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8800" windowHeight="14685" tabRatio="687" firstSheet="66" activeTab="80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BULK TANK LEVEL" sheetId="37" r:id="rId37"/>
    <sheet name="AWOP 2018" sheetId="38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7">#REF!</definedName>
    <definedName name="____Day10" localSheetId="34">#REF!</definedName>
    <definedName name="____Day10" localSheetId="35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7">#REF!</definedName>
    <definedName name="____Day11" localSheetId="34">#REF!</definedName>
    <definedName name="____Day11" localSheetId="35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7">#REF!</definedName>
    <definedName name="____Day12" localSheetId="34">#REF!</definedName>
    <definedName name="____Day12" localSheetId="35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7">#REF!</definedName>
    <definedName name="____Day13" localSheetId="34">#REF!</definedName>
    <definedName name="____Day13" localSheetId="35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7">#REF!</definedName>
    <definedName name="____Day14" localSheetId="34">#REF!</definedName>
    <definedName name="____Day14" localSheetId="35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7">#REF!</definedName>
    <definedName name="____Day15" localSheetId="34">#REF!</definedName>
    <definedName name="____Day15" localSheetId="35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7">#REF!</definedName>
    <definedName name="____Day16" localSheetId="34">#REF!</definedName>
    <definedName name="____Day16" localSheetId="35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7">#REF!</definedName>
    <definedName name="____Day17" localSheetId="34">#REF!</definedName>
    <definedName name="____Day17" localSheetId="35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7">#REF!</definedName>
    <definedName name="____Day18" localSheetId="34">#REF!</definedName>
    <definedName name="____Day18" localSheetId="35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7">#REF!</definedName>
    <definedName name="____Day19" localSheetId="34">#REF!</definedName>
    <definedName name="____Day19" localSheetId="35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7">#REF!</definedName>
    <definedName name="____Day2" localSheetId="34">#REF!</definedName>
    <definedName name="____Day2" localSheetId="35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7">#REF!</definedName>
    <definedName name="____Day20" localSheetId="34">#REF!</definedName>
    <definedName name="____Day20" localSheetId="35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7">#REF!</definedName>
    <definedName name="____Day21" localSheetId="34">#REF!</definedName>
    <definedName name="____Day21" localSheetId="35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7">#REF!</definedName>
    <definedName name="____Day22" localSheetId="34">#REF!</definedName>
    <definedName name="____Day22" localSheetId="35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7">#REF!</definedName>
    <definedName name="____Day23" localSheetId="34">#REF!</definedName>
    <definedName name="____Day23" localSheetId="35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7">#REF!</definedName>
    <definedName name="____Day24" localSheetId="34">#REF!</definedName>
    <definedName name="____Day24" localSheetId="35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7">#REF!</definedName>
    <definedName name="____Day25" localSheetId="34">#REF!</definedName>
    <definedName name="____Day25" localSheetId="35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7">#REF!</definedName>
    <definedName name="____Day26" localSheetId="34">#REF!</definedName>
    <definedName name="____Day26" localSheetId="35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7">#REF!</definedName>
    <definedName name="____Day27" localSheetId="34">#REF!</definedName>
    <definedName name="____Day27" localSheetId="35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7">#REF!</definedName>
    <definedName name="____Day28" localSheetId="34">#REF!</definedName>
    <definedName name="____Day28" localSheetId="35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7">#REF!</definedName>
    <definedName name="____Day29" localSheetId="34">#REF!</definedName>
    <definedName name="____Day29" localSheetId="35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7">#REF!</definedName>
    <definedName name="____Day3" localSheetId="34">#REF!</definedName>
    <definedName name="____Day3" localSheetId="35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7">#REF!</definedName>
    <definedName name="____Day30" localSheetId="34">#REF!</definedName>
    <definedName name="____Day30" localSheetId="35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7">#REF!</definedName>
    <definedName name="____Day31" localSheetId="34">#REF!</definedName>
    <definedName name="____Day31" localSheetId="35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7">#REF!</definedName>
    <definedName name="____Day4" localSheetId="34">#REF!</definedName>
    <definedName name="____Day4" localSheetId="35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7">#REF!</definedName>
    <definedName name="____Day5" localSheetId="34">#REF!</definedName>
    <definedName name="____Day5" localSheetId="35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7">#REF!</definedName>
    <definedName name="____Day6" localSheetId="34">#REF!</definedName>
    <definedName name="____Day6" localSheetId="35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7">#REF!</definedName>
    <definedName name="____Day7" localSheetId="34">#REF!</definedName>
    <definedName name="____Day7" localSheetId="35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7">#REF!</definedName>
    <definedName name="____Day8" localSheetId="34">#REF!</definedName>
    <definedName name="____Day8" localSheetId="35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7">#REF!</definedName>
    <definedName name="____Day9" localSheetId="34">#REF!</definedName>
    <definedName name="____Day9" localSheetId="35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7">#REF!</definedName>
    <definedName name="___Day1" localSheetId="34">#REF!</definedName>
    <definedName name="___Day1" localSheetId="35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7">#REF!</definedName>
    <definedName name="___Day10" localSheetId="34">#REF!</definedName>
    <definedName name="___Day10" localSheetId="35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7">#REF!</definedName>
    <definedName name="___Day11" localSheetId="34">#REF!</definedName>
    <definedName name="___Day11" localSheetId="35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7">#REF!</definedName>
    <definedName name="___Day12" localSheetId="34">#REF!</definedName>
    <definedName name="___Day12" localSheetId="35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7">#REF!</definedName>
    <definedName name="___Day13" localSheetId="34">#REF!</definedName>
    <definedName name="___Day13" localSheetId="35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7">#REF!</definedName>
    <definedName name="___Day14" localSheetId="34">#REF!</definedName>
    <definedName name="___Day14" localSheetId="35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7">#REF!</definedName>
    <definedName name="___Day15" localSheetId="34">#REF!</definedName>
    <definedName name="___Day15" localSheetId="35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7">#REF!</definedName>
    <definedName name="___Day16" localSheetId="34">#REF!</definedName>
    <definedName name="___Day16" localSheetId="35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7">#REF!</definedName>
    <definedName name="___Day17" localSheetId="34">#REF!</definedName>
    <definedName name="___Day17" localSheetId="35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7">#REF!</definedName>
    <definedName name="___Day18" localSheetId="34">#REF!</definedName>
    <definedName name="___Day18" localSheetId="35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7">#REF!</definedName>
    <definedName name="___Day19" localSheetId="34">#REF!</definedName>
    <definedName name="___Day19" localSheetId="35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7">#REF!</definedName>
    <definedName name="___Day2" localSheetId="34">#REF!</definedName>
    <definedName name="___Day2" localSheetId="35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7">#REF!</definedName>
    <definedName name="___Day20" localSheetId="34">#REF!</definedName>
    <definedName name="___Day20" localSheetId="35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7">#REF!</definedName>
    <definedName name="___Day21" localSheetId="34">#REF!</definedName>
    <definedName name="___Day21" localSheetId="35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7">#REF!</definedName>
    <definedName name="___Day22" localSheetId="34">#REF!</definedName>
    <definedName name="___Day22" localSheetId="35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7">#REF!</definedName>
    <definedName name="___Day23" localSheetId="34">#REF!</definedName>
    <definedName name="___Day23" localSheetId="35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7">#REF!</definedName>
    <definedName name="___Day24" localSheetId="34">#REF!</definedName>
    <definedName name="___Day24" localSheetId="35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7">#REF!</definedName>
    <definedName name="___Day25" localSheetId="34">#REF!</definedName>
    <definedName name="___Day25" localSheetId="35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7">#REF!</definedName>
    <definedName name="___Day26" localSheetId="34">#REF!</definedName>
    <definedName name="___Day26" localSheetId="35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7">#REF!</definedName>
    <definedName name="___Day27" localSheetId="34">#REF!</definedName>
    <definedName name="___Day27" localSheetId="35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7">#REF!</definedName>
    <definedName name="___Day28" localSheetId="34">#REF!</definedName>
    <definedName name="___Day28" localSheetId="35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7">#REF!</definedName>
    <definedName name="___Day29" localSheetId="34">#REF!</definedName>
    <definedName name="___Day29" localSheetId="35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7">#REF!</definedName>
    <definedName name="___Day3" localSheetId="34">#REF!</definedName>
    <definedName name="___Day3" localSheetId="35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7">#REF!</definedName>
    <definedName name="___Day30" localSheetId="34">#REF!</definedName>
    <definedName name="___Day30" localSheetId="35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7">#REF!</definedName>
    <definedName name="___Day31" localSheetId="34">#REF!</definedName>
    <definedName name="___Day31" localSheetId="35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7">#REF!</definedName>
    <definedName name="___Day4" localSheetId="34">#REF!</definedName>
    <definedName name="___Day4" localSheetId="35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7">#REF!</definedName>
    <definedName name="___Day5" localSheetId="34">#REF!</definedName>
    <definedName name="___Day5" localSheetId="35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7">#REF!</definedName>
    <definedName name="___Day6" localSheetId="34">#REF!</definedName>
    <definedName name="___Day6" localSheetId="35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7">#REF!</definedName>
    <definedName name="___Day7" localSheetId="34">#REF!</definedName>
    <definedName name="___Day7" localSheetId="35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7">#REF!</definedName>
    <definedName name="___Day8" localSheetId="34">#REF!</definedName>
    <definedName name="___Day8" localSheetId="35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7">#REF!</definedName>
    <definedName name="___Day9" localSheetId="34">#REF!</definedName>
    <definedName name="___Day9" localSheetId="35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7">#REF!</definedName>
    <definedName name="__Day1" localSheetId="34">#REF!</definedName>
    <definedName name="__Day1" localSheetId="35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7">#REF!</definedName>
    <definedName name="__Day10" localSheetId="34">#REF!</definedName>
    <definedName name="__Day10" localSheetId="35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7">#REF!</definedName>
    <definedName name="__Day11" localSheetId="34">#REF!</definedName>
    <definedName name="__Day11" localSheetId="35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7">#REF!</definedName>
    <definedName name="__Day12" localSheetId="34">#REF!</definedName>
    <definedName name="__Day12" localSheetId="35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7">#REF!</definedName>
    <definedName name="__Day13" localSheetId="34">#REF!</definedName>
    <definedName name="__Day13" localSheetId="35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7">#REF!</definedName>
    <definedName name="__Day14" localSheetId="34">#REF!</definedName>
    <definedName name="__Day14" localSheetId="35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7">#REF!</definedName>
    <definedName name="__Day15" localSheetId="34">#REF!</definedName>
    <definedName name="__Day15" localSheetId="35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7">#REF!</definedName>
    <definedName name="__Day16" localSheetId="34">#REF!</definedName>
    <definedName name="__Day16" localSheetId="35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7">#REF!</definedName>
    <definedName name="__Day17" localSheetId="34">#REF!</definedName>
    <definedName name="__Day17" localSheetId="35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7">#REF!</definedName>
    <definedName name="__Day18" localSheetId="34">#REF!</definedName>
    <definedName name="__Day18" localSheetId="35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7">#REF!</definedName>
    <definedName name="__Day19" localSheetId="34">#REF!</definedName>
    <definedName name="__Day19" localSheetId="35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7">#REF!</definedName>
    <definedName name="__Day2" localSheetId="34">#REF!</definedName>
    <definedName name="__Day2" localSheetId="35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7">#REF!</definedName>
    <definedName name="__Day20" localSheetId="34">#REF!</definedName>
    <definedName name="__Day20" localSheetId="35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7">#REF!</definedName>
    <definedName name="__Day21" localSheetId="34">#REF!</definedName>
    <definedName name="__Day21" localSheetId="35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7">#REF!</definedName>
    <definedName name="__Day22" localSheetId="34">#REF!</definedName>
    <definedName name="__Day22" localSheetId="35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7">#REF!</definedName>
    <definedName name="__Day23" localSheetId="34">#REF!</definedName>
    <definedName name="__Day23" localSheetId="35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7">#REF!</definedName>
    <definedName name="__Day24" localSheetId="34">#REF!</definedName>
    <definedName name="__Day24" localSheetId="35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7">#REF!</definedName>
    <definedName name="__Day25" localSheetId="34">#REF!</definedName>
    <definedName name="__Day25" localSheetId="35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7">#REF!</definedName>
    <definedName name="__Day26" localSheetId="34">#REF!</definedName>
    <definedName name="__Day26" localSheetId="35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7">#REF!</definedName>
    <definedName name="__Day27" localSheetId="34">#REF!</definedName>
    <definedName name="__Day27" localSheetId="35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7">#REF!</definedName>
    <definedName name="__Day28" localSheetId="34">#REF!</definedName>
    <definedName name="__Day28" localSheetId="35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7">#REF!</definedName>
    <definedName name="__Day29" localSheetId="34">#REF!</definedName>
    <definedName name="__Day29" localSheetId="35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7">#REF!</definedName>
    <definedName name="__Day3" localSheetId="34">#REF!</definedName>
    <definedName name="__Day3" localSheetId="35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7">#REF!</definedName>
    <definedName name="__Day30" localSheetId="34">#REF!</definedName>
    <definedName name="__Day30" localSheetId="35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7">#REF!</definedName>
    <definedName name="__Day31" localSheetId="34">#REF!</definedName>
    <definedName name="__Day31" localSheetId="35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7">#REF!</definedName>
    <definedName name="__Day4" localSheetId="34">#REF!</definedName>
    <definedName name="__Day4" localSheetId="35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7">#REF!</definedName>
    <definedName name="__Day5" localSheetId="34">#REF!</definedName>
    <definedName name="__Day5" localSheetId="35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7">#REF!</definedName>
    <definedName name="__Day6" localSheetId="34">#REF!</definedName>
    <definedName name="__Day6" localSheetId="35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7">#REF!</definedName>
    <definedName name="__Day7" localSheetId="34">#REF!</definedName>
    <definedName name="__Day7" localSheetId="35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7">#REF!</definedName>
    <definedName name="__Day8" localSheetId="34">#REF!</definedName>
    <definedName name="__Day8" localSheetId="35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7">#REF!</definedName>
    <definedName name="__Day9" localSheetId="34">#REF!</definedName>
    <definedName name="__Day9" localSheetId="35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7">#REF!</definedName>
    <definedName name="_Day1" localSheetId="34">#REF!</definedName>
    <definedName name="_Day1" localSheetId="35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7">#REF!</definedName>
    <definedName name="_Day10" localSheetId="34">#REF!</definedName>
    <definedName name="_Day10" localSheetId="35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7">#REF!</definedName>
    <definedName name="_Day11" localSheetId="34">#REF!</definedName>
    <definedName name="_Day11" localSheetId="35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7">#REF!</definedName>
    <definedName name="_Day12" localSheetId="34">#REF!</definedName>
    <definedName name="_Day12" localSheetId="35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7">#REF!</definedName>
    <definedName name="_Day13" localSheetId="34">#REF!</definedName>
    <definedName name="_Day13" localSheetId="35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7">#REF!</definedName>
    <definedName name="_Day14" localSheetId="34">#REF!</definedName>
    <definedName name="_Day14" localSheetId="35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7">#REF!</definedName>
    <definedName name="_Day15" localSheetId="34">#REF!</definedName>
    <definedName name="_Day15" localSheetId="35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7">#REF!</definedName>
    <definedName name="_Day16" localSheetId="34">#REF!</definedName>
    <definedName name="_Day16" localSheetId="35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7">#REF!</definedName>
    <definedName name="_Day17" localSheetId="34">#REF!</definedName>
    <definedName name="_Day17" localSheetId="35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7">#REF!</definedName>
    <definedName name="_Day18" localSheetId="34">#REF!</definedName>
    <definedName name="_Day18" localSheetId="35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7">#REF!</definedName>
    <definedName name="_Day19" localSheetId="34">#REF!</definedName>
    <definedName name="_Day19" localSheetId="35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7">#REF!</definedName>
    <definedName name="_Day2" localSheetId="34">#REF!</definedName>
    <definedName name="_Day2" localSheetId="35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7">#REF!</definedName>
    <definedName name="_Day20" localSheetId="34">#REF!</definedName>
    <definedName name="_Day20" localSheetId="35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7">#REF!</definedName>
    <definedName name="_Day21" localSheetId="34">#REF!</definedName>
    <definedName name="_Day21" localSheetId="35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7">#REF!</definedName>
    <definedName name="_Day22" localSheetId="34">#REF!</definedName>
    <definedName name="_Day22" localSheetId="35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7">#REF!</definedName>
    <definedName name="_Day23" localSheetId="34">#REF!</definedName>
    <definedName name="_Day23" localSheetId="35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7">#REF!</definedName>
    <definedName name="_Day24" localSheetId="34">#REF!</definedName>
    <definedName name="_Day24" localSheetId="35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7">#REF!</definedName>
    <definedName name="_Day25" localSheetId="34">#REF!</definedName>
    <definedName name="_Day25" localSheetId="35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7">#REF!</definedName>
    <definedName name="_Day26" localSheetId="34">#REF!</definedName>
    <definedName name="_Day26" localSheetId="35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7">#REF!</definedName>
    <definedName name="_Day27" localSheetId="34">#REF!</definedName>
    <definedName name="_Day27" localSheetId="35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7">#REF!</definedName>
    <definedName name="_Day28" localSheetId="34">#REF!</definedName>
    <definedName name="_Day28" localSheetId="35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7">#REF!</definedName>
    <definedName name="_Day29" localSheetId="34">#REF!</definedName>
    <definedName name="_Day29" localSheetId="35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7">#REF!</definedName>
    <definedName name="_Day3" localSheetId="34">#REF!</definedName>
    <definedName name="_Day3" localSheetId="35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7">#REF!</definedName>
    <definedName name="_Day30" localSheetId="34">#REF!</definedName>
    <definedName name="_Day30" localSheetId="35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7">#REF!</definedName>
    <definedName name="_Day31" localSheetId="34">#REF!</definedName>
    <definedName name="_Day31" localSheetId="35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7">#REF!</definedName>
    <definedName name="_Day4" localSheetId="34">#REF!</definedName>
    <definedName name="_Day4" localSheetId="35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7">#REF!</definedName>
    <definedName name="_Day5" localSheetId="34">#REF!</definedName>
    <definedName name="_Day5" localSheetId="35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7">#REF!</definedName>
    <definedName name="_Day6" localSheetId="34">#REF!</definedName>
    <definedName name="_Day6" localSheetId="35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7">#REF!</definedName>
    <definedName name="_Day7" localSheetId="34">#REF!</definedName>
    <definedName name="_Day7" localSheetId="35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7">#REF!</definedName>
    <definedName name="_Day8" localSheetId="34">#REF!</definedName>
    <definedName name="_Day8" localSheetId="35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7">#REF!</definedName>
    <definedName name="_Day9" localSheetId="34">#REF!</definedName>
    <definedName name="_Day9" localSheetId="35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7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8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7">#REF!</definedName>
    <definedName name="DAY_3." localSheetId="34">#REF!</definedName>
    <definedName name="DAY_3." localSheetId="35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7">#REF!</definedName>
    <definedName name="GI" localSheetId="34">#REF!</definedName>
    <definedName name="GI" localSheetId="35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7">#REF!</definedName>
    <definedName name="GO" localSheetId="34">#REF!</definedName>
    <definedName name="GO" localSheetId="35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7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7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7">'3'!$A$1:$DL$36</definedName>
    <definedName name="_xlnm.Print_Area" localSheetId="34">'30'!$A$1:$DL$36</definedName>
    <definedName name="_xlnm.Print_Area" localSheetId="35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'!$A$1:$DL$39</definedName>
    <definedName name="_xlnm.Print_Area" localSheetId="63">'MOR CT'!$A$1:$I$46</definedName>
    <definedName name="_xlnm.Print_Area" localSheetId="1">'PLANT CHECK'!$A$1:$P$66</definedName>
    <definedName name="_xlnm.Print_Area" localSheetId="55">'Raw &amp; Coagulated'!$A$1:$L$48</definedName>
    <definedName name="_xlnm.Print_Area" localSheetId="38">REMOVAL!$A$1:$U$753</definedName>
    <definedName name="_xlnm.Print_Area" localSheetId="4">'RUN TIME'!$A$1:$F$40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7">#REF!</definedName>
    <definedName name="Y" localSheetId="34">#REF!</definedName>
    <definedName name="Y" localSheetId="35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2" hidden="1">'8'!$DL$2:$DO$3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1" hidden="1">'17'!$DL$2:$DO$3</definedName>
    <definedName name="Z_00B092A8_7B0B_4C02_AA36_85D8B1E1E744_.wvu.FilterData" localSheetId="29" hidden="1">'25'!$DL$2:$DO$3</definedName>
    <definedName name="Z_013BABC8_CF81_4E26_A0F5_8EFEBAB31A68_.wvu.FilterData" localSheetId="9" hidden="1">'5'!$DL$2:$DO$3</definedName>
    <definedName name="Z_0179D8CB_3767_4260_BF4F_93A12643016F_.wvu.FilterData" localSheetId="33" hidden="1">'29'!$DL$2:$DO$3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A126D0_9A48_44A0_B3C9_5BE452B64BA8_.wvu.FilterData" localSheetId="24" hidden="1">'20'!$DL$2:$DO$3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30DA3_4C56_437A_B78A_EE6F7ECC3834_.wvu.FilterData" localSheetId="30" hidden="1">'26'!$DL$2:$DO$3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0" hidden="1">'26'!$DL$2:$DO$3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CA3942_5140_4CF8_B587_B4037732DE74_.wvu.FilterData" localSheetId="28" hidden="1">'24'!$DL$2:$DO$3</definedName>
    <definedName name="Z_04E83EAA_C909_4E68_8C9F_BD81E9C79E23_.wvu.FilterData" localSheetId="20" hidden="1">'16'!$DL$2:$DO$3</definedName>
    <definedName name="Z_04F3C4A3_0008_4BE9_ABBC_1C0EF125D4CD_.wvu.FilterData" localSheetId="33" hidden="1">'29'!$DL$2:$DO$3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166A57_DBEA_4461_85F7_3C9FA7C4E094_.wvu.FilterData" localSheetId="26" hidden="1">'22'!$DL$2:$DO$3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8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7877E3_5253_4DA9_93C7_4A788D6A4A49_.wvu.FilterData" localSheetId="30" hidden="1">'26'!$DL$2:$DO$3</definedName>
    <definedName name="Z_079F057C_0622_4D3E_98C2_6335DD950BEA_.wvu.FilterData" localSheetId="31" hidden="1">'27'!$DL$2:$DO$3</definedName>
    <definedName name="Z_07AC658B_AC62_4E6C_8F4D_4F06D255AC4E_.wvu.FilterData" localSheetId="6" hidden="1">'2'!$DL$2:$DO$3</definedName>
    <definedName name="Z_081229F8_3E13_4DBB_B045_6FBC8D658CE5_.wvu.FilterData" localSheetId="26" hidden="1">'22'!$DL$2:$DO$3</definedName>
    <definedName name="Z_083B89EC_FD42_407C_B0C7_8BFC0F44704E_.wvu.FilterData" localSheetId="26" hidden="1">'22'!$DL$2:$DO$3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7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9FE4036_A253_4412_B770_FC595460C9F9_.wvu.FilterData" localSheetId="10" hidden="1">'6'!$DL$2:$DO$3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1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336285_48A0_4783_A597_DC9A83EBE4DA_.wvu.FilterData" localSheetId="30" hidden="1">'26'!$DL$2:$DO$3</definedName>
    <definedName name="Z_0C3C1FBB_2511_4AC1_A48B_FCA432EEB9C9_.wvu.FilterData" localSheetId="20" hidden="1">'16'!$DL$2:$DO$3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6E0CE9_81E8_4694_AB85_7191A5265DC8_.wvu.FilterData" localSheetId="18" hidden="1">'14'!$DL$2:$DO$3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350659_BE01_4114_B466_33045BBCD856_.wvu.FilterData" localSheetId="7" hidden="1">'3'!$DL$2:$DO$3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DFFC80_D61E_4D5E_BD7E_24BCA0E048F3_.wvu.FilterData" localSheetId="30" hidden="1">'26'!$DL$2:$DO$3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914E3_EDC6_4251_A565_0286EF1DCE24_.wvu.FilterData" localSheetId="20" hidden="1">'16'!$DL$2:$DO$3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29" hidden="1">'25'!$DL$2:$DO$3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7" hidden="1">'3'!$DL$2:$DO$3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0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CAC774_1CFD_4D33_921B_DDDB4B4A1249_.wvu.FilterData" localSheetId="10" hidden="1">'6'!$DL$2:$DO$3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4D24A9_2805_404E_AE50_1F4F39C2A03A_.wvu.FilterData" localSheetId="28" hidden="1">'24'!$DL$2:$DO$3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2FBC9_476B_4096_8CDC_4F419D34BF05_.wvu.FilterData" localSheetId="16" hidden="1">'12'!$DL$2:$DO$3</definedName>
    <definedName name="Z_16B50F3A_2013_4B10_94C4_186BCABC5E99_.wvu.FilterData" localSheetId="26" hidden="1">'22'!$DL$2:$DO$3</definedName>
    <definedName name="Z_16C00682_98EC_4C80_86A8_51353803CCE3_.wvu.FilterData" localSheetId="20" hidden="1">'16'!$DL$2:$DO$3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76B6A_DC51_4499_B625_83D950A64C65_.wvu.FilterData" localSheetId="13" hidden="1">'9'!$DL$2:$DO$3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8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1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5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BC2B12_975E_4EB9_94D2_6EEE8536202E_.wvu.FilterData" localSheetId="26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978813_7805_4305_86B7_143D20BAE822_.wvu.FilterData" localSheetId="14" hidden="1">'10'!$DL$2:$DO$3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D9CDC_B015_45A0_BA50_A3710F617E2D_.wvu.FilterData" localSheetId="26" hidden="1">'22'!$DL$2:$DO$3</definedName>
    <definedName name="Z_1DDF48BE_73F8_4640_89B1_718ACF721A94_.wvu.FilterData" localSheetId="20" hidden="1">'16'!$DL$2:$DO$3</definedName>
    <definedName name="Z_1DE71CE6_AB50_4D1E_BB3D_8A85E1B9D271_.wvu.FilterData" localSheetId="26" hidden="1">'22'!$DL$2:$DO$3</definedName>
    <definedName name="Z_1E08BD75_372C_4517_A83A_1E5AF3EAFC57_.wvu.FilterData" localSheetId="29" hidden="1">'25'!$DL$2:$DO$3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C3A61E_6511_4E2E_B35C_B287D1B5BD00_.wvu.FilterData" localSheetId="8" hidden="1">'4'!$DL$2:$DO$3</definedName>
    <definedName name="Z_1ED18E3B_A294_4FE3_B412_C1BFD8340AC5_.wvu.FilterData" localSheetId="30" hidden="1">'26'!$DL$2:$DO$3</definedName>
    <definedName name="Z_1F0B1350_AAA3_4A1C_BAED_BED236845A58_.wvu.FilterData" localSheetId="8" hidden="1">'4'!$DL$2:$DO$3</definedName>
    <definedName name="Z_1F6667C7_1035_440B_8DE4_323578E9C46D_.wvu.FilterData" localSheetId="12" hidden="1">'8'!$DL$2:$DO$3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3F4764_E2E9_4226_92A6_8484070F9E62_.wvu.FilterData" localSheetId="7" hidden="1">'3'!$DL$2:$DO$3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720C06_5E30_48DB_A4B1_8E00CF2C10CE_.wvu.FilterData" localSheetId="11" hidden="1">'7'!$DL$2:$DO$3</definedName>
    <definedName name="Z_217A6133_B10F_4B39_B39E_87F568F0155A_.wvu.FilterData" localSheetId="31" hidden="1">'27'!$DL$2:$DO$3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3" hidden="1">'29'!$DL$2:$DO$3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918BB_E040_45D0_A836_5A246EFD0942_.wvu.FilterData" localSheetId="10" hidden="1">'6'!$DL$2:$DO$3</definedName>
    <definedName name="Z_22FA2928_9ABE_4644_B9E4_53A3752CA91D_.wvu.FilterData" localSheetId="22" hidden="1">'18'!$DL$2:$DO$3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1" hidden="1">'7'!$DL$2:$DO$3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10" hidden="1">'6'!$DL$2:$DO$3</definedName>
    <definedName name="Z_24FD93CF_F439_4736_A84C_19FDA2639850_.wvu.FilterData" localSheetId="30" hidden="1">'26'!$DL$2:$DO$3</definedName>
    <definedName name="Z_251DD167_0470_413B_9985_4D6177B9973B_.wvu.FilterData" localSheetId="20" hidden="1">'16'!$DL$2:$DO$3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80484_35D6_47FF_B5EC_B609D9F48725_.wvu.FilterData" localSheetId="24" hidden="1">'20'!$DL$2:$DO$3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B772FF_3FF8_4085_A6F3_204503683DD7_.wvu.FilterData" localSheetId="23" hidden="1">'19'!$DL$2:$DO$3</definedName>
    <definedName name="Z_25F7211D_1692_4D20_8895_779E596779F6_.wvu.FilterData" localSheetId="17" hidden="1">'13'!$DL$2:$DO$3</definedName>
    <definedName name="Z_25FBDDF5_249A_4537_915C_36C04661D99B_.wvu.FilterData" localSheetId="28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3B2CFB_0D1B_42FF_88AE_78AE565A0AFB_.wvu.FilterData" localSheetId="12" hidden="1">'8'!$DL$2:$DO$3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5" hidden="1">'21'!$DL$2:$DO$3</definedName>
    <definedName name="Z_2B79F0DC_49FB_4775_9247_83370BB1C92C_.wvu.FilterData" localSheetId="34" hidden="1">'30'!$DL$2:$DO$3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9D8DA0_82CD_47F1_93A7_C8803D764A71_.wvu.FilterData" localSheetId="31" hidden="1">'27'!$DL$2:$DO$3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BA986C_7B15_4E90_8D64_F50582A2F509_.wvu.FilterData" localSheetId="19" hidden="1">'15'!$DL$2:$DO$3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8" hidden="1">'4'!$DL$2:$DO$3</definedName>
    <definedName name="Z_2DA26A7E_553E_4C60_9E2D_62A01F2504C1_.wvu.FilterData" localSheetId="27" hidden="1">'23'!$DL$2:$DO$3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2054_1DBA_42D1_AD98_D60B94716A6E_.wvu.FilterData" localSheetId="9" hidden="1">'5'!$DL$2:$DO$3</definedName>
    <definedName name="Z_2EC8E707_7C63_401A_AD5B_97438D7B184A_.wvu.FilterData" localSheetId="30" hidden="1">'26'!$DL$2:$DO$3</definedName>
    <definedName name="Z_2EE7671C_CB41_4416_B61F_6C246C9A8757_.wvu.FilterData" localSheetId="15" hidden="1">'11'!$DL$2:$DO$3</definedName>
    <definedName name="Z_2F580845_E46E_4611_AA41_2163F615B3B5_.wvu.FilterData" localSheetId="28" hidden="1">'24'!$DL$2:$DO$3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9480DA_D50B_4988_9126_8839FF703F8F_.wvu.FilterData" localSheetId="25" hidden="1">'21'!$DL$2:$DO$3</definedName>
    <definedName name="Z_309C97F3_386F_4EE6_865E_CB06CBBCB696_.wvu.FilterData" localSheetId="5" hidden="1">'1'!$DL$2:$DO$3</definedName>
    <definedName name="Z_30C29C97_5E47_4362_99ED_21BDAEE7379C_.wvu.FilterData" localSheetId="33" hidden="1">'29'!$DL$2:$DO$3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1" hidden="1">'27'!$DL$2:$DO$3</definedName>
    <definedName name="Z_337991F6_8DA0_4B95_BF87_BF073DCE555C_.wvu.FilterData" localSheetId="5" hidden="1">'1'!$DL$2:$DO$3</definedName>
    <definedName name="Z_3387C35E_CD1B_4D79_8AED_475114032047_.wvu.FilterData" localSheetId="22" hidden="1">'18'!$DL$2:$DO$3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7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527CFC7_D5AE_48DE_AB49_22A10EF4A60F_.wvu.FilterData" localSheetId="8" hidden="1">'4'!$DL$2:$DO$3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2567E5_AA87_4466_99DD_E8E3A1E65E98_.wvu.FilterData" localSheetId="30" hidden="1">'26'!$DL$2:$DO$3</definedName>
    <definedName name="Z_36333553_3C81_4D4F_8D4E_FD191B041ACC_.wvu.FilterData" localSheetId="26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0" hidden="1">'16'!$DL$2:$DO$3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8CEBD_6A12_4413_BBF3_19F2CF59C146_.wvu.FilterData" localSheetId="11" hidden="1">'7'!$DL$2:$DO$3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E723E_B2AA_4891_9A2B_3AB4AA5F88CC_.wvu.FilterData" localSheetId="6" hidden="1">'2'!$DL$2:$DO$3</definedName>
    <definedName name="Z_39719981_393B_4453_BD13_709CB4F8F76F_.wvu.FilterData" localSheetId="21" hidden="1">'17'!$DL$2:$DO$3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6" hidden="1">'22'!$DL$2:$DO$3</definedName>
    <definedName name="Z_3B0C06BC_CFA9_44D9_9918_D93A14E95D8E_.wvu.FilterData" localSheetId="6" hidden="1">'2'!$DL$2:$DO$3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77DA63_74C8_4D40_BD5E_6EA92463A174_.wvu.FilterData" localSheetId="28" hidden="1">'24'!$DL$2:$DO$3</definedName>
    <definedName name="Z_3B84BE5C_9EBB_4EF6_9CF4_58D3B915DA51_.wvu.FilterData" localSheetId="11" hidden="1">'7'!$DL$2:$DO$3</definedName>
    <definedName name="Z_3B8C76B0_F29D_4A39_B3B0_FACEF6C8694A_.wvu.FilterData" localSheetId="32" hidden="1">'28'!$DL$2:$DO$3</definedName>
    <definedName name="Z_3BA1A83F_CBC6_43EB_AD2D_DBB9F5997421_.wvu.FilterData" localSheetId="20" hidden="1">'16'!$DL$2:$DO$3</definedName>
    <definedName name="Z_3BB0FC1E_CCC2_4E37_8D2C_16DECB3E55EE_.wvu.FilterData" localSheetId="25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D24CAD0_3329_4FB7_BCA9_F90ACC667821_.wvu.FilterData" localSheetId="15" hidden="1">'11'!$DL$2:$DO$3</definedName>
    <definedName name="Z_3D9F847B_2696_407F_A1CC_74D3B4B61E50_.wvu.FilterData" localSheetId="31" hidden="1">'27'!$DL$2:$DO$3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7279F1_2134_425C_BE11_6ED21CC45201_.wvu.FilterData" localSheetId="9" hidden="1">'5'!$DL$2:$DO$3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6C1969_1892_4181_B8E2_CE545912D8F0_.wvu.FilterData" localSheetId="27" hidden="1">'23'!$DL$2:$DO$3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7" hidden="1">'3'!$DL$2:$DO$3</definedName>
    <definedName name="Z_40BCEFFA_9662_4422_B024_4D4E27BDE6A7_.wvu.FilterData" localSheetId="34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067D57_25A8_48E1_8595_B56E3D488F6F_.wvu.FilterData" localSheetId="15" hidden="1">'11'!$DL$2:$DO$3</definedName>
    <definedName name="Z_42067D57_25A8_48E1_8595_B56E3D488F6F_.wvu.FilterData" localSheetId="13" hidden="1">'9'!$DL$2:$DO$3</definedName>
    <definedName name="Z_42518B69_292C_4C01_ACFA_C966A8B4C1F8_.wvu.FilterData" localSheetId="9" hidden="1">'5'!$DL$2:$DO$3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9CFC64_4E70_42D3_A005_AB1AF579181C_.wvu.FilterData" localSheetId="7" hidden="1">'3'!$DL$2:$DO$3</definedName>
    <definedName name="Z_43B063D0_0F98_459E_A250_D1616500CCC6_.wvu.FilterData" localSheetId="26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5017AF4_1F88_45F8_B17A_41D4DAA60927_.wvu.FilterData" localSheetId="14" hidden="1">'10'!$DL$2:$DO$3</definedName>
    <definedName name="Z_45249E08_7CD3_42FE_A445_043B5BFA68D9_.wvu.FilterData" localSheetId="28" hidden="1">'24'!$DL$2:$DO$3</definedName>
    <definedName name="Z_458014DB_1F1B_4DBF_B00A_BB00154C9CDD_.wvu.FilterData" localSheetId="6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6" hidden="1">'2'!$DL$2:$DO$3</definedName>
    <definedName name="Z_460D1482_73BF_4248_A4C8_9A01D4D639E7_.wvu.FilterData" localSheetId="6" hidden="1">'2'!$DL$2:$DO$3</definedName>
    <definedName name="Z_461300E3_B113_4E99_89D7_56BCB303220C_.wvu.FilterData" localSheetId="19" hidden="1">'15'!$DL$2:$DO$3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D8BBC7_1B48_4561_BDC3_CBE5607D24FF_.wvu.FilterData" localSheetId="20" hidden="1">'16'!$DL$2:$DO$3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19CD41_DE1D_4C4C_B1F2_22DEB10A3DB7_.wvu.FilterData" localSheetId="12" hidden="1">'8'!$DL$2:$DO$3</definedName>
    <definedName name="Z_4720D62C_87F6_4524_875B_CA5103325412_.wvu.FilterData" localSheetId="17" hidden="1">'13'!$DL$2:$DO$3</definedName>
    <definedName name="Z_477A15A4_D769_4BAD_9B4B_F5800661BE8D_.wvu.FilterData" localSheetId="8" hidden="1">'4'!$DL$2:$DO$3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57826_78B2_4583_86B7_5FCCF837928D_.wvu.FilterData" localSheetId="6" hidden="1">'2'!$DL$2:$DO$3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4" hidden="1">'30'!$DL$2:$DO$3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8" hidden="1">'24'!$DL$2:$DO$3</definedName>
    <definedName name="Z_4CD9EC07_484E_4F5A_B4FF_6F68AFB495C8_.wvu.FilterData" localSheetId="7" hidden="1">'3'!$DL$2:$DO$3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5" hidden="1">'21'!$DL$2:$DO$3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2" hidden="1">'28'!$DL$2:$DO$3</definedName>
    <definedName name="Z_4F0C7656_42F9_43F9_B3C8_AD5325183ACF_.wvu.FilterData" localSheetId="6" hidden="1">'2'!$DL$2:$DO$3</definedName>
    <definedName name="Z_4F0E4DCB_7C5F_463F_B8D9_BFBF1AB8BA30_.wvu.FilterData" localSheetId="35" hidden="1">'31'!$DL$2:$DO$3</definedName>
    <definedName name="Z_4F27724F_6767_4473_A798_C7AC59BC21F7_.wvu.FilterData" localSheetId="10" hidden="1">'6'!$DL$2:$DO$3</definedName>
    <definedName name="Z_4F2D0497_C23E_4C55_BC3F_BFCA98CF1A25_.wvu.FilterData" localSheetId="21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D2550A_A8C9_49FC_9DA2_17E2632930E9_.wvu.FilterData" localSheetId="21" hidden="1">'17'!$DL$2:$DO$3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AD332E_0716_4D5E_BBFF_A796FA41CEE1_.wvu.FilterData" localSheetId="29" hidden="1">'25'!$DL$2:$DO$3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0" hidden="1">'16'!$DL$2:$DO$3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29" hidden="1">'25'!$DL$2:$DO$3</definedName>
    <definedName name="Z_530BC84C_1F6F_49C9_A0CB_926A53BBE7CC_.wvu.FilterData" localSheetId="15" hidden="1">'11'!$DL$2:$DO$3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349C11_2EBB_4963_AC4B_D0B7831482C5_.wvu.FilterData" localSheetId="34" hidden="1">'30'!$DL$2:$DO$3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7BA94C_8636_4F6A_A639_624274CFF87F_.wvu.FilterData" localSheetId="21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D16F77_E653_483B_967F_6731632B0108_.wvu.FilterData" localSheetId="20" hidden="1">'16'!$DL$2:$DO$3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8D47BF_9365_4D32_B035_BBA1DF07A932_.wvu.FilterData" localSheetId="12" hidden="1">'8'!$DL$2:$DO$3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5" hidden="1">'21'!$DL$2:$DO$3</definedName>
    <definedName name="Z_5540D5B9_CD60_4886_82C8_401A72369E64_.wvu.FilterData" localSheetId="6" hidden="1">'2'!$DL$2:$DO$3</definedName>
    <definedName name="Z_557808F3_7C60_429B_82DA_E9D69E3C666A_.wvu.FilterData" localSheetId="35" hidden="1">'31'!$DL$2:$DO$3</definedName>
    <definedName name="Z_557AE245_F29B_49A3_9DBD_625ECCB333CD_.wvu.FilterData" localSheetId="8" hidden="1">'4'!$DL$2:$DO$3</definedName>
    <definedName name="Z_55A157DA_E7E4_4E5D_ACF9_EA560B5EEC8A_.wvu.FilterData" localSheetId="7" hidden="1">'3'!$DL$2:$DO$3</definedName>
    <definedName name="Z_55A53F3B_6B82_492C_8A0D_A36A11EA2479_.wvu.FilterData" localSheetId="10" hidden="1">'6'!$DL$2:$DO$3</definedName>
    <definedName name="Z_561BC0A4_4046_4AFF_8877_1506737C3E2E_.wvu.FilterData" localSheetId="14" hidden="1">'10'!$DL$2:$DO$3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DA623_FB0D_426E_AD64_74CA5664453D_.wvu.FilterData" localSheetId="6" hidden="1">'2'!$DL$2:$DO$3</definedName>
    <definedName name="Z_576346C7_E114_44B0_A0B0_5EDE7EC87A2C_.wvu.FilterData" localSheetId="25" hidden="1">'21'!$DL$2:$DO$3</definedName>
    <definedName name="Z_576C12A5_46E5_4325_96B6_9E3205564730_.wvu.FilterData" localSheetId="20" hidden="1">'16'!$DL$2:$DO$3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798C71_D749_4392_8E12_12AF6DAA8094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79091B_5399_4A8B_A0A0_98B7446078BE_.wvu.FilterData" localSheetId="30" hidden="1">'26'!$DL$2:$DO$3</definedName>
    <definedName name="Z_5BE91113_6EA6_4675_89C4_DA17E10B0C66_.wvu.FilterData" localSheetId="29" hidden="1">'25'!$DL$2:$DO$3</definedName>
    <definedName name="Z_5C08EE73_326B_4CD2_973B_53C9F7A58759_.wvu.FilterData" localSheetId="14" hidden="1">'10'!$DL$2:$DO$3</definedName>
    <definedName name="Z_5C08EE73_326B_4CD2_973B_53C9F7A58759_.wvu.FilterData" localSheetId="15" hidden="1">'11'!$DL$2:$DO$3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BBA4D8_8274_4957_92BE_9A7779A55C23_.wvu.FilterData" localSheetId="28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EF9069_5153_4FCB_B0A7_627FFF371E6D_.wvu.FilterData" localSheetId="11" hidden="1">'7'!$DL$2:$DO$3</definedName>
    <definedName name="Z_5D259FA4_61F9_4BCC_B2B6_DB8C75A98376_.wvu.FilterData" localSheetId="32" hidden="1">'28'!$DL$2:$DO$3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DAC3AE_03FD_4A19_BDB5_7715A239B657_.wvu.FilterData" localSheetId="10" hidden="1">'6'!$DL$2:$DO$3</definedName>
    <definedName name="Z_5EFF0882_1BE5_40B5_B91A_440BB5A5B43F_.wvu.FilterData" localSheetId="7" hidden="1">'3'!$DL$2:$DO$3</definedName>
    <definedName name="Z_5F229FA5_B4BE_40C9_A7DE_D703682AFE45_.wvu.FilterData" localSheetId="25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EAD7EA_C22E_4521_9498_3A8FFE4699EC_.wvu.FilterData" localSheetId="35" hidden="1">'31'!$DL$2:$DO$3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D181A2_5706_4F93_B555_0F282E8C982C_.wvu.FilterData" localSheetId="13" hidden="1">'9'!$DL$2:$DO$3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646F91_0949_4685_90D1_8FAD709E96A3_.wvu.FilterData" localSheetId="30" hidden="1">'26'!$DL$2:$DO$3</definedName>
    <definedName name="Z_6184AD16_5091_4706_8708_426083F74D5E_.wvu.FilterData" localSheetId="30" hidden="1">'26'!$DL$2:$DO$3</definedName>
    <definedName name="Z_62101693_24EB_422A_A0BE_6F6740FC3665_.wvu.FilterData" localSheetId="5" hidden="1">'1'!$DL$2:$DO$3</definedName>
    <definedName name="Z_62101693_24EB_422A_A0BE_6F6740FC3665_.wvu.FilterData" localSheetId="14" hidden="1">'10'!$DL$2:$DO$3</definedName>
    <definedName name="Z_62101693_24EB_422A_A0BE_6F6740FC3665_.wvu.FilterData" localSheetId="15" hidden="1">'11'!$DL$2:$DO$3</definedName>
    <definedName name="Z_62101693_24EB_422A_A0BE_6F6740FC3665_.wvu.FilterData" localSheetId="16" hidden="1">'12'!$DL$2:$DO$3</definedName>
    <definedName name="Z_62101693_24EB_422A_A0BE_6F6740FC3665_.wvu.FilterData" localSheetId="17" hidden="1">'13'!$DL$2:$DO$3</definedName>
    <definedName name="Z_62101693_24EB_422A_A0BE_6F6740FC3665_.wvu.FilterData" localSheetId="18" hidden="1">'14'!$DL$2:$DO$3</definedName>
    <definedName name="Z_62101693_24EB_422A_A0BE_6F6740FC3665_.wvu.FilterData" localSheetId="19" hidden="1">'15'!$DL$2:$DO$3</definedName>
    <definedName name="Z_62101693_24EB_422A_A0BE_6F6740FC3665_.wvu.FilterData" localSheetId="20" hidden="1">'16'!$DL$2:$DO$3</definedName>
    <definedName name="Z_62101693_24EB_422A_A0BE_6F6740FC3665_.wvu.FilterData" localSheetId="21" hidden="1">'17'!$DL$2:$DO$3</definedName>
    <definedName name="Z_62101693_24EB_422A_A0BE_6F6740FC3665_.wvu.FilterData" localSheetId="22" hidden="1">'18'!$DL$2:$DO$3</definedName>
    <definedName name="Z_62101693_24EB_422A_A0BE_6F6740FC3665_.wvu.FilterData" localSheetId="23" hidden="1">'19'!$DL$2:$DO$3</definedName>
    <definedName name="Z_62101693_24EB_422A_A0BE_6F6740FC3665_.wvu.FilterData" localSheetId="6" hidden="1">'2'!$DL$2:$DO$3</definedName>
    <definedName name="Z_62101693_24EB_422A_A0BE_6F6740FC3665_.wvu.FilterData" localSheetId="24" hidden="1">'20'!$DL$2:$DO$3</definedName>
    <definedName name="Z_62101693_24EB_422A_A0BE_6F6740FC3665_.wvu.FilterData" localSheetId="25" hidden="1">'21'!$DL$2:$DO$3</definedName>
    <definedName name="Z_62101693_24EB_422A_A0BE_6F6740FC3665_.wvu.FilterData" localSheetId="26" hidden="1">'22'!$DL$2:$DO$3</definedName>
    <definedName name="Z_62101693_24EB_422A_A0BE_6F6740FC3665_.wvu.FilterData" localSheetId="27" hidden="1">'23'!$DL$2:$DO$3</definedName>
    <definedName name="Z_62101693_24EB_422A_A0BE_6F6740FC3665_.wvu.FilterData" localSheetId="28" hidden="1">'24'!$DL$2:$DO$3</definedName>
    <definedName name="Z_62101693_24EB_422A_A0BE_6F6740FC3665_.wvu.FilterData" localSheetId="29" hidden="1">'25'!$DL$2:$DO$3</definedName>
    <definedName name="Z_62101693_24EB_422A_A0BE_6F6740FC3665_.wvu.FilterData" localSheetId="30" hidden="1">'26'!$DL$2:$DO$3</definedName>
    <definedName name="Z_62101693_24EB_422A_A0BE_6F6740FC3665_.wvu.FilterData" localSheetId="31" hidden="1">'27'!$DL$2:$DO$3</definedName>
    <definedName name="Z_62101693_24EB_422A_A0BE_6F6740FC3665_.wvu.FilterData" localSheetId="32" hidden="1">'28'!$DL$2:$DO$3</definedName>
    <definedName name="Z_62101693_24EB_422A_A0BE_6F6740FC3665_.wvu.FilterData" localSheetId="33" hidden="1">'29'!$DL$2:$DO$3</definedName>
    <definedName name="Z_62101693_24EB_422A_A0BE_6F6740FC3665_.wvu.FilterData" localSheetId="7" hidden="1">'3'!$DL$2:$DO$3</definedName>
    <definedName name="Z_62101693_24EB_422A_A0BE_6F6740FC3665_.wvu.FilterData" localSheetId="34" hidden="1">'30'!$DL$2:$DO$3</definedName>
    <definedName name="Z_62101693_24EB_422A_A0BE_6F6740FC3665_.wvu.FilterData" localSheetId="35" hidden="1">'31'!$DL$2:$DO$3</definedName>
    <definedName name="Z_62101693_24EB_422A_A0BE_6F6740FC3665_.wvu.FilterData" localSheetId="8" hidden="1">'4'!$DL$2:$DO$3</definedName>
    <definedName name="Z_62101693_24EB_422A_A0BE_6F6740FC3665_.wvu.FilterData" localSheetId="9" hidden="1">'5'!$DL$2:$DO$3</definedName>
    <definedName name="Z_62101693_24EB_422A_A0BE_6F6740FC3665_.wvu.FilterData" localSheetId="10" hidden="1">'6'!$DL$2:$DO$3</definedName>
    <definedName name="Z_62101693_24EB_422A_A0BE_6F6740FC3665_.wvu.FilterData" localSheetId="11" hidden="1">'7'!$DL$2:$DO$3</definedName>
    <definedName name="Z_62101693_24EB_422A_A0BE_6F6740FC3665_.wvu.FilterData" localSheetId="12" hidden="1">'8'!$DL$2:$DO$3</definedName>
    <definedName name="Z_62101693_24EB_422A_A0BE_6F6740FC3665_.wvu.FilterData" localSheetId="13" hidden="1">'9'!$DL$2:$DO$3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7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8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7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'!$A$1:$DL$39</definedName>
    <definedName name="Z_6217AD4A_5BB0_475C_A69D_6334013289C9_.wvu.PrintArea" localSheetId="63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66A189_5B36_4E4F_A83D_21A533B04115_.wvu.FilterData" localSheetId="30" hidden="1">'26'!$DL$2:$DO$3</definedName>
    <definedName name="Z_637DF944_591B_4CA8_B323_D39660B16CD4_.wvu.FilterData" localSheetId="33" hidden="1">'29'!$DL$2:$DO$3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47782F_3760_4A21_9B7F_DD36D0AAA093_.wvu.FilterData" localSheetId="6" hidden="1">'2'!$DL$2:$DO$3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4F85A94_6C0B_4136_AC86_FB441D599CE6_.wvu.FilterData" localSheetId="29" hidden="1">'25'!$DL$2:$DO$3</definedName>
    <definedName name="Z_651A982E_CE92_489D_A32A_9C7080C48B0B_.wvu.FilterData" localSheetId="33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A6A739_28F0_498C_A360_12F1ACA26D84_.wvu.FilterData" localSheetId="9" hidden="1">'5'!$DL$2:$DO$3</definedName>
    <definedName name="Z_65B67BDA_3095_4B11_A5BA_399697C06299_.wvu.FilterData" localSheetId="27" hidden="1">'23'!$DL$2:$DO$3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7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8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7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'!$A$1:$DL$39</definedName>
    <definedName name="Z_6634A010_D373_494F_AC5E_BBFB4822235A_.wvu.PrintArea" localSheetId="63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DA826C_B1C0_4D84_BDAD_E3B3754C0EE7_.wvu.FilterData" localSheetId="27" hidden="1">'23'!$DL$2:$DO$3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D5D42B_AAFA_4EE9_BBD6_A6803B8C8411_.wvu.FilterData" localSheetId="8" hidden="1">'4'!$DL$2:$DO$3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2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0" hidden="1">'26'!$DL$2:$DO$3</definedName>
    <definedName name="Z_6A4AAC95_0D03_418C_92B2_78897391ED7E_.wvu.FilterData" localSheetId="5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99DAF1_340B_48C0_8E0C_1A1DE10E8F4E_.wvu.FilterData" localSheetId="31" hidden="1">'27'!$DL$2:$DO$3</definedName>
    <definedName name="Z_6BBAFC76_F0E2_44CF_A72D_CF416CCB315A_.wvu.FilterData" localSheetId="29" hidden="1">'25'!$DL$2:$DO$3</definedName>
    <definedName name="Z_6BC9E0EC_28C3_408B_B325_9DD6A17B8D6A_.wvu.FilterData" localSheetId="28" hidden="1">'24'!$DL$2:$DO$3</definedName>
    <definedName name="Z_6BCE5306_9FF7_4863_A5FC_77D7FD4BDF3A_.wvu.FilterData" localSheetId="10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4DCA39_6025_45DA_98F1_70F9D784DDFD_.wvu.FilterData" localSheetId="7" hidden="1">'3'!$DL$2:$DO$3</definedName>
    <definedName name="Z_6C772E62_1D7B_4EDB_A167_8C2051B8E4F0_.wvu.FilterData" localSheetId="20" hidden="1">'16'!$DL$2:$DO$3</definedName>
    <definedName name="Z_6C95E1F2_672B_412A_A59B_65352ED99864_.wvu.FilterData" localSheetId="32" hidden="1">'28'!$DL$2:$DO$3</definedName>
    <definedName name="Z_6CB9E638_5D98_4C19_B655_5F8164AAE593_.wvu.FilterData" localSheetId="14" hidden="1">'10'!$DL$2:$DO$3</definedName>
    <definedName name="Z_6CB9E638_5D98_4C19_B655_5F8164AAE593_.wvu.FilterData" localSheetId="18" hidden="1">'14'!$DL$2:$DO$3</definedName>
    <definedName name="Z_6CB9E638_5D98_4C19_B655_5F8164AAE593_.wvu.FilterData" localSheetId="19" hidden="1">'15'!$DL$2:$DO$3</definedName>
    <definedName name="Z_6CF3A61D_2A9A_42F7_B1A2_2B193C5DF0D4_.wvu.FilterData" localSheetId="16" hidden="1">'12'!$DL$2:$DO$3</definedName>
    <definedName name="Z_6D2FF427_5BAF_4281_AF7C_F5E0F95BB28D_.wvu.FilterData" localSheetId="12" hidden="1">'8'!$DL$2:$DO$3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941BC3_BA56_486E_BC19_149CF4A2D049_.wvu.FilterData" localSheetId="33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A2EE0E_FEE9_46C3_A3DD_841E6AB2E6A6_.wvu.FilterData" localSheetId="11" hidden="1">'7'!$DL$2:$DO$3</definedName>
    <definedName name="Z_6FC5D5DA_EB0B_4662_856C_E3F77F195E18_.wvu.FilterData" localSheetId="21" hidden="1">'17'!$DL$2:$DO$3</definedName>
    <definedName name="Z_6FDE3492_BA1A_4681_8C0B_1AAC9E0B0E0A_.wvu.FilterData" localSheetId="11" hidden="1">'7'!$DL$2:$DO$3</definedName>
    <definedName name="Z_6FDF102B_FCA0_438C_9283_6AB7DCC7EE56_.wvu.FilterData" localSheetId="30" hidden="1">'26'!$DL$2:$DO$3</definedName>
    <definedName name="Z_6FFEF8FA_80FE_4145_9B2A_967655E4F913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947B3C_DFD2_4B3B_AA9F_82664F2859E2_.wvu.FilterData" localSheetId="23" hidden="1">'19'!$DL$2:$DO$3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76412E_20EF_4EF5_8FA7_694B05EA50E4_.wvu.FilterData" localSheetId="5" hidden="1">'1'!$DL$2:$DO$3</definedName>
    <definedName name="Z_7193E370_9CDF_4614_A4DE_018C59C98BB9_.wvu.FilterData" localSheetId="26" hidden="1">'22'!$DL$2:$DO$3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6FD07D_A22B_4E71_863F_3D7F42F4A9C8_.wvu.FilterData" localSheetId="10" hidden="1">'6'!$DL$2:$DO$3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A36F36_4B68_4363_B226_4069A2F232A7_.wvu.FilterData" localSheetId="26" hidden="1">'22'!$DL$2:$DO$3</definedName>
    <definedName name="Z_74BD1194_DCB3_48E9_A002_3F721830B990_.wvu.FilterData" localSheetId="19" hidden="1">'15'!$DL$2:$DO$3</definedName>
    <definedName name="Z_74FBE7F6_A079_4B4F_8C9B_57AE786FD1FE_.wvu.FilterData" localSheetId="16" hidden="1">'12'!$DL$2:$DO$3</definedName>
    <definedName name="Z_7548EF50_D14F_45F2_9D5E_8B3F590074AC_.wvu.FilterData" localSheetId="31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FB2D32_A103_41C8_9653_5BC391A3AD81_.wvu.FilterData" localSheetId="20" hidden="1">'16'!$DL$2:$DO$3</definedName>
    <definedName name="Z_762FF89D_6C9F_4F51_A5CF_DA293AD819EE_.wvu.FilterData" localSheetId="24" hidden="1">'20'!$DL$2:$DO$3</definedName>
    <definedName name="Z_76737686_8EBE_4CEF_BC5C_7938FE0F3874_.wvu.FilterData" localSheetId="21" hidden="1">'17'!$DL$2:$DO$3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7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7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'!$A$1:$DL$39</definedName>
    <definedName name="Z_7768AC6C_AC06_4094_9DF9_3116B9C57F5C_.wvu.PrintArea" localSheetId="63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6A4085_5170_499C_9A5D_A0BC959F67C7_.wvu.FilterData" localSheetId="9" hidden="1">'5'!$DL$2:$DO$3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5" hidden="1">'21'!$DL$2:$DO$3</definedName>
    <definedName name="Z_78AE4D1E_BA85_467D_930D_748DC66F15C0_.wvu.FilterData" localSheetId="35" hidden="1">'31'!$DL$2:$DO$3</definedName>
    <definedName name="Z_78C693FF_288C_4533_8D02_41F397CE1C47_.wvu.FilterData" localSheetId="7" hidden="1">'3'!$DL$2:$DO$3</definedName>
    <definedName name="Z_794CB6D1_77A0_4301_841C_2099D000C526_.wvu.FilterData" localSheetId="27" hidden="1">'23'!$DL$2:$DO$3</definedName>
    <definedName name="Z_796F5B48_489A_459E_8647_F9603234F1DF_.wvu.FilterData" localSheetId="20" hidden="1">'16'!$DL$2:$DO$3</definedName>
    <definedName name="Z_7981C607_323C_431B_9EAE_F2F9622C143D_.wvu.FilterData" localSheetId="25" hidden="1">'21'!$DL$2:$DO$3</definedName>
    <definedName name="Z_799D33CF_86A0_4719_B86C_4FEEAD40D782_.wvu.FilterData" localSheetId="11" hidden="1">'7'!$DL$2:$DO$3</definedName>
    <definedName name="Z_79B26393_9E0D_4A14_B556_AF51FF570BCA_.wvu.FilterData" localSheetId="33" hidden="1">'29'!$DL$2:$DO$3</definedName>
    <definedName name="Z_7A21438B_BA70_4BDF_A7BC_59D5CEC2142B_.wvu.FilterData" localSheetId="11" hidden="1">'7'!$DL$2:$DO$3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76C9F_F563_409B_8CB5_A7103794C86A_.wvu.FilterData" localSheetId="20" hidden="1">'16'!$DL$2:$DO$3</definedName>
    <definedName name="Z_7B99B874_E172_42BF_8C88_B25EFAA73E24_.wvu.FilterData" localSheetId="6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C1CBB13_D66D_4369_90E7_B50CBAF427BF_.wvu.FilterData" localSheetId="29" hidden="1">'25'!$DL$2:$DO$3</definedName>
    <definedName name="Z_7C424AB2_4B48_403F_9A16_EA8B88DA806E_.wvu.FilterData" localSheetId="16" hidden="1">'12'!$DL$2:$DO$3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8D46C6_360F_4633_9834_1002E55184E1_.wvu.FilterData" localSheetId="9" hidden="1">'5'!$DL$2:$DO$3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5068F_8C94_4740_9D4D_AF3533DFDF84_.wvu.FilterData" localSheetId="33" hidden="1">'29'!$DL$2:$DO$3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9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4" hidden="1">'30'!$DL$2:$DO$3</definedName>
    <definedName name="Z_7FAEB74A_7431_4F49_AAEA_0880B63EC7B7_.wvu.FilterData" localSheetId="24" hidden="1">'20'!$DL$2:$DO$3</definedName>
    <definedName name="Z_7FB226B1_D36D_4FBA_9C63_9EE76B3F22EC_.wvu.FilterData" localSheetId="21" hidden="1">'17'!$DL$2:$DO$3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91447B_D646_4182_8918_878F0759D708_.wvu.FilterData" localSheetId="35" hidden="1">'31'!$DL$2:$DO$3</definedName>
    <definedName name="Z_809D167F_8228_47CE_AE8A_08045CC10244_.wvu.FilterData" localSheetId="26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023CCF_C609_4EB4_AB15_E6C32E74C99B_.wvu.FilterData" localSheetId="30" hidden="1">'26'!$DL$2:$DO$3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B1D1EC_9659_40C8_8683_2E2AD91D85E6_.wvu.FilterData" localSheetId="30" hidden="1">'26'!$DL$2:$DO$3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D87D2F_A8F2_4D1A_BC8B_AD74E2C7E3C8_.wvu.FilterData" localSheetId="6" hidden="1">'2'!$DL$2:$DO$3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DE5357_4DDB_4098_8382_6381BC1621BA_.wvu.FilterData" localSheetId="27" hidden="1">'23'!$DL$2:$DO$3</definedName>
    <definedName name="Z_83DF66F0_658B_4321_9F76_878629ECEAB1_.wvu.FilterData" localSheetId="27" hidden="1">'23'!$DL$2:$DO$3</definedName>
    <definedName name="Z_843688E7_49F8_4D61_9B8A_E922A102F397_.wvu.FilterData" localSheetId="18" hidden="1">'14'!$DL$2:$DO$3</definedName>
    <definedName name="Z_84451B9D_1B26_41EC_9982_FE13588A13F3_.wvu.FilterData" localSheetId="11" hidden="1">'7'!$DL$2:$DO$3</definedName>
    <definedName name="Z_845ED5E4_497E_4F08_BA84_C95B56277A42_.wvu.FilterData" localSheetId="14" hidden="1">'10'!$DL$2:$DO$3</definedName>
    <definedName name="Z_847F26CD_EC81_450B_A12A_7A83602AD8D4_.wvu.FilterData" localSheetId="8" hidden="1">'4'!$DL$2:$DO$3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3494F_01AA_48BF_88BC_4BC6A50FCCCA_.wvu.FilterData" localSheetId="26" hidden="1">'22'!$DL$2:$DO$3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A47CC_A46C_4A34_8E44_7A20C6E1C733_.wvu.FilterData" localSheetId="11" hidden="1">'7'!$DL$2:$DO$3</definedName>
    <definedName name="Z_8639BF8C_2F58_4ADE_ABE5_011625BA5A03_.wvu.FilterData" localSheetId="14" hidden="1">'10'!$DL$2:$DO$3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9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F3DEB0_BFCC_4E18_88B0_0802E933F34C_.wvu.FilterData" localSheetId="30" hidden="1">'26'!$DL$2:$DO$3</definedName>
    <definedName name="Z_870127B4_7193_48AB_B24E_0DBC13056079_.wvu.FilterData" localSheetId="18" hidden="1">'14'!$DL$2:$DO$3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58287D_B6C9_422D_B6D4_B74F25281543_.wvu.FilterData" localSheetId="27" hidden="1">'23'!$DL$2:$DO$3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0" hidden="1">'16'!$DL$2:$DO$3</definedName>
    <definedName name="Z_87D8934C_2EE2_4691_93CB_9C941A608198_.wvu.FilterData" localSheetId="31" hidden="1">'27'!$DL$2:$DO$3</definedName>
    <definedName name="Z_88515A6F_7A1D_4A2E_AC3B_CD77B3B9677E_.wvu.FilterData" localSheetId="17" hidden="1">'13'!$DL$2:$DO$3</definedName>
    <definedName name="Z_88618794_71AD_4D99_8F51_F7FFC6413CA9_.wvu.FilterData" localSheetId="8" hidden="1">'4'!$DL$2:$DO$3</definedName>
    <definedName name="Z_887395A6_0B9F_4D5F_B538_70CAE60DD8E2_.wvu.FilterData" localSheetId="19" hidden="1">'15'!$DL$2:$DO$3</definedName>
    <definedName name="Z_887395A6_0B9F_4D5F_B538_70CAE60DD8E2_.wvu.FilterData" localSheetId="12" hidden="1">'8'!$DL$2:$DO$3</definedName>
    <definedName name="Z_88A69E38_AF3C_4CDB_875A_43B24C3B9B60_.wvu.FilterData" localSheetId="5" hidden="1">'1'!$DL$2:$DO$3</definedName>
    <definedName name="Z_88D3BBD8_0FE6_4915_A608_9160C20BBF29_.wvu.FilterData" localSheetId="5" hidden="1">'1'!$DL$2:$DO$3</definedName>
    <definedName name="Z_890DC1B9_E7B9_4E59_BDD2_359B14C12524_.wvu.FilterData" localSheetId="25" hidden="1">'21'!$DL$2:$DO$3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A0C11F0_4B00_4DFF_B776_79E38554CF08_.wvu.FilterData" localSheetId="20" hidden="1">'16'!$DL$2:$DO$3</definedName>
    <definedName name="Z_8A802C56_A6D3_4E05_AECB_230469B93FD8_.wvu.FilterData" localSheetId="21" hidden="1">'17'!$DL$2:$DO$3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262EC_27DF_49FB_8009_F5B9795CDA9F_.wvu.FilterData" localSheetId="32" hidden="1">'28'!$DL$2:$DO$3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63990B_0FE3_469D_BFF8_82A1DCBED548_.wvu.FilterData" localSheetId="6" hidden="1">'2'!$DL$2:$DO$3</definedName>
    <definedName name="Z_8BAD1241_6BFE_4135_A67E_59EA799D22B9_.wvu.FilterData" localSheetId="31" hidden="1">'27'!$DL$2:$DO$3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468AD2_2957_42EB_A198_DE226C40DF1C_.wvu.FilterData" localSheetId="23" hidden="1">'19'!$DL$2:$DO$3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29FC8E_B6AB_4AF7_8665_CC4630FFE19E_.wvu.FilterData" localSheetId="25" hidden="1">'21'!$DL$2:$DO$3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337918_02DC_4E92_8A75_9B6E25244A8D_.wvu.FilterData" localSheetId="34" hidden="1">'30'!$DL$2:$DO$3</definedName>
    <definedName name="Z_8F3A0259_7499_4E32_BA49_049335E7DE41_.wvu.FilterData" localSheetId="12" hidden="1">'8'!$DL$2:$DO$3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321F5_C79F_45DB_B25D_1EB6270808AA_.wvu.FilterData" localSheetId="7" hidden="1">'3'!$DL$2:$DO$3</definedName>
    <definedName name="Z_8FDBC61C_1847_4CB2_840A_FD5CC7278580_.wvu.FilterData" localSheetId="30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7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B4E846_9F7B_434A_8F82_814A6866D1E5_.wvu.FilterData" localSheetId="14" hidden="1">'10'!$DL$2:$DO$3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59385F_41AA_4E90_B5F1_73C6598CBF90_.wvu.FilterData" localSheetId="9" hidden="1">'5'!$DL$2:$DO$3</definedName>
    <definedName name="Z_925BFFF4_2976_453A_B991_4595FDC17651_.wvu.FilterData" localSheetId="27" hidden="1">'23'!$DL$2:$DO$3</definedName>
    <definedName name="Z_92674737_3914_4681_A8A2_E91B1E5FE805_.wvu.FilterData" localSheetId="19" hidden="1">'15'!$DL$2:$DO$3</definedName>
    <definedName name="Z_926E08E3_8D43_46E7_9B23_C0094351BC48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84629_A096_4C5D_ADD4_A1F4D795306F_.wvu.FilterData" localSheetId="22" hidden="1">'18'!$DL$2:$DO$3</definedName>
    <definedName name="Z_9404DE15_EB8C_4022_B9D4_FBBBFB30E42D_.wvu.FilterData" localSheetId="25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8AF1EB_B277_479A_855D_31A08CA7DEA6_.wvu.FilterData" localSheetId="12" hidden="1">'8'!$DL$2:$DO$3</definedName>
    <definedName name="Z_948DEA12_293C_40C7_B934_2377C8AA1AA0_.wvu.FilterData" localSheetId="27" hidden="1">'23'!$DL$2:$DO$3</definedName>
    <definedName name="Z_94ECBCDA_72E5_431A_B483_E26A289D2AE7_.wvu.FilterData" localSheetId="11" hidden="1">'7'!$DL$2:$DO$3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92501_DBC2_47AC_9459_E278D9509200_.wvu.FilterData" localSheetId="30" hidden="1">'26'!$DL$2:$DO$3</definedName>
    <definedName name="Z_96619B4B_BE34_48DC_94F9_14CFBC7A2A08_.wvu.FilterData" localSheetId="34" hidden="1">'30'!$DL$2:$DO$3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70FBF9E_696C_429E_BD15_942FCF34BCD2_.wvu.FilterData" localSheetId="25" hidden="1">'21'!$DL$2:$DO$3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E62C43_94FB_4EAC_8E69_63D880934A90_.wvu.FilterData" localSheetId="28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A479C7_5933_4F4C_8C4A_5067EC2926E6_.wvu.FilterData" localSheetId="25" hidden="1">'21'!$DL$2:$DO$3</definedName>
    <definedName name="Z_98B51C0B_13C5_437F_8083_413077EFDCC9_.wvu.FilterData" localSheetId="21" hidden="1">'17'!$DL$2:$DO$3</definedName>
    <definedName name="Z_98C67845_695E_40D1_93B1_46FE565B666E_.wvu.FilterData" localSheetId="28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F49C91_E0EE_406F_961A_0AE27E48DF34_.wvu.FilterData" localSheetId="8" hidden="1">'4'!$DL$2:$DO$3</definedName>
    <definedName name="Z_9A27A688_A7B5_4E24_AD37_A043C323EEE6_.wvu.FilterData" localSheetId="27" hidden="1">'23'!$DL$2:$DO$3</definedName>
    <definedName name="Z_9A6AD755_F4CA_401A_8D0D_DEA7734374FD_.wvu.FilterData" localSheetId="5" hidden="1">'1'!$DL$2:$DO$3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7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9" hidden="1">'5'!$DL$2:$DO$3</definedName>
    <definedName name="Z_9B7D837E_5BCF_47C7_B943_C0442A5D5260_.wvu.FilterData" localSheetId="18" hidden="1">'14'!$DL$2:$DO$3</definedName>
    <definedName name="Z_9BBA9AD2_F514_4D07_ACBE_403848DD2D8F_.wvu.FilterData" localSheetId="7" hidden="1">'3'!$DL$2:$DO$3</definedName>
    <definedName name="Z_9BBA9AD2_F514_4D07_ACBE_403848DD2D8F_.wvu.FilterData" localSheetId="8" hidden="1">'4'!$DL$2:$DO$3</definedName>
    <definedName name="Z_9BBA9AD2_F514_4D07_ACBE_403848DD2D8F_.wvu.FilterData" localSheetId="9" hidden="1">'5'!$DL$2:$DO$3</definedName>
    <definedName name="Z_9BBA9AD2_F514_4D07_ACBE_403848DD2D8F_.wvu.FilterData" localSheetId="11" hidden="1">'7'!$DL$2:$DO$3</definedName>
    <definedName name="Z_9BBE33A8_2513_4765_9EC0_C931DFE86709_.wvu.FilterData" localSheetId="28" hidden="1">'24'!$DL$2:$DO$3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ABB3_DFF2_424F_863E_1C49145A8474_.wvu.FilterData" localSheetId="29" hidden="1">'25'!$DL$2:$DO$3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D2517D1_4BEB_441E_87B3_2F79071B945C_.wvu.FilterData" localSheetId="9" hidden="1">'5'!$DL$2:$DO$3</definedName>
    <definedName name="Z_9D29005C_04C1_435E_8195_C734AA59EC1A_.wvu.FilterData" localSheetId="23" hidden="1">'19'!$DL$2:$DO$3</definedName>
    <definedName name="Z_9DAE6467_30CB_4C41_8DEA_C9E9AD74D841_.wvu.FilterData" localSheetId="16" hidden="1">'12'!$DL$2:$DO$3</definedName>
    <definedName name="Z_9DCFFB44_C2A1_4340_AE99_7C5B5BA0E66B_.wvu.FilterData" localSheetId="32" hidden="1">'28'!$DL$2:$DO$3</definedName>
    <definedName name="Z_9E288B34_6E39_4B48_A121_959988DB0515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DDC122_CB51_486E_B04C_B924F4A9F0ED_.wvu.FilterData" localSheetId="30" hidden="1">'26'!$DL$2:$DO$3</definedName>
    <definedName name="Z_9EF08F10_9D21_43B4_BD8F_27891FD74054_.wvu.FilterData" localSheetId="27" hidden="1">'23'!$DL$2:$DO$3</definedName>
    <definedName name="Z_9F0C541F_3C20_4790_AE0B_78A13C1DC476_.wvu.FilterData" localSheetId="31" hidden="1">'27'!$DL$2:$DO$3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8" hidden="1">'24'!$DL$2:$DO$3</definedName>
    <definedName name="Z_A0A49BA6_BC68_4D55_9ECE_CD5A89529E51_.wvu.FilterData" localSheetId="11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C9E80_7589_4D7A_8262_13C24B462278_.wvu.FilterData" localSheetId="25" hidden="1">'21'!$DL$2:$DO$3</definedName>
    <definedName name="Z_A2277D15_5EBA_4C89_8760_232296A11949_.wvu.FilterData" localSheetId="5" hidden="1">'1'!$DL$2:$DO$3</definedName>
    <definedName name="Z_A2277D15_5EBA_4C89_8760_232296A11949_.wvu.FilterData" localSheetId="14" hidden="1">'10'!$DL$2:$DO$3</definedName>
    <definedName name="Z_A2277D15_5EBA_4C89_8760_232296A11949_.wvu.FilterData" localSheetId="15" hidden="1">'11'!$DL$2:$DO$3</definedName>
    <definedName name="Z_A2277D15_5EBA_4C89_8760_232296A11949_.wvu.FilterData" localSheetId="16" hidden="1">'12'!$DL$2:$DO$3</definedName>
    <definedName name="Z_A2277D15_5EBA_4C89_8760_232296A11949_.wvu.FilterData" localSheetId="17" hidden="1">'13'!$DL$2:$DO$3</definedName>
    <definedName name="Z_A2277D15_5EBA_4C89_8760_232296A11949_.wvu.FilterData" localSheetId="18" hidden="1">'14'!$DL$2:$DO$3</definedName>
    <definedName name="Z_A2277D15_5EBA_4C89_8760_232296A11949_.wvu.FilterData" localSheetId="19" hidden="1">'15'!$DL$2:$DO$3</definedName>
    <definedName name="Z_A2277D15_5EBA_4C89_8760_232296A11949_.wvu.FilterData" localSheetId="20" hidden="1">'16'!$DL$2:$DO$3</definedName>
    <definedName name="Z_A2277D15_5EBA_4C89_8760_232296A11949_.wvu.FilterData" localSheetId="21" hidden="1">'17'!$DL$2:$DO$3</definedName>
    <definedName name="Z_A2277D15_5EBA_4C89_8760_232296A11949_.wvu.FilterData" localSheetId="22" hidden="1">'18'!$DL$2:$DO$3</definedName>
    <definedName name="Z_A2277D15_5EBA_4C89_8760_232296A11949_.wvu.FilterData" localSheetId="23" hidden="1">'19'!$DL$2:$DO$3</definedName>
    <definedName name="Z_A2277D15_5EBA_4C89_8760_232296A11949_.wvu.FilterData" localSheetId="6" hidden="1">'2'!$DL$2:$DO$3</definedName>
    <definedName name="Z_A2277D15_5EBA_4C89_8760_232296A11949_.wvu.FilterData" localSheetId="24" hidden="1">'20'!$DL$2:$DO$3</definedName>
    <definedName name="Z_A2277D15_5EBA_4C89_8760_232296A11949_.wvu.FilterData" localSheetId="25" hidden="1">'21'!$DL$2:$DO$3</definedName>
    <definedName name="Z_A2277D15_5EBA_4C89_8760_232296A11949_.wvu.FilterData" localSheetId="26" hidden="1">'22'!$DL$2:$DO$3</definedName>
    <definedName name="Z_A2277D15_5EBA_4C89_8760_232296A11949_.wvu.FilterData" localSheetId="27" hidden="1">'23'!$DL$2:$DO$3</definedName>
    <definedName name="Z_A2277D15_5EBA_4C89_8760_232296A11949_.wvu.FilterData" localSheetId="28" hidden="1">'24'!$DL$2:$DO$3</definedName>
    <definedName name="Z_A2277D15_5EBA_4C89_8760_232296A11949_.wvu.FilterData" localSheetId="29" hidden="1">'25'!$DL$2:$DO$3</definedName>
    <definedName name="Z_A2277D15_5EBA_4C89_8760_232296A11949_.wvu.FilterData" localSheetId="30" hidden="1">'26'!$DL$2:$DO$3</definedName>
    <definedName name="Z_A2277D15_5EBA_4C89_8760_232296A11949_.wvu.FilterData" localSheetId="31" hidden="1">'27'!$DL$2:$DO$3</definedName>
    <definedName name="Z_A2277D15_5EBA_4C89_8760_232296A11949_.wvu.FilterData" localSheetId="32" hidden="1">'28'!$DL$2:$DO$3</definedName>
    <definedName name="Z_A2277D15_5EBA_4C89_8760_232296A11949_.wvu.FilterData" localSheetId="33" hidden="1">'29'!$DL$2:$DO$3</definedName>
    <definedName name="Z_A2277D15_5EBA_4C89_8760_232296A11949_.wvu.FilterData" localSheetId="7" hidden="1">'3'!$DL$2:$DO$3</definedName>
    <definedName name="Z_A2277D15_5EBA_4C89_8760_232296A11949_.wvu.FilterData" localSheetId="34" hidden="1">'30'!$DL$2:$DO$3</definedName>
    <definedName name="Z_A2277D15_5EBA_4C89_8760_232296A11949_.wvu.FilterData" localSheetId="35" hidden="1">'31'!$DL$2:$DO$3</definedName>
    <definedName name="Z_A2277D15_5EBA_4C89_8760_232296A11949_.wvu.FilterData" localSheetId="8" hidden="1">'4'!$DL$2:$DO$3</definedName>
    <definedName name="Z_A2277D15_5EBA_4C89_8760_232296A11949_.wvu.FilterData" localSheetId="9" hidden="1">'5'!$DL$2:$DO$3</definedName>
    <definedName name="Z_A2277D15_5EBA_4C89_8760_232296A11949_.wvu.FilterData" localSheetId="10" hidden="1">'6'!$DL$2:$DO$3</definedName>
    <definedName name="Z_A2277D15_5EBA_4C89_8760_232296A11949_.wvu.FilterData" localSheetId="11" hidden="1">'7'!$DL$2:$DO$3</definedName>
    <definedName name="Z_A2277D15_5EBA_4C89_8760_232296A11949_.wvu.FilterData" localSheetId="12" hidden="1">'8'!$DL$2:$DO$3</definedName>
    <definedName name="Z_A2277D15_5EBA_4C89_8760_232296A11949_.wvu.FilterData" localSheetId="13" hidden="1">'9'!$DL$2:$DO$3</definedName>
    <definedName name="Z_A2374A73_5EFF_4427_8867_1033FD3BCAF4_.wvu.FilterData" localSheetId="33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2C72267_4FAD_46EA_85F1_BAE6D3CCB26E_.wvu.FilterData" localSheetId="18" hidden="1">'14'!$DL$2:$DO$3</definedName>
    <definedName name="Z_A319F88C_EF19_4926_8A2E_AC7E4A669357_.wvu.FilterData" localSheetId="5" hidden="1">'1'!$DL$2:$DO$3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6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1" hidden="1">'27'!$DL$2:$DO$3</definedName>
    <definedName name="Z_A40E29A7_9D37_4E8C_B901_EC5E491351A3_.wvu.FilterData" localSheetId="9" hidden="1">'5'!$DL$2:$DO$3</definedName>
    <definedName name="Z_A4608C73_54CD_4ADD_B7C1_CECFB06AC877_.wvu.FilterData" localSheetId="8" hidden="1">'4'!$DL$2:$DO$3</definedName>
    <definedName name="Z_A499A60B_FD75_494A_9FEF_ADAFF5120ADD_.wvu.FilterData" localSheetId="26" hidden="1">'22'!$DL$2:$DO$3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A388DB_F3A0_4D36_A8F6_8ACD9E9E2CBC_.wvu.FilterData" localSheetId="28" hidden="1">'24'!$DL$2:$DO$3</definedName>
    <definedName name="Z_A6AF60B7_EB0A_47BE_9D0F_6E0040E64C5F_.wvu.FilterData" localSheetId="17" hidden="1">'13'!$DL$2:$DO$3</definedName>
    <definedName name="Z_A6F8F4D6_E7B2_4D61_A1BC_E245A5D4D71B_.wvu.FilterData" localSheetId="20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430A2C_444B_4462_96BD_B3031A8112CC_.wvu.FilterData" localSheetId="31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324FDA_1C7F_4745_B797_997F59C8390F_.wvu.FilterData" localSheetId="27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7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2" hidden="1">'28'!$DL$2:$DO$3</definedName>
    <definedName name="Z_AED1B7E9_8F6C_4756_8331_02C4B5995E23_.wvu.FilterData" localSheetId="5" hidden="1">'1'!$DL$2:$DO$3</definedName>
    <definedName name="Z_AF5C6A39_9DEB_487B_9F34_80DCBC00FB60_.wvu.FilterData" localSheetId="25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29" hidden="1">'25'!$DL$2:$DO$3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8B5FBD_1722_4578_8141_964D29595E18_.wvu.FilterData" localSheetId="7" hidden="1">'3'!$DL$2:$DO$3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7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2" hidden="1">'28'!$DL$2:$DO$3</definedName>
    <definedName name="Z_B12E4897_6579_4009_924D_8D9895FEDEB4_.wvu.FilterData" localSheetId="10" hidden="1">'6'!$DL$2:$DO$3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2FF4B6_E691_4AF8_9F31_57D698DD1C08_.wvu.FilterData" localSheetId="11" hidden="1">'7'!$DL$2:$DO$3</definedName>
    <definedName name="Z_B2578C16_3714_4B27_BEDB_3E653FDDA2CC_.wvu.FilterData" localSheetId="32" hidden="1">'28'!$DL$2:$DO$3</definedName>
    <definedName name="Z_B2C6A814_CAC7_4A5A_9790_955129710A6E_.wvu.FilterData" localSheetId="14" hidden="1">'10'!$DL$2:$DO$3</definedName>
    <definedName name="Z_B2C6A814_CAC7_4A5A_9790_955129710A6E_.wvu.FilterData" localSheetId="18" hidden="1">'14'!$DL$2:$DO$3</definedName>
    <definedName name="Z_B2C6A814_CAC7_4A5A_9790_955129710A6E_.wvu.FilterData" localSheetId="19" hidden="1">'15'!$DL$2:$DO$3</definedName>
    <definedName name="Z_B2C6A814_CAC7_4A5A_9790_955129710A6E_.wvu.FilterData" localSheetId="20" hidden="1">'16'!$DL$2:$DO$3</definedName>
    <definedName name="Z_B2C6A814_CAC7_4A5A_9790_955129710A6E_.wvu.FilterData" localSheetId="13" hidden="1">'9'!$DL$2:$DO$3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2" hidden="1">'8'!$DL$2:$DO$3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E0FAF_5A48_485B_B8EF_82602D4096C5_.wvu.FilterData" localSheetId="9" hidden="1">'5'!$DL$2:$DO$3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1CC053_7C98_4FDD_A7D6_30EFFAEB8087_.wvu.FilterData" localSheetId="6" hidden="1">'2'!$DL$2:$DO$3</definedName>
    <definedName name="Z_B62B7FA5_65C3_43C8_B36F_5A63FB51BDD9_.wvu.FilterData" localSheetId="7" hidden="1">'3'!$DL$2:$DO$3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D6A027_96BC_4B92_8F21_35F31A71AB8F_.wvu.FilterData" localSheetId="22" hidden="1">'18'!$DL$2:$DO$3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7" hidden="1">'23'!$DL$2:$DO$3</definedName>
    <definedName name="Z_B893290A_8172_4C6C_8C06_C69082771546_.wvu.FilterData" localSheetId="33" hidden="1">'29'!$DL$2:$DO$3</definedName>
    <definedName name="Z_B8B309C3_8551_4E1C_B494_4DF1E79BB0ED_.wvu.FilterData" localSheetId="12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814D20_481C_4C88_BD5D_DA0387A5AA3A_.wvu.FilterData" localSheetId="6" hidden="1">'2'!$DL$2:$DO$3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64E33_8C20_49A3_BF5C_A936D0F750B5_.wvu.FilterData" localSheetId="9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377D28_22DF_4B36_B5AB_BED973E2275D_.wvu.FilterData" localSheetId="8" hidden="1">'4'!$DL$2:$DO$3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1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B8A4B6_22DE_4A68_8BCF_50540987289A_.wvu.FilterData" localSheetId="13" hidden="1">'9'!$DL$2:$DO$3</definedName>
    <definedName name="Z_BBDBB75E_B20B_46A8_98DB_7735D913431D_.wvu.FilterData" localSheetId="5" hidden="1">'1'!$DL$2:$DO$3</definedName>
    <definedName name="Z_BBED5169_D21D_40B3_80AD_5B74C34E793C_.wvu.FilterData" localSheetId="28" hidden="1">'24'!$DL$2:$DO$3</definedName>
    <definedName name="Z_BBF69293_C627_4D6A_A44B_619728EEAA90_.wvu.FilterData" localSheetId="7" hidden="1">'3'!$DL$2:$DO$3</definedName>
    <definedName name="Z_BC4242F8_8B46_4CB1_AF56_7A2162D38002_.wvu.FilterData" localSheetId="25" hidden="1">'21'!$DL$2:$DO$3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F34AA4_21B0_4235_BD99_6679822B527A_.wvu.FilterData" localSheetId="8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1" hidden="1">'27'!$DL$2:$DO$3</definedName>
    <definedName name="Z_BFF42D7B_89CA_41AD_B84A_BE73CBB24118_.wvu.FilterData" localSheetId="31" hidden="1">'27'!$DL$2:$DO$3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DB4AEC_FB8E_4D38_921B_1915013D4627_.wvu.FilterData" localSheetId="19" hidden="1">'15'!$DL$2:$DO$3</definedName>
    <definedName name="Z_C0EB7776_DBC3_4C11_9F7E_2250BFFEC20E_.wvu.FilterData" localSheetId="6" hidden="1">'2'!$DL$2:$DO$3</definedName>
    <definedName name="Z_C0FFE716_9AE9_4E51_8913_CAE8BFE20F71_.wvu.FilterData" localSheetId="27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8ED081_866B_461B_A171_41758D7F8918_.wvu.FilterData" localSheetId="5" hidden="1">'1'!$DL$2:$DO$3</definedName>
    <definedName name="Z_C28ED081_866B_461B_A171_41758D7F8918_.wvu.FilterData" localSheetId="14" hidden="1">'10'!$DL$2:$DO$3</definedName>
    <definedName name="Z_C28ED081_866B_461B_A171_41758D7F8918_.wvu.FilterData" localSheetId="15" hidden="1">'11'!$DL$2:$DO$3</definedName>
    <definedName name="Z_C28ED081_866B_461B_A171_41758D7F8918_.wvu.FilterData" localSheetId="16" hidden="1">'12'!$DL$2:$DO$3</definedName>
    <definedName name="Z_C28ED081_866B_461B_A171_41758D7F8918_.wvu.FilterData" localSheetId="17" hidden="1">'13'!$DL$2:$DO$3</definedName>
    <definedName name="Z_C28ED081_866B_461B_A171_41758D7F8918_.wvu.FilterData" localSheetId="18" hidden="1">'14'!$DL$2:$DO$3</definedName>
    <definedName name="Z_C28ED081_866B_461B_A171_41758D7F8918_.wvu.FilterData" localSheetId="19" hidden="1">'15'!$DL$2:$DO$3</definedName>
    <definedName name="Z_C28ED081_866B_461B_A171_41758D7F8918_.wvu.FilterData" localSheetId="20" hidden="1">'16'!$DL$2:$DO$3</definedName>
    <definedName name="Z_C28ED081_866B_461B_A171_41758D7F8918_.wvu.FilterData" localSheetId="21" hidden="1">'17'!$DL$2:$DO$3</definedName>
    <definedName name="Z_C28ED081_866B_461B_A171_41758D7F8918_.wvu.FilterData" localSheetId="22" hidden="1">'18'!$DL$2:$DO$3</definedName>
    <definedName name="Z_C28ED081_866B_461B_A171_41758D7F8918_.wvu.FilterData" localSheetId="23" hidden="1">'19'!$DL$2:$DO$3</definedName>
    <definedName name="Z_C28ED081_866B_461B_A171_41758D7F8918_.wvu.FilterData" localSheetId="6" hidden="1">'2'!$DL$2:$DO$3</definedName>
    <definedName name="Z_C28ED081_866B_461B_A171_41758D7F8918_.wvu.FilterData" localSheetId="24" hidden="1">'20'!$DL$2:$DO$3</definedName>
    <definedName name="Z_C28ED081_866B_461B_A171_41758D7F8918_.wvu.FilterData" localSheetId="25" hidden="1">'21'!$DL$2:$DO$3</definedName>
    <definedName name="Z_C28ED081_866B_461B_A171_41758D7F8918_.wvu.FilterData" localSheetId="26" hidden="1">'22'!$DL$2:$DO$3</definedName>
    <definedName name="Z_C28ED081_866B_461B_A171_41758D7F8918_.wvu.FilterData" localSheetId="27" hidden="1">'23'!$DL$2:$DO$3</definedName>
    <definedName name="Z_C28ED081_866B_461B_A171_41758D7F8918_.wvu.FilterData" localSheetId="28" hidden="1">'24'!$DL$2:$DO$3</definedName>
    <definedName name="Z_C28ED081_866B_461B_A171_41758D7F8918_.wvu.FilterData" localSheetId="29" hidden="1">'25'!$DL$2:$DO$3</definedName>
    <definedName name="Z_C28ED081_866B_461B_A171_41758D7F8918_.wvu.FilterData" localSheetId="30" hidden="1">'26'!$DL$2:$DO$3</definedName>
    <definedName name="Z_C28ED081_866B_461B_A171_41758D7F8918_.wvu.FilterData" localSheetId="31" hidden="1">'27'!$DL$2:$DO$3</definedName>
    <definedName name="Z_C28ED081_866B_461B_A171_41758D7F8918_.wvu.FilterData" localSheetId="32" hidden="1">'28'!$DL$2:$DO$3</definedName>
    <definedName name="Z_C28ED081_866B_461B_A171_41758D7F8918_.wvu.FilterData" localSheetId="33" hidden="1">'29'!$DL$2:$DO$3</definedName>
    <definedName name="Z_C28ED081_866B_461B_A171_41758D7F8918_.wvu.FilterData" localSheetId="7" hidden="1">'3'!$DL$2:$DO$3</definedName>
    <definedName name="Z_C28ED081_866B_461B_A171_41758D7F8918_.wvu.FilterData" localSheetId="34" hidden="1">'30'!$DL$2:$DO$3</definedName>
    <definedName name="Z_C28ED081_866B_461B_A171_41758D7F8918_.wvu.FilterData" localSheetId="35" hidden="1">'31'!$DL$2:$DO$3</definedName>
    <definedName name="Z_C28ED081_866B_461B_A171_41758D7F8918_.wvu.FilterData" localSheetId="8" hidden="1">'4'!$DL$2:$DO$3</definedName>
    <definedName name="Z_C28ED081_866B_461B_A171_41758D7F8918_.wvu.FilterData" localSheetId="9" hidden="1">'5'!$DL$2:$DO$3</definedName>
    <definedName name="Z_C28ED081_866B_461B_A171_41758D7F8918_.wvu.FilterData" localSheetId="10" hidden="1">'6'!$DL$2:$DO$3</definedName>
    <definedName name="Z_C28ED081_866B_461B_A171_41758D7F8918_.wvu.FilterData" localSheetId="11" hidden="1">'7'!$DL$2:$DO$3</definedName>
    <definedName name="Z_C28ED081_866B_461B_A171_41758D7F8918_.wvu.FilterData" localSheetId="12" hidden="1">'8'!$DL$2:$DO$3</definedName>
    <definedName name="Z_C28ED081_866B_461B_A171_41758D7F8918_.wvu.FilterData" localSheetId="13" hidden="1">'9'!$DL$2:$DO$3</definedName>
    <definedName name="Z_C2BB9C5D_01C8_453F_969A_BC36883F560F_.wvu.FilterData" localSheetId="21" hidden="1">'17'!$DL$2:$DO$3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7" hidden="1">'23'!$DL$2:$DO$3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BEEFCF_5329_4E97_AD30_9631C015A799_.wvu.FilterData" localSheetId="14" hidden="1">'10'!$DL$2:$DO$3</definedName>
    <definedName name="Z_C3BEEFCF_5329_4E97_AD30_9631C015A799_.wvu.FilterData" localSheetId="27" hidden="1">'23'!$DL$2:$DO$3</definedName>
    <definedName name="Z_C3BEEFCF_5329_4E97_AD30_9631C015A799_.wvu.FilterData" localSheetId="32" hidden="1">'28'!$DL$2:$DO$3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EA2A5E_C094_4E0A_BEB8_1345AA2C2F48_.wvu.FilterData" localSheetId="9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0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2E88CC_4177_4A8F_81EC_5964327EEEB5_.wvu.FilterData" localSheetId="26" hidden="1">'22'!$DL$2:$DO$3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536E8A_0714_419A_AB7F_CA56C33A1DEA_.wvu.FilterData" localSheetId="10" hidden="1">'6'!$DL$2:$DO$3</definedName>
    <definedName name="Z_C76BE4BC_1989_4657_892C_378EF1418064_.wvu.FilterData" localSheetId="29" hidden="1">'25'!$DL$2:$DO$3</definedName>
    <definedName name="Z_C7A20D23_293F_495F_B00E_9A936C9B6860_.wvu.FilterData" localSheetId="12" hidden="1">'8'!$DL$2:$DO$3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E5B6AE_C1F2_48F8_A34C_937A868DEF04_.wvu.FilterData" localSheetId="8" hidden="1">'4'!$DL$2:$DO$3</definedName>
    <definedName name="Z_C8E5BAFF_36F8_480D_8999_8A284355F24A_.wvu.FilterData" localSheetId="32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1" hidden="1">'7'!$DL$2:$DO$3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6" hidden="1">'2'!$DL$2:$DO$3</definedName>
    <definedName name="Z_C9D4DADB_0955_4386_9C5E_BC9182A3E845_.wvu.FilterData" localSheetId="29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8" hidden="1">'24'!$DL$2:$DO$3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6A6E15_BFBE_4303_8195_4C1DE1DD884F_.wvu.FilterData" localSheetId="31" hidden="1">'27'!$DL$2:$DO$3</definedName>
    <definedName name="Z_CA99AE98_43FB_4F0B_85AE_D972767EE7BC_.wvu.FilterData" localSheetId="7" hidden="1">'3'!$DL$2:$DO$3</definedName>
    <definedName name="Z_CA99AE98_43FB_4F0B_85AE_D972767EE7BC_.wvu.FilterData" localSheetId="8" hidden="1">'4'!$DL$2:$DO$3</definedName>
    <definedName name="Z_CA99AE98_43FB_4F0B_85AE_D972767EE7BC_.wvu.FilterData" localSheetId="9" hidden="1">'5'!$DL$2:$DO$3</definedName>
    <definedName name="Z_CA99AE98_43FB_4F0B_85AE_D972767EE7BC_.wvu.FilterData" localSheetId="10" hidden="1">'6'!$DL$2:$DO$3</definedName>
    <definedName name="Z_CA99AE98_43FB_4F0B_85AE_D972767EE7BC_.wvu.FilterData" localSheetId="11" hidden="1">'7'!$DL$2:$DO$3</definedName>
    <definedName name="Z_CA99AE98_43FB_4F0B_85AE_D972767EE7BC_.wvu.FilterData" localSheetId="12" hidden="1">'8'!$DL$2:$DO$3</definedName>
    <definedName name="Z_CAB30FF5_8481_4F40_B5F1_5728851C3D9A_.wvu.FilterData" localSheetId="9" hidden="1">'5'!$DL$2:$DO$3</definedName>
    <definedName name="Z_CADD5018_0413_4D79_81AF_5B08DA6569F2_.wvu.FilterData" localSheetId="28" hidden="1">'24'!$DL$2:$DO$3</definedName>
    <definedName name="Z_CB2453D3_CC4F_43F5_A3D8_730282CD82F5_.wvu.FilterData" localSheetId="35" hidden="1">'31'!$DL$2:$DO$3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AEBBB5_58B0_4A62_94AA_A342782F288A_.wvu.FilterData" localSheetId="25" hidden="1">'21'!$DL$2:$DO$3</definedName>
    <definedName name="Z_CBBA31DE_7BCF_469F_8088_444D84D2C333_.wvu.FilterData" localSheetId="10" hidden="1">'6'!$DL$2:$DO$3</definedName>
    <definedName name="Z_CBCA73E0_DC4E_4EDA_AAEB_7EBAF30AA60F_.wvu.FilterData" localSheetId="31" hidden="1">'27'!$DL$2:$DO$3</definedName>
    <definedName name="Z_CBFAF631_350C_4752_8AF0_B9560F15BE70_.wvu.FilterData" localSheetId="25" hidden="1">'21'!$DL$2:$DO$3</definedName>
    <definedName name="Z_CBFAF631_350C_4752_8AF0_B9560F15BE70_.wvu.FilterData" localSheetId="26" hidden="1">'22'!$DL$2:$DO$3</definedName>
    <definedName name="Z_CC443145_0568_4388_90D6_F734040A56EC_.wvu.FilterData" localSheetId="15" hidden="1">'11'!$DL$2:$DO$3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5A0473_4C18_4643_A153_5E1BF0FFD421_.wvu.FilterData" localSheetId="12" hidden="1">'8'!$DL$2:$DO$3</definedName>
    <definedName name="Z_CE9C7B57_B4FE_40C6_8243_142EC6370799_.wvu.FilterData" localSheetId="20" hidden="1">'16'!$DL$2:$DO$3</definedName>
    <definedName name="Z_CF25A49C_35AD_4278_A1C6_547617FDC9A8_.wvu.FilterData" localSheetId="29" hidden="1">'25'!$DL$2:$DO$3</definedName>
    <definedName name="Z_CF92E7E7_17AB_4439_B6BF_307730C29466_.wvu.FilterData" localSheetId="8" hidden="1">'4'!$DL$2:$DO$3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EBAD92_3DC3_445E_B0DC_7B0D7AEC9E33_.wvu.FilterData" localSheetId="27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40FAC5_7289_4DD5_A872_C99CE54B560B_.wvu.FilterData" localSheetId="16" hidden="1">'12'!$DL$2:$DO$3</definedName>
    <definedName name="Z_D1710D09_3130_4310_8B8A_9B0641037DD0_.wvu.FilterData" localSheetId="21" hidden="1">'17'!$DL$2:$DO$3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20EED2D_6ECD_4366_B442_6478EE701A6E_.wvu.FilterData" localSheetId="5" hidden="1">'1'!$DL$2:$DO$3</definedName>
    <definedName name="Z_D248977D_21A2_489F_9546_3D142D608481_.wvu.FilterData" localSheetId="8" hidden="1">'4'!$DL$2:$DO$3</definedName>
    <definedName name="Z_D25066D5_03B5_406D_AA0F_824B81A59F16_.wvu.FilterData" localSheetId="7" hidden="1">'3'!$DL$2:$DO$3</definedName>
    <definedName name="Z_D25B83C5_A8FB_4318_B73E_EA74F6D3AF04_.wvu.FilterData" localSheetId="28" hidden="1">'24'!$DL$2:$DO$3</definedName>
    <definedName name="Z_D27599B1_52D8_4A57_9A91_C770AB360D38_.wvu.FilterData" localSheetId="34" hidden="1">'30'!$DL$2:$DO$3</definedName>
    <definedName name="Z_D27599B1_52D8_4A57_9A91_C770AB360D38_.wvu.FilterData" localSheetId="35" hidden="1">'31'!$DL$2:$DO$3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DAD2C6_5F5C_4497_BAED_ABF7118B70E6_.wvu.FilterData" localSheetId="33" hidden="1">'29'!$DL$2:$DO$3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5" hidden="1">'1'!$DL$2:$DO$3</definedName>
    <definedName name="Z_D35C98A0_1F6F_4274_8C47_90D16669F18E_.wvu.FilterData" localSheetId="32" hidden="1">'28'!$DL$2:$DO$3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A3A724_8C77_4FAF_9F1B_133C9A8D9E8D_.wvu.FilterData" localSheetId="26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7DFD5_31AC_435B_987B_73A01254D989_.wvu.FilterData" localSheetId="22" hidden="1">'18'!$DL$2:$DO$3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8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7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7BCDBD_7CB6_4322_BC7D_6C7E2CF65704_.wvu.FilterData" localSheetId="33" hidden="1">'29'!$DL$2:$DO$3</definedName>
    <definedName name="Z_D6BA8E80_A700_4CC0_82D6_38E386D3C1A5_.wvu.FilterData" localSheetId="13" hidden="1">'9'!$DL$2:$DO$3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806373_74EB_474D_89FB_C60F45C6A30A_.wvu.FilterData" localSheetId="25" hidden="1">'21'!$DL$2:$DO$3</definedName>
    <definedName name="Z_D79C9D3C_8517_4129_BD86_C22FD345254A_.wvu.FilterData" localSheetId="18" hidden="1">'14'!$DL$2:$DO$3</definedName>
    <definedName name="Z_D79C9D3C_8517_4129_BD86_C22FD345254A_.wvu.FilterData" localSheetId="20" hidden="1">'16'!$DL$2:$DO$3</definedName>
    <definedName name="Z_D7B86C92_0253_4610_B80C_BC2B9AED181F_.wvu.FilterData" localSheetId="25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CE23B_58AD_4A04_83D1_66A630DF1BB4_.wvu.FilterData" localSheetId="7" hidden="1">'3'!$DL$2:$DO$3</definedName>
    <definedName name="Z_D8FCB2A6_3361_4FA6_B215_131F9671D0D9_.wvu.FilterData" localSheetId="30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E9FAF_06B1_4951_83F3_A54B44128DF1_.wvu.FilterData" localSheetId="20" hidden="1">'16'!$DL$2:$DO$3</definedName>
    <definedName name="Z_DA04CCE3_9D6D_4ABB_91FC_36980E5C4670_.wvu.FilterData" localSheetId="31" hidden="1">'27'!$DL$2:$DO$3</definedName>
    <definedName name="Z_DA25E5FB_E300_478C_B779_6C60AA46A5CD_.wvu.FilterData" localSheetId="31" hidden="1">'27'!$DL$2:$DO$3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94EF37_E9D5_48A7_AD1A_B28A223E491C_.wvu.FilterData" localSheetId="20" hidden="1">'16'!$DL$2:$DO$3</definedName>
    <definedName name="Z_DAC2D4FB_BE1D_4875_A7A4_F25C08213DA6_.wvu.FilterData" localSheetId="29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C4C97_1435_4C63_8B72_C1AA4257A9E5_.wvu.FilterData" localSheetId="11" hidden="1">'7'!$DL$2:$DO$3</definedName>
    <definedName name="Z_DB50A429_5BE3_4AD5_81DC_3A0F9166D54D_.wvu.FilterData" localSheetId="15" hidden="1">'11'!$DL$2:$DO$3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7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10" hidden="1">'6'!$DL$2:$DO$3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1" hidden="1">'17'!$DL$2:$DO$3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75B5FD_17DE_4A05_94DD_493F7FBB5377_.wvu.FilterData" localSheetId="26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9936C5_5792_4724_AD31_322F320D72DC_.wvu.FilterData" localSheetId="12" hidden="1">'8'!$DL$2:$DO$3</definedName>
    <definedName name="Z_DEABFFD3_CC0A_4EE4_9D8C_27CB135BF9BC_.wvu.FilterData" localSheetId="7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6" hidden="1">'2'!$DL$2:$DO$3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2" hidden="1">'28'!$DL$2:$DO$3</definedName>
    <definedName name="Z_E07F24E8_3310_4C59_AE28_2418F1E4C3B3_.wvu.FilterData" localSheetId="5" hidden="1">'1'!$DL$2:$DO$3</definedName>
    <definedName name="Z_E0A04772_E1E7_4F63_B6D5_3F54D938A1F9_.wvu.FilterData" localSheetId="10" hidden="1">'6'!$DL$2:$DO$3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F70CB1_1529_4B81_88C8_5BD43D0D2579_.wvu.FilterData" localSheetId="25" hidden="1">'21'!$DL$2:$DO$3</definedName>
    <definedName name="Z_E10AEB47_231B_4D05_B3F0_7C454B2D1E68_.wvu.FilterData" localSheetId="6" hidden="1">'2'!$DL$2:$DO$3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8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464B15_63D2_461E_81AE_07E27E6C1DD3_.wvu.FilterData" localSheetId="33" hidden="1">'29'!$DL$2:$DO$3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88EE0F_774F_4BC5_A2F3_3EA738664484_.wvu.FilterData" localSheetId="25" hidden="1">'21'!$DL$2:$DO$3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7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8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7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'!$A$1:$DL$39</definedName>
    <definedName name="Z_E3A2728D_EFF6_455B_B7C0_BC38E38AD3F7_.wvu.PrintArea" localSheetId="63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2" hidden="1">'18'!$DL$2:$DO$3</definedName>
    <definedName name="Z_E4135CB4_141A_4161_8422_EEBC25501E53_.wvu.FilterData" localSheetId="27" hidden="1">'23'!$DL$2:$DO$3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7" hidden="1">'23'!$DL$2:$DO$3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8" hidden="1">'4'!$DL$2:$DO$3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1" hidden="1">'7'!$DL$2:$DO$3</definedName>
    <definedName name="Z_E7DD7F00_7AF5_473E_997D_9429322E7FA0_.wvu.FilterData" localSheetId="16" hidden="1">'12'!$DL$2:$DO$3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F3E92D_B568_423C_AB89_81449DC35F0A_.wvu.FilterData" localSheetId="29" hidden="1">'25'!$DL$2:$DO$3</definedName>
    <definedName name="Z_E8FFF57D_5BA0_46E6_83CD_F1CBFCB93B55_.wvu.FilterData" localSheetId="8" hidden="1">'4'!$DL$2:$DO$3</definedName>
    <definedName name="Z_E93AD0F9_E308_4D6A_8B92_1B8DC2459560_.wvu.FilterData" localSheetId="10" hidden="1">'6'!$DL$2:$DO$3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7FF893_CFBE_4D88_BF19_92454183E240_.wvu.Cols" localSheetId="8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5" hidden="1">'1'!$DL$2:$DO$3</definedName>
    <definedName name="Z_EA7FF893_CFBE_4D88_BF19_92454183E240_.wvu.FilterData" localSheetId="14" hidden="1">'10'!$DL$2:$DO$3</definedName>
    <definedName name="Z_EA7FF893_CFBE_4D88_BF19_92454183E240_.wvu.FilterData" localSheetId="15" hidden="1">'11'!$DL$2:$DO$3</definedName>
    <definedName name="Z_EA7FF893_CFBE_4D88_BF19_92454183E240_.wvu.FilterData" localSheetId="16" hidden="1">'12'!$DL$2:$DO$3</definedName>
    <definedName name="Z_EA7FF893_CFBE_4D88_BF19_92454183E240_.wvu.FilterData" localSheetId="17" hidden="1">'13'!$DL$2:$DO$3</definedName>
    <definedName name="Z_EA7FF893_CFBE_4D88_BF19_92454183E240_.wvu.FilterData" localSheetId="18" hidden="1">'14'!$DL$2:$DO$3</definedName>
    <definedName name="Z_EA7FF893_CFBE_4D88_BF19_92454183E240_.wvu.FilterData" localSheetId="19" hidden="1">'15'!$DL$2:$DO$3</definedName>
    <definedName name="Z_EA7FF893_CFBE_4D88_BF19_92454183E240_.wvu.FilterData" localSheetId="20" hidden="1">'16'!$DL$2:$DO$3</definedName>
    <definedName name="Z_EA7FF893_CFBE_4D88_BF19_92454183E240_.wvu.FilterData" localSheetId="21" hidden="1">'17'!$DL$2:$DO$3</definedName>
    <definedName name="Z_EA7FF893_CFBE_4D88_BF19_92454183E240_.wvu.FilterData" localSheetId="22" hidden="1">'18'!$DL$2:$DO$3</definedName>
    <definedName name="Z_EA7FF893_CFBE_4D88_BF19_92454183E240_.wvu.FilterData" localSheetId="23" hidden="1">'19'!$DL$2:$DO$3</definedName>
    <definedName name="Z_EA7FF893_CFBE_4D88_BF19_92454183E240_.wvu.FilterData" localSheetId="6" hidden="1">'2'!$DL$2:$DO$3</definedName>
    <definedName name="Z_EA7FF893_CFBE_4D88_BF19_92454183E240_.wvu.FilterData" localSheetId="24" hidden="1">'20'!$DL$2:$DO$3</definedName>
    <definedName name="Z_EA7FF893_CFBE_4D88_BF19_92454183E240_.wvu.FilterData" localSheetId="25" hidden="1">'21'!$DL$2:$DO$3</definedName>
    <definedName name="Z_EA7FF893_CFBE_4D88_BF19_92454183E240_.wvu.FilterData" localSheetId="26" hidden="1">'22'!$DL$2:$DO$3</definedName>
    <definedName name="Z_EA7FF893_CFBE_4D88_BF19_92454183E240_.wvu.FilterData" localSheetId="27" hidden="1">'23'!$DL$2:$DO$3</definedName>
    <definedName name="Z_EA7FF893_CFBE_4D88_BF19_92454183E240_.wvu.FilterData" localSheetId="28" hidden="1">'24'!$DL$2:$DO$3</definedName>
    <definedName name="Z_EA7FF893_CFBE_4D88_BF19_92454183E240_.wvu.FilterData" localSheetId="29" hidden="1">'25'!$DL$2:$DO$3</definedName>
    <definedName name="Z_EA7FF893_CFBE_4D88_BF19_92454183E240_.wvu.FilterData" localSheetId="30" hidden="1">'26'!$DL$2:$DO$3</definedName>
    <definedName name="Z_EA7FF893_CFBE_4D88_BF19_92454183E240_.wvu.FilterData" localSheetId="31" hidden="1">'27'!$DL$2:$DO$3</definedName>
    <definedName name="Z_EA7FF893_CFBE_4D88_BF19_92454183E240_.wvu.FilterData" localSheetId="32" hidden="1">'28'!$DL$2:$DO$3</definedName>
    <definedName name="Z_EA7FF893_CFBE_4D88_BF19_92454183E240_.wvu.FilterData" localSheetId="33" hidden="1">'29'!$DL$2:$DO$3</definedName>
    <definedName name="Z_EA7FF893_CFBE_4D88_BF19_92454183E240_.wvu.FilterData" localSheetId="7" hidden="1">'3'!$DL$2:$DO$3</definedName>
    <definedName name="Z_EA7FF893_CFBE_4D88_BF19_92454183E240_.wvu.FilterData" localSheetId="34" hidden="1">'30'!$DL$2:$DO$3</definedName>
    <definedName name="Z_EA7FF893_CFBE_4D88_BF19_92454183E240_.wvu.FilterData" localSheetId="35" hidden="1">'31'!$DL$2:$DO$3</definedName>
    <definedName name="Z_EA7FF893_CFBE_4D88_BF19_92454183E240_.wvu.FilterData" localSheetId="8" hidden="1">'4'!$DL$2:$DO$3</definedName>
    <definedName name="Z_EA7FF893_CFBE_4D88_BF19_92454183E240_.wvu.FilterData" localSheetId="9" hidden="1">'5'!$DL$2:$DO$3</definedName>
    <definedName name="Z_EA7FF893_CFBE_4D88_BF19_92454183E240_.wvu.FilterData" localSheetId="10" hidden="1">'6'!$DL$2:$DO$3</definedName>
    <definedName name="Z_EA7FF893_CFBE_4D88_BF19_92454183E240_.wvu.FilterData" localSheetId="11" hidden="1">'7'!$DL$2:$DO$3</definedName>
    <definedName name="Z_EA7FF893_CFBE_4D88_BF19_92454183E240_.wvu.FilterData" localSheetId="12" hidden="1">'8'!$DL$2:$DO$3</definedName>
    <definedName name="Z_EA7FF893_CFBE_4D88_BF19_92454183E240_.wvu.FilterData" localSheetId="13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5" hidden="1">'1'!$A$1:$EE$38</definedName>
    <definedName name="Z_EA7FF893_CFBE_4D88_BF19_92454183E240_.wvu.PrintArea" localSheetId="14" hidden="1">'10'!$A$1:$DL$36</definedName>
    <definedName name="Z_EA7FF893_CFBE_4D88_BF19_92454183E240_.wvu.PrintArea" localSheetId="15" hidden="1">'11'!$A$1:$DL$36</definedName>
    <definedName name="Z_EA7FF893_CFBE_4D88_BF19_92454183E240_.wvu.PrintArea" localSheetId="16" hidden="1">'12'!$A$1:$DL$36</definedName>
    <definedName name="Z_EA7FF893_CFBE_4D88_BF19_92454183E240_.wvu.PrintArea" localSheetId="17" hidden="1">'13'!$A$1:$DL$36</definedName>
    <definedName name="Z_EA7FF893_CFBE_4D88_BF19_92454183E240_.wvu.PrintArea" localSheetId="18" hidden="1">'14'!$A$1:$DL$36</definedName>
    <definedName name="Z_EA7FF893_CFBE_4D88_BF19_92454183E240_.wvu.PrintArea" localSheetId="19" hidden="1">'15'!$A$1:$DL$36</definedName>
    <definedName name="Z_EA7FF893_CFBE_4D88_BF19_92454183E240_.wvu.PrintArea" localSheetId="20" hidden="1">'16'!$A$1:$DL$36</definedName>
    <definedName name="Z_EA7FF893_CFBE_4D88_BF19_92454183E240_.wvu.PrintArea" localSheetId="21" hidden="1">'17'!$A$1:$DL$36</definedName>
    <definedName name="Z_EA7FF893_CFBE_4D88_BF19_92454183E240_.wvu.PrintArea" localSheetId="22" hidden="1">'18'!$A$1:$DL$36</definedName>
    <definedName name="Z_EA7FF893_CFBE_4D88_BF19_92454183E240_.wvu.PrintArea" localSheetId="23" hidden="1">'19'!$A$1:$DL$36</definedName>
    <definedName name="Z_EA7FF893_CFBE_4D88_BF19_92454183E240_.wvu.PrintArea" localSheetId="6" hidden="1">'2'!$A$1:$DL$36</definedName>
    <definedName name="Z_EA7FF893_CFBE_4D88_BF19_92454183E240_.wvu.PrintArea" localSheetId="24" hidden="1">'20'!$A$1:$DL$36</definedName>
    <definedName name="Z_EA7FF893_CFBE_4D88_BF19_92454183E240_.wvu.PrintArea" localSheetId="25" hidden="1">'21'!$A$1:$DL$36</definedName>
    <definedName name="Z_EA7FF893_CFBE_4D88_BF19_92454183E240_.wvu.PrintArea" localSheetId="26" hidden="1">'22'!$A$1:$DL$36</definedName>
    <definedName name="Z_EA7FF893_CFBE_4D88_BF19_92454183E240_.wvu.PrintArea" localSheetId="27" hidden="1">'23'!$A$1:$DL$36</definedName>
    <definedName name="Z_EA7FF893_CFBE_4D88_BF19_92454183E240_.wvu.PrintArea" localSheetId="28" hidden="1">'24'!$A$1:$DL$36</definedName>
    <definedName name="Z_EA7FF893_CFBE_4D88_BF19_92454183E240_.wvu.PrintArea" localSheetId="29" hidden="1">'25'!$A$1:$DL$36</definedName>
    <definedName name="Z_EA7FF893_CFBE_4D88_BF19_92454183E240_.wvu.PrintArea" localSheetId="30" hidden="1">'26'!$A$1:$DL$36</definedName>
    <definedName name="Z_EA7FF893_CFBE_4D88_BF19_92454183E240_.wvu.PrintArea" localSheetId="31" hidden="1">'27'!$A$1:$DL$36</definedName>
    <definedName name="Z_EA7FF893_CFBE_4D88_BF19_92454183E240_.wvu.PrintArea" localSheetId="32" hidden="1">'28'!$A$1:$DL$36</definedName>
    <definedName name="Z_EA7FF893_CFBE_4D88_BF19_92454183E240_.wvu.PrintArea" localSheetId="33" hidden="1">'29'!$A$1:$DL$36</definedName>
    <definedName name="Z_EA7FF893_CFBE_4D88_BF19_92454183E240_.wvu.PrintArea" localSheetId="7" hidden="1">'3'!$A$1:$DL$36</definedName>
    <definedName name="Z_EA7FF893_CFBE_4D88_BF19_92454183E240_.wvu.PrintArea" localSheetId="34" hidden="1">'30'!$A$1:$DL$36</definedName>
    <definedName name="Z_EA7FF893_CFBE_4D88_BF19_92454183E240_.wvu.PrintArea" localSheetId="35" hidden="1">'31'!$A$1:$DL$36</definedName>
    <definedName name="Z_EA7FF893_CFBE_4D88_BF19_92454183E240_.wvu.PrintArea" localSheetId="8" hidden="1">'4'!$A$1:$DL$36</definedName>
    <definedName name="Z_EA7FF893_CFBE_4D88_BF19_92454183E240_.wvu.PrintArea" localSheetId="9" hidden="1">'5'!$A$1:$DU$36</definedName>
    <definedName name="Z_EA7FF893_CFBE_4D88_BF19_92454183E240_.wvu.PrintArea" localSheetId="10" hidden="1">'6'!$A$1:$DT$38</definedName>
    <definedName name="Z_EA7FF893_CFBE_4D88_BF19_92454183E240_.wvu.PrintArea" localSheetId="11" hidden="1">'7'!$A$1:$DL$36</definedName>
    <definedName name="Z_EA7FF893_CFBE_4D88_BF19_92454183E240_.wvu.PrintArea" localSheetId="12" hidden="1">'8'!$A$1:$DL$36</definedName>
    <definedName name="Z_EA7FF893_CFBE_4D88_BF19_92454183E240_.wvu.PrintArea" localSheetId="13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'!$A$1:$DL$39</definedName>
    <definedName name="Z_EA7FF893_CFBE_4D88_BF19_92454183E240_.wvu.PrintArea" localSheetId="63" hidden="1">'MOR CT'!$A$1:$I$46</definedName>
    <definedName name="Z_EA7FF893_CFBE_4D88_BF19_92454183E240_.wvu.PrintArea" localSheetId="1" hidden="1">'PLANT CHECK'!$A$1:$P$66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4" hidden="1">'RUN TIME'!$A$1:$F$40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C1ADDA_7BCC_427C_82E7_9D4A7BB6A424_.wvu.FilterData" localSheetId="11" hidden="1">'7'!$DL$2:$DO$3</definedName>
    <definedName name="Z_EBF0412C_75A5_43C2_B245_A01427BCF5AD_.wvu.FilterData" localSheetId="33" hidden="1">'29'!$DL$2:$DO$3</definedName>
    <definedName name="Z_EC09AA84_9344_4371_A47D_9E5B038BACF1_.wvu.FilterData" localSheetId="16" hidden="1">'12'!$DL$2:$DO$3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85AFFE_A958_4690_BBCD_399673D4E10B_.wvu.FilterData" localSheetId="23" hidden="1">'19'!$DL$2:$DO$3</definedName>
    <definedName name="Z_EC9F8377_72CC_4F22_AEC4_99A9BEECE53B_.wvu.FilterData" localSheetId="31" hidden="1">'27'!$DL$2:$DO$3</definedName>
    <definedName name="Z_ECC4B86C_8BD2_4CEE_9621_3D0240AF486B_.wvu.FilterData" localSheetId="17" hidden="1">'13'!$DL$2:$DO$3</definedName>
    <definedName name="Z_ECDCAC1C_E426_435D_A3F9_6EE1EA5F77FD_.wvu.FilterData" localSheetId="29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A0B93_3572_46E5_9392_5482164D8A5E_.wvu.FilterData" localSheetId="16" hidden="1">'12'!$DL$2:$DO$3</definedName>
    <definedName name="Z_EDED41BD_8956_4E4A_90FD_A0A130FB5C50_.wvu.FilterData" localSheetId="25" hidden="1">'21'!$DL$2:$DO$3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826557_287F_457F_96B8_D91A6A49DDE5_.wvu.FilterData" localSheetId="26" hidden="1">'22'!$DL$2:$DO$3</definedName>
    <definedName name="Z_EE841E6F_6DB5_4D35_B0BD_E3BDD5226F70_.wvu.FilterData" localSheetId="6" hidden="1">'2'!$DL$2:$DO$3</definedName>
    <definedName name="Z_EE9DF0BE_D54C_404E_BB38_07C6153F7C22_.wvu.FilterData" localSheetId="6" hidden="1">'2'!$DL$2:$DO$3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7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493E82_7C35_4878_A49C_769976F2214D_.wvu.FilterData" localSheetId="34" hidden="1">'30'!$DL$2:$DO$3</definedName>
    <definedName name="Z_EF493E82_7C35_4878_A49C_769976F2214D_.wvu.FilterData" localSheetId="35" hidden="1">'31'!$DL$2:$DO$3</definedName>
    <definedName name="Z_EF6140CE_0102_45C5_923E_34C518D52424_.wvu.FilterData" localSheetId="20" hidden="1">'16'!$DL$2:$DO$3</definedName>
    <definedName name="Z_EF9321F9_FE4A_4388_9607_7440C7FD4182_.wvu.FilterData" localSheetId="10" hidden="1">'6'!$DL$2:$DO$3</definedName>
    <definedName name="Z_EF93CCE5_993B_4039_8233_78E51F38082F_.wvu.FilterData" localSheetId="22" hidden="1">'18'!$DL$2:$DO$3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680E85_3F3C_4D57_95D0_4BFF2DC02080_.wvu.FilterData" localSheetId="10" hidden="1">'6'!$DL$2:$DO$3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DEDC27_38F2_404D_95C5_73D1E06047BD_.wvu.FilterData" localSheetId="26" hidden="1">'22'!$DL$2:$DO$3</definedName>
    <definedName name="Z_F0F2D6DD_1270_40BE_B733_9A47C90DA447_.wvu.FilterData" localSheetId="8" hidden="1">'4'!$DL$2:$DO$3</definedName>
    <definedName name="Z_F150E4CB_65D8_4A57_9773_56CF2EC14563_.wvu.FilterData" localSheetId="33" hidden="1">'29'!$DL$2:$DO$3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8" hidden="1">'24'!$DL$2:$DO$3</definedName>
    <definedName name="Z_F322EBE9_319A_46C6_8831_68FCAA0A8845_.wvu.FilterData" localSheetId="28" hidden="1">'24'!$DL$2:$DO$3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767691_D680_4A17_8370_83F0CE5E1552_.wvu.FilterData" localSheetId="21" hidden="1">'17'!$DL$2:$DO$3</definedName>
    <definedName name="Z_F4932559_5224_4C96_8D55_196995833A07_.wvu.FilterData" localSheetId="29" hidden="1">'25'!$DL$2:$DO$3</definedName>
    <definedName name="Z_F4B160D5_243F_4F3F_8C53_A2C9370C0D0F_.wvu.FilterData" localSheetId="15" hidden="1">'11'!$DL$2:$DO$3</definedName>
    <definedName name="Z_F4D37CC3_2A2F_4DE1_AA93_B29A9715B3C0_.wvu.FilterData" localSheetId="31" hidden="1">'27'!$DL$2:$DO$3</definedName>
    <definedName name="Z_F4D69A14_BDDC_4FDA_8061_8EAB92E81E25_.wvu.FilterData" localSheetId="29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5" hidden="1">'21'!$DL$2:$DO$3</definedName>
    <definedName name="Z_F4F6D591_8675_421E_8936_4A692CB42330_.wvu.FilterData" localSheetId="13" hidden="1">'9'!$DL$2:$DO$3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8" hidden="1">'4'!$DL$2:$DO$3</definedName>
    <definedName name="Z_F5AFA54B_F4F2_4C54_ADBF_1A30EE1D44BB_.wvu.FilterData" localSheetId="28" hidden="1">'24'!$DL$2:$DO$3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72BE49_B833_45AC_BE9F_B4335175CDCE_.wvu.FilterData" localSheetId="11" hidden="1">'7'!$DL$2:$DO$3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73D4203_F9E5_4F88_AFCD_A46EBAC0F8C8_.wvu.FilterData" localSheetId="28" hidden="1">'24'!$DL$2:$DO$3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80DE5D_B94C_493A_B31A_5A8548A11122_.wvu.FilterData" localSheetId="31" hidden="1">'27'!$DL$2:$DO$3</definedName>
    <definedName name="Z_F7A55D71_692D_4253_A2F3_13D79FAEEA20_.wvu.FilterData" localSheetId="11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AB9101_3B0D_4308_90A8_4023BB8738F0_.wvu.FilterData" localSheetId="7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985C11_C9A7_4CED_A7E5_B86076BA846E_.wvu.FilterData" localSheetId="24" hidden="1">'20'!$DL$2:$DO$3</definedName>
    <definedName name="Z_F9985C11_C9A7_4CED_A7E5_B86076BA846E_.wvu.FilterData" localSheetId="25" hidden="1">'21'!$DL$2:$DO$3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6" hidden="1">'2'!$DL$2:$DO$3</definedName>
    <definedName name="Z_F9CFD7DF_EE90_4C60_A1D8_A615A4047D52_.wvu.FilterData" localSheetId="27" hidden="1">'23'!$DL$2:$DO$3</definedName>
    <definedName name="Z_FA0B977D_6F6F_4EE7_A484_D63944C1DC59_.wvu.FilterData" localSheetId="21" hidden="1">'17'!$DL$2:$DO$3</definedName>
    <definedName name="Z_FA262AC0_F42B_41EC_A794_B8AC08E26AF5_.wvu.FilterData" localSheetId="34" hidden="1">'30'!$DL$2:$DO$3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98E419_07CD_429F_860C_325D0BC981AB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0" hidden="1">'26'!$DL$2:$DO$3</definedName>
    <definedName name="Z_FD6AA10C_249E_4267_95E2_E3B6F42D8ADC_.wvu.FilterData" localSheetId="31" hidden="1">'27'!$DL$2:$DO$3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0" hidden="1">'26'!$DL$2:$DO$3</definedName>
    <definedName name="Z_FDBFAA68_329A_4221_9D8A_234E14A4CD7C_.wvu.FilterData" localSheetId="12" hidden="1">'8'!$DL$2:$DO$3</definedName>
    <definedName name="Z_FE184E88_0744_48A8_941C_523B56EC6FFE_.wvu.FilterData" localSheetId="35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2" hidden="1">'8'!$DL$2:$DO$3</definedName>
    <definedName name="Z_FEEF549B_A147_4ED3_821B_135EE234CB93_.wvu.FilterData" localSheetId="28" hidden="1">'24'!$DL$2:$DO$3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64860B_B040_4B8B_97A6_1CC6B590AFF6_.wvu.FilterData" localSheetId="7" hidden="1">'3'!$DL$2:$DO$3</definedName>
    <definedName name="Z_FF78FF43_49DE_438C_8D55_AEB2A9AEDFE9_.wvu.FilterData" localSheetId="14" hidden="1">'10'!$DL$2:$DO$3</definedName>
    <definedName name="Z_FF951791_C4B8_48DE_90BC_E119E5EDFEB6_.wvu.FilterData" localSheetId="29" hidden="1">'25'!$DL$2:$DO$3</definedName>
    <definedName name="Z_FFBDDE32_ACF1_40FD_B3FF_D0AEE89C3A08_.wvu.FilterData" localSheetId="6" hidden="1">'2'!$DL$2:$DO$3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BCOperator - Personal View" guid="{EA7FF893-CFBE-4D88-BF19-92454183E240}" mergeInterval="0" personalView="1" maximized="1" xWindow="-11" yWindow="-11" windowWidth="1790" windowHeight="958" tabRatio="687" activeSheetId="59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Sam Scialdone - Personal View" guid="{E3A2728D-EFF6-455B-B7C0-BC38E38AD3F7}" mergeInterval="0" personalView="1" maximized="1" xWindow="-8" yWindow="-8" windowWidth="1936" windowHeight="1176" tabRatio="678" activeSheetId="69"/>
  </customWorkbookViews>
</workbook>
</file>

<file path=xl/calcChain.xml><?xml version="1.0" encoding="utf-8"?>
<calcChain xmlns="http://schemas.openxmlformats.org/spreadsheetml/2006/main">
  <c r="J37" i="81" l="1"/>
  <c r="CG47" i="6" l="1"/>
  <c r="CN50" i="6" l="1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Q59" i="6"/>
  <c r="CQ58" i="6"/>
  <c r="CQ57" i="6"/>
  <c r="CQ56" i="6"/>
  <c r="CQ55" i="6"/>
  <c r="CQ54" i="6"/>
  <c r="CQ53" i="6"/>
  <c r="CQ52" i="6"/>
  <c r="CQ51" i="6"/>
  <c r="CG48" i="6"/>
  <c r="CG46" i="6"/>
  <c r="CG45" i="6"/>
  <c r="CG44" i="6"/>
  <c r="CG43" i="6"/>
  <c r="CG42" i="6"/>
  <c r="CG41" i="6"/>
  <c r="CG40" i="6"/>
  <c r="M16" i="2"/>
  <c r="M15" i="2"/>
  <c r="M14" i="2"/>
  <c r="M13" i="2"/>
  <c r="M12" i="2"/>
  <c r="M11" i="2"/>
  <c r="M10" i="2"/>
  <c r="J26" i="2" l="1"/>
  <c r="F42" i="2"/>
  <c r="F38" i="2"/>
  <c r="F34" i="2"/>
  <c r="F30" i="2"/>
  <c r="F26" i="2" l="1"/>
  <c r="A72" i="2" l="1"/>
  <c r="J30" i="2" l="1"/>
  <c r="F31" i="2" l="1"/>
  <c r="F29" i="2"/>
  <c r="F28" i="2"/>
  <c r="F27" i="2"/>
  <c r="J31" i="2"/>
  <c r="J29" i="2"/>
  <c r="J28" i="2"/>
  <c r="J27" i="2"/>
  <c r="C36" i="6" l="1"/>
  <c r="A2" i="38" l="1"/>
  <c r="A7" i="38"/>
  <c r="J32" i="2" l="1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R175" i="39" s="1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 s="1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 s="1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S182" i="39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 s="1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U188" i="39" s="1"/>
  <c r="O188" i="39"/>
  <c r="P188" i="39"/>
  <c r="Q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T181" i="39" l="1"/>
  <c r="Q183" i="39"/>
  <c r="R188" i="39"/>
  <c r="R182" i="39"/>
  <c r="R187" i="39"/>
  <c r="Q195" i="39"/>
  <c r="Q191" i="39"/>
  <c r="R195" i="39"/>
  <c r="R191" i="39"/>
  <c r="L191" i="39"/>
  <c r="R179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CO31" i="11"/>
  <c r="CO31" i="12"/>
  <c r="CO31" i="13"/>
  <c r="E17" i="59" s="1"/>
  <c r="CO31" i="14"/>
  <c r="CO31" i="15"/>
  <c r="CO31" i="16"/>
  <c r="CO31" i="17"/>
  <c r="CO31" i="18"/>
  <c r="CO31" i="19"/>
  <c r="CO31" i="20"/>
  <c r="CO31" i="21"/>
  <c r="E25" i="59" s="1"/>
  <c r="CO31" i="22"/>
  <c r="CO31" i="23"/>
  <c r="CO31" i="24"/>
  <c r="CO31" i="25"/>
  <c r="CO31" i="26"/>
  <c r="CO31" i="27"/>
  <c r="CO31" i="28"/>
  <c r="CO31" i="29"/>
  <c r="E33" i="59" s="1"/>
  <c r="CO31" i="30"/>
  <c r="CO31" i="31"/>
  <c r="CO31" i="32"/>
  <c r="CO31" i="33"/>
  <c r="CO31" i="34"/>
  <c r="CO31" i="36"/>
  <c r="CO31" i="3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9" i="59" l="1"/>
  <c r="E24" i="59"/>
  <c r="E16" i="59"/>
  <c r="E40" i="59"/>
  <c r="E15" i="59"/>
  <c r="E22" i="59"/>
  <c r="E28" i="59"/>
  <c r="E38" i="59"/>
  <c r="E37" i="59"/>
  <c r="E36" i="59"/>
  <c r="E35" i="59"/>
  <c r="E34" i="59"/>
  <c r="E32" i="59"/>
  <c r="E31" i="59"/>
  <c r="E30" i="59"/>
  <c r="E29" i="59"/>
  <c r="E27" i="59"/>
  <c r="E26" i="59"/>
  <c r="E19" i="59"/>
  <c r="E23" i="59"/>
  <c r="E21" i="59"/>
  <c r="E20" i="59"/>
  <c r="E18" i="59"/>
  <c r="E14" i="59"/>
  <c r="E13" i="59"/>
  <c r="E12" i="59"/>
  <c r="E11" i="59"/>
  <c r="E10" i="59"/>
  <c r="N58" i="2"/>
  <c r="M58" i="2"/>
  <c r="L58" i="2"/>
  <c r="K50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5" i="25"/>
  <c r="CN35" i="33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CX36" i="7"/>
  <c r="DF36" i="7"/>
  <c r="CX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DO37" i="8"/>
  <c r="DW37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DL35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CZ35" i="17" s="1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W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T36" i="23"/>
  <c r="DJ36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CN34" i="28"/>
  <c r="CN35" i="28" s="1"/>
  <c r="CO34" i="28"/>
  <c r="CO36" i="28" s="1"/>
  <c r="CP34" i="28"/>
  <c r="CP35" i="28" s="1"/>
  <c r="CQ34" i="28"/>
  <c r="CQ37" i="28" s="1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Z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I37" i="31" s="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DW37" i="33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Z37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59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CR36" i="16" l="1"/>
  <c r="CN35" i="27"/>
  <c r="DA37" i="9"/>
  <c r="CN35" i="6"/>
  <c r="CP37" i="23"/>
  <c r="DM36" i="20"/>
  <c r="CP36" i="14"/>
  <c r="CQ35" i="23"/>
  <c r="BT35" i="36"/>
  <c r="BT33" i="36"/>
  <c r="BT33" i="34"/>
  <c r="CS36" i="31"/>
  <c r="CT36" i="29"/>
  <c r="DJ35" i="29"/>
  <c r="DR35" i="29"/>
  <c r="K32" i="60"/>
  <c r="BG33" i="27"/>
  <c r="D30" i="57" s="1"/>
  <c r="DI36" i="27"/>
  <c r="CT35" i="26"/>
  <c r="BT35" i="26"/>
  <c r="DR36" i="26"/>
  <c r="B29" i="60"/>
  <c r="DB37" i="24"/>
  <c r="DB37" i="22"/>
  <c r="DF37" i="21"/>
  <c r="DJ36" i="15"/>
  <c r="DE36" i="20"/>
  <c r="CN35" i="21"/>
  <c r="DO35" i="20"/>
  <c r="DM37" i="20"/>
  <c r="DT36" i="19"/>
  <c r="DL36" i="19"/>
  <c r="CY35" i="19"/>
  <c r="CV36" i="19"/>
  <c r="DL35" i="19"/>
  <c r="CN35" i="19"/>
  <c r="DD35" i="19"/>
  <c r="DE37" i="18"/>
  <c r="CZ36" i="16"/>
  <c r="DJ35" i="15"/>
  <c r="DP35" i="16"/>
  <c r="BS35" i="16"/>
  <c r="DP37" i="15"/>
  <c r="DR36" i="15"/>
  <c r="DT35" i="14"/>
  <c r="DN37" i="14"/>
  <c r="DQ35" i="9"/>
  <c r="DO35" i="8"/>
  <c r="CU36" i="8"/>
  <c r="CN35" i="8"/>
  <c r="DN37" i="7"/>
  <c r="DF37" i="7"/>
  <c r="CT37" i="7"/>
  <c r="DR36" i="7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F40" i="60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F22" i="60" s="1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40" i="60" s="1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K20" i="60" s="1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L36" i="60" s="1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G22" i="60" s="1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I40" i="60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I15" i="60" s="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I22" i="60" s="1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I14" i="60" s="1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H18" i="60" s="1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L12" i="60" s="1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G12" i="60" s="1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L20" i="59" s="1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M15" i="60" l="1"/>
  <c r="H16" i="60"/>
  <c r="G10" i="60"/>
  <c r="J17" i="60"/>
  <c r="B18" i="60"/>
  <c r="I27" i="60"/>
  <c r="G20" i="60"/>
  <c r="H11" i="60"/>
  <c r="J40" i="60"/>
  <c r="G40" i="60"/>
  <c r="L40" i="59"/>
  <c r="L39" i="59"/>
  <c r="M39" i="60"/>
  <c r="G39" i="60"/>
  <c r="H39" i="60"/>
  <c r="L38" i="60"/>
  <c r="H38" i="60"/>
  <c r="J37" i="60"/>
  <c r="F37" i="60"/>
  <c r="L37" i="59"/>
  <c r="H37" i="60"/>
  <c r="G37" i="60"/>
  <c r="B36" i="60"/>
  <c r="G36" i="60"/>
  <c r="H36" i="60"/>
  <c r="L35" i="60"/>
  <c r="K35" i="60"/>
  <c r="M35" i="60"/>
  <c r="B35" i="60"/>
  <c r="J34" i="60"/>
  <c r="M33" i="60"/>
  <c r="G33" i="60"/>
  <c r="L33" i="60"/>
  <c r="F33" i="60"/>
  <c r="J33" i="60"/>
  <c r="G32" i="60"/>
  <c r="B32" i="60"/>
  <c r="M32" i="60"/>
  <c r="L32" i="60"/>
  <c r="L31" i="59"/>
  <c r="L31" i="60"/>
  <c r="B31" i="60"/>
  <c r="F31" i="60"/>
  <c r="I30" i="60"/>
  <c r="L30" i="60"/>
  <c r="G30" i="60"/>
  <c r="K30" i="60"/>
  <c r="I29" i="60"/>
  <c r="F29" i="60"/>
  <c r="I28" i="60"/>
  <c r="B28" i="60"/>
  <c r="L27" i="59"/>
  <c r="M27" i="60"/>
  <c r="H27" i="60"/>
  <c r="B27" i="60"/>
  <c r="G27" i="60"/>
  <c r="H26" i="60"/>
  <c r="J26" i="60"/>
  <c r="L26" i="59"/>
  <c r="L25" i="59"/>
  <c r="F25" i="60"/>
  <c r="L18" i="59"/>
  <c r="B25" i="60"/>
  <c r="G25" i="60"/>
  <c r="I23" i="60"/>
  <c r="J19" i="60"/>
  <c r="K24" i="60"/>
  <c r="J24" i="60"/>
  <c r="M24" i="60"/>
  <c r="G23" i="60"/>
  <c r="L23" i="60"/>
  <c r="B23" i="60"/>
  <c r="M23" i="60"/>
  <c r="H22" i="60"/>
  <c r="K21" i="60"/>
  <c r="F21" i="60"/>
  <c r="G21" i="60"/>
  <c r="J20" i="60"/>
  <c r="H19" i="60"/>
  <c r="I19" i="60"/>
  <c r="L17" i="60"/>
  <c r="I17" i="60"/>
  <c r="G17" i="60"/>
  <c r="I16" i="60"/>
  <c r="J16" i="60"/>
  <c r="L15" i="59"/>
  <c r="L15" i="60"/>
  <c r="G15" i="60"/>
  <c r="M14" i="60"/>
  <c r="L14" i="59"/>
  <c r="K13" i="60"/>
  <c r="H12" i="60"/>
  <c r="J12" i="60"/>
  <c r="B12" i="60"/>
  <c r="K12" i="60"/>
  <c r="M12" i="60"/>
  <c r="F12" i="60"/>
  <c r="M10" i="60"/>
  <c r="H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4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H40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B40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M40" i="60"/>
  <c r="G16" i="60"/>
  <c r="B34" i="60"/>
  <c r="B39" i="60"/>
  <c r="H20" i="60"/>
  <c r="F23" i="60"/>
  <c r="M37" i="60"/>
  <c r="F39" i="60"/>
  <c r="K40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S195" i="39" l="1"/>
  <c r="T195" i="39"/>
  <c r="S191" i="39"/>
  <c r="T191" i="39"/>
  <c r="S187" i="39"/>
  <c r="T187" i="39"/>
  <c r="S183" i="39"/>
  <c r="T183" i="39"/>
  <c r="S179" i="39"/>
  <c r="T179" i="39"/>
  <c r="T175" i="39"/>
  <c r="S175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3"/>
  <c r="AH8" i="33"/>
  <c r="AO8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0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39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39" i="48" s="1"/>
  <c r="F43" i="48"/>
  <c r="F40" i="48" s="1"/>
  <c r="D43" i="49"/>
  <c r="D39" i="49" s="1"/>
  <c r="E43" i="49"/>
  <c r="E40" i="49" s="1"/>
  <c r="F43" i="49"/>
  <c r="F39" i="49" s="1"/>
  <c r="D43" i="50"/>
  <c r="D39" i="50" s="1"/>
  <c r="E43" i="50"/>
  <c r="E39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41" i="40" s="1"/>
  <c r="F43" i="40"/>
  <c r="F41" i="40" s="1"/>
  <c r="C43" i="41"/>
  <c r="C40" i="41" s="1"/>
  <c r="C43" i="42"/>
  <c r="C42" i="42" s="1"/>
  <c r="C43" i="43"/>
  <c r="C40" i="43" s="1"/>
  <c r="C43" i="44"/>
  <c r="C40" i="44" s="1"/>
  <c r="C43" i="45"/>
  <c r="C40" i="45" s="1"/>
  <c r="C43" i="46"/>
  <c r="C39" i="46" s="1"/>
  <c r="C43" i="47"/>
  <c r="C42" i="47" s="1"/>
  <c r="C43" i="48"/>
  <c r="C40" i="48" s="1"/>
  <c r="C43" i="49"/>
  <c r="C41" i="49" s="1"/>
  <c r="C43" i="50"/>
  <c r="C40" i="50" s="1"/>
  <c r="C43" i="51"/>
  <c r="C41" i="51" s="1"/>
  <c r="C43" i="40"/>
  <c r="C42" i="40" s="1"/>
  <c r="C42" i="41" l="1"/>
  <c r="C39" i="48"/>
  <c r="D41" i="43"/>
  <c r="C41" i="45"/>
  <c r="C39" i="45"/>
  <c r="C41" i="48"/>
  <c r="D42" i="48"/>
  <c r="C39" i="44"/>
  <c r="C39" i="41"/>
  <c r="E40" i="40"/>
  <c r="E42" i="40"/>
  <c r="E39" i="40"/>
  <c r="E42" i="50"/>
  <c r="C41" i="50"/>
  <c r="E41" i="50"/>
  <c r="E40" i="50"/>
  <c r="E42" i="49"/>
  <c r="E39" i="43"/>
  <c r="C41" i="43"/>
  <c r="C42" i="43"/>
  <c r="C39" i="43"/>
  <c r="E42" i="43"/>
  <c r="E41" i="43"/>
  <c r="E41" i="45"/>
  <c r="E40" i="45"/>
  <c r="E39" i="45"/>
  <c r="C42" i="45"/>
  <c r="E42" i="48"/>
  <c r="D42" i="45"/>
  <c r="E40" i="48"/>
  <c r="E41" i="48"/>
  <c r="C42" i="48"/>
  <c r="E40" i="46"/>
  <c r="C42" i="46"/>
  <c r="E41" i="46"/>
  <c r="C41" i="46"/>
  <c r="C40" i="46"/>
  <c r="E42" i="46"/>
  <c r="E42" i="41"/>
  <c r="E41" i="41"/>
  <c r="C41" i="41"/>
  <c r="E40" i="41"/>
  <c r="C42" i="44"/>
  <c r="C41" i="44"/>
  <c r="E40" i="44"/>
  <c r="E42" i="44"/>
  <c r="E41" i="44"/>
  <c r="C42" i="51"/>
  <c r="C40" i="40"/>
  <c r="E39" i="51"/>
  <c r="E42" i="51"/>
  <c r="C39" i="40"/>
  <c r="C41" i="40"/>
  <c r="C40" i="51"/>
  <c r="E41" i="51"/>
  <c r="C39" i="51"/>
  <c r="C42" i="50"/>
  <c r="C39" i="50"/>
  <c r="C39" i="49"/>
  <c r="C40" i="49"/>
  <c r="E41" i="49"/>
  <c r="E39" i="49"/>
  <c r="C42" i="49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1" i="49"/>
  <c r="L12" i="49"/>
  <c r="L13" i="49"/>
  <c r="L15" i="49"/>
  <c r="L16" i="49"/>
  <c r="L17" i="49"/>
  <c r="L18" i="49"/>
  <c r="L19" i="49"/>
  <c r="L21" i="49"/>
  <c r="L22" i="49"/>
  <c r="L24" i="49"/>
  <c r="L25" i="49"/>
  <c r="L27" i="49"/>
  <c r="L28" i="49"/>
  <c r="L30" i="49"/>
  <c r="L31" i="49"/>
  <c r="L32" i="49"/>
  <c r="L34" i="49"/>
  <c r="L35" i="49"/>
  <c r="L36" i="49"/>
  <c r="L38" i="49"/>
  <c r="L9" i="50"/>
  <c r="L10" i="50"/>
  <c r="L12" i="50"/>
  <c r="L13" i="50"/>
  <c r="L14" i="50"/>
  <c r="L16" i="50"/>
  <c r="L17" i="50"/>
  <c r="L18" i="50"/>
  <c r="L20" i="50"/>
  <c r="L21" i="50"/>
  <c r="L23" i="50"/>
  <c r="L24" i="50"/>
  <c r="L26" i="50"/>
  <c r="L28" i="50"/>
  <c r="L30" i="50"/>
  <c r="L31" i="50"/>
  <c r="L32" i="50"/>
  <c r="L34" i="50"/>
  <c r="L35" i="50"/>
  <c r="L37" i="50"/>
  <c r="L38" i="50"/>
  <c r="L9" i="51"/>
  <c r="L10" i="51"/>
  <c r="L12" i="51"/>
  <c r="L13" i="51"/>
  <c r="L14" i="51"/>
  <c r="L16" i="51"/>
  <c r="L17" i="51"/>
  <c r="L18" i="51"/>
  <c r="L20" i="51"/>
  <c r="L21" i="51"/>
  <c r="L23" i="51"/>
  <c r="L24" i="51"/>
  <c r="L26" i="51"/>
  <c r="L27" i="51"/>
  <c r="L29" i="51"/>
  <c r="L31" i="51"/>
  <c r="L32" i="51"/>
  <c r="L33" i="51"/>
  <c r="L35" i="51"/>
  <c r="L36" i="51"/>
  <c r="L38" i="51"/>
  <c r="L9" i="48"/>
  <c r="L10" i="48"/>
  <c r="L11" i="48"/>
  <c r="L13" i="48"/>
  <c r="L14" i="48"/>
  <c r="L15" i="48"/>
  <c r="L16" i="48"/>
  <c r="L18" i="48"/>
  <c r="L19" i="48"/>
  <c r="L20" i="48"/>
  <c r="L22" i="48"/>
  <c r="L23" i="48"/>
  <c r="L24" i="48"/>
  <c r="L26" i="48"/>
  <c r="L28" i="48"/>
  <c r="L29" i="48"/>
  <c r="L31" i="48"/>
  <c r="L32" i="48"/>
  <c r="L33" i="48"/>
  <c r="L35" i="48"/>
  <c r="L36" i="48"/>
  <c r="L37" i="48"/>
  <c r="L8" i="49"/>
  <c r="L8" i="50"/>
  <c r="L8" i="51"/>
  <c r="L8" i="48"/>
  <c r="L9" i="40"/>
  <c r="L10" i="40"/>
  <c r="L12" i="40"/>
  <c r="L13" i="40"/>
  <c r="L14" i="40"/>
  <c r="L16" i="40"/>
  <c r="L17" i="40"/>
  <c r="L18" i="40"/>
  <c r="L19" i="40"/>
  <c r="L21" i="40"/>
  <c r="L22" i="40"/>
  <c r="L23" i="40"/>
  <c r="L25" i="40"/>
  <c r="L26" i="40"/>
  <c r="L28" i="40"/>
  <c r="L29" i="40"/>
  <c r="L30" i="40"/>
  <c r="L32" i="40"/>
  <c r="L33" i="40"/>
  <c r="L34" i="40"/>
  <c r="L35" i="40"/>
  <c r="L37" i="40"/>
  <c r="L38" i="40"/>
  <c r="L9" i="42"/>
  <c r="L10" i="42"/>
  <c r="L11" i="42"/>
  <c r="L13" i="42"/>
  <c r="L14" i="42"/>
  <c r="L15" i="42"/>
  <c r="L16" i="42"/>
  <c r="L18" i="42"/>
  <c r="L19" i="42"/>
  <c r="L20" i="42"/>
  <c r="L22" i="42"/>
  <c r="L23" i="42"/>
  <c r="L24" i="42"/>
  <c r="L26" i="42"/>
  <c r="L27" i="42"/>
  <c r="L28" i="42"/>
  <c r="L30" i="42"/>
  <c r="L31" i="42"/>
  <c r="L32" i="42"/>
  <c r="L34" i="42"/>
  <c r="L35" i="42"/>
  <c r="L36" i="42"/>
  <c r="L38" i="42"/>
  <c r="L9" i="43"/>
  <c r="L10" i="43"/>
  <c r="L11" i="43"/>
  <c r="L13" i="43"/>
  <c r="L14" i="43"/>
  <c r="L15" i="43"/>
  <c r="L16" i="43"/>
  <c r="L18" i="43"/>
  <c r="L19" i="43"/>
  <c r="L20" i="43"/>
  <c r="L21" i="43"/>
  <c r="L23" i="43"/>
  <c r="L24" i="43"/>
  <c r="L25" i="43"/>
  <c r="L27" i="43"/>
  <c r="L28" i="43"/>
  <c r="L29" i="43"/>
  <c r="L31" i="43"/>
  <c r="L32" i="43"/>
  <c r="L33" i="43"/>
  <c r="L35" i="43"/>
  <c r="L36" i="43"/>
  <c r="L37" i="43"/>
  <c r="L9" i="44"/>
  <c r="L10" i="44"/>
  <c r="L12" i="44"/>
  <c r="L13" i="44"/>
  <c r="L14" i="44"/>
  <c r="L16" i="44"/>
  <c r="L17" i="44"/>
  <c r="L18" i="44"/>
  <c r="L19" i="44"/>
  <c r="L21" i="44"/>
  <c r="L22" i="44"/>
  <c r="L23" i="44"/>
  <c r="L25" i="44"/>
  <c r="L26" i="44"/>
  <c r="L27" i="44"/>
  <c r="L29" i="44"/>
  <c r="L30" i="44"/>
  <c r="L31" i="44"/>
  <c r="L32" i="44"/>
  <c r="L34" i="44"/>
  <c r="L35" i="44"/>
  <c r="L36" i="44"/>
  <c r="L38" i="44"/>
  <c r="L9" i="45"/>
  <c r="L10" i="45"/>
  <c r="L11" i="45"/>
  <c r="L13" i="45"/>
  <c r="L14" i="45"/>
  <c r="L15" i="45"/>
  <c r="L16" i="45"/>
  <c r="L18" i="45"/>
  <c r="L19" i="45"/>
  <c r="L20" i="45"/>
  <c r="L22" i="45"/>
  <c r="L23" i="45"/>
  <c r="L24" i="45"/>
  <c r="L25" i="45"/>
  <c r="L27" i="45"/>
  <c r="L28" i="45"/>
  <c r="L29" i="45"/>
  <c r="L31" i="45"/>
  <c r="L32" i="45"/>
  <c r="L33" i="45"/>
  <c r="L34" i="45"/>
  <c r="L36" i="45"/>
  <c r="L37" i="45"/>
  <c r="L38" i="45"/>
  <c r="L9" i="46"/>
  <c r="L10" i="46"/>
  <c r="L11" i="46"/>
  <c r="L13" i="46"/>
  <c r="L14" i="46"/>
  <c r="L15" i="46"/>
  <c r="L17" i="46"/>
  <c r="L18" i="46"/>
  <c r="L19" i="46"/>
  <c r="L21" i="46"/>
  <c r="L22" i="46"/>
  <c r="L23" i="46"/>
  <c r="L24" i="46"/>
  <c r="L26" i="46"/>
  <c r="L27" i="46"/>
  <c r="L29" i="46"/>
  <c r="L30" i="46"/>
  <c r="L33" i="46"/>
  <c r="L34" i="46"/>
  <c r="L36" i="46"/>
  <c r="L37" i="46"/>
  <c r="L38" i="46"/>
  <c r="L9" i="47"/>
  <c r="L11" i="47"/>
  <c r="L12" i="47"/>
  <c r="L13" i="47"/>
  <c r="L15" i="47"/>
  <c r="L16" i="47"/>
  <c r="L17" i="47"/>
  <c r="L18" i="47"/>
  <c r="L21" i="47"/>
  <c r="L22" i="47"/>
  <c r="L24" i="47"/>
  <c r="L25" i="47"/>
  <c r="L26" i="47"/>
  <c r="L28" i="47"/>
  <c r="L29" i="47"/>
  <c r="L30" i="47"/>
  <c r="L32" i="47"/>
  <c r="L33" i="47"/>
  <c r="L34" i="47"/>
  <c r="L35" i="47"/>
  <c r="L37" i="47"/>
  <c r="L38" i="47"/>
  <c r="L9" i="41"/>
  <c r="L10" i="41"/>
  <c r="L11" i="41"/>
  <c r="L13" i="41"/>
  <c r="L14" i="41"/>
  <c r="L15" i="41"/>
  <c r="L17" i="41"/>
  <c r="L18" i="41"/>
  <c r="L19" i="41"/>
  <c r="L20" i="41"/>
  <c r="L22" i="41"/>
  <c r="L23" i="41"/>
  <c r="L24" i="41"/>
  <c r="L26" i="41"/>
  <c r="L27" i="41"/>
  <c r="L28" i="41"/>
  <c r="L30" i="41"/>
  <c r="L31" i="41"/>
  <c r="L32" i="41"/>
  <c r="L33" i="41"/>
  <c r="L35" i="41"/>
  <c r="L36" i="41"/>
  <c r="L37" i="41"/>
  <c r="L8" i="40"/>
  <c r="L8" i="43"/>
  <c r="L8" i="44"/>
  <c r="L8" i="45"/>
  <c r="L8" i="46"/>
  <c r="L8" i="47"/>
  <c r="L8" i="41"/>
  <c r="G9" i="41" l="1"/>
  <c r="G10" i="41"/>
  <c r="G11" i="41"/>
  <c r="G12" i="41"/>
  <c r="L12" i="41" s="1"/>
  <c r="G13" i="41"/>
  <c r="G14" i="41"/>
  <c r="G15" i="41"/>
  <c r="G16" i="41"/>
  <c r="L16" i="41" s="1"/>
  <c r="G17" i="41"/>
  <c r="G18" i="41"/>
  <c r="G19" i="41"/>
  <c r="G20" i="41"/>
  <c r="G21" i="41"/>
  <c r="L21" i="41" s="1"/>
  <c r="G22" i="41"/>
  <c r="G23" i="41"/>
  <c r="G24" i="41"/>
  <c r="G25" i="41"/>
  <c r="L25" i="41" s="1"/>
  <c r="G26" i="41"/>
  <c r="G27" i="41"/>
  <c r="G28" i="41"/>
  <c r="G29" i="41"/>
  <c r="L29" i="41" s="1"/>
  <c r="G30" i="41"/>
  <c r="G31" i="41"/>
  <c r="G32" i="41"/>
  <c r="G33" i="41"/>
  <c r="G34" i="41"/>
  <c r="L34" i="41" s="1"/>
  <c r="G35" i="41"/>
  <c r="G36" i="41"/>
  <c r="G37" i="41"/>
  <c r="G38" i="41"/>
  <c r="L38" i="41" s="1"/>
  <c r="G9" i="42"/>
  <c r="G10" i="42"/>
  <c r="G11" i="42"/>
  <c r="G12" i="42"/>
  <c r="L12" i="42" s="1"/>
  <c r="G13" i="42"/>
  <c r="G14" i="42"/>
  <c r="G15" i="42"/>
  <c r="G16" i="42"/>
  <c r="G17" i="42"/>
  <c r="L17" i="42" s="1"/>
  <c r="G18" i="42"/>
  <c r="G19" i="42"/>
  <c r="G20" i="42"/>
  <c r="G21" i="42"/>
  <c r="L21" i="42" s="1"/>
  <c r="G22" i="42"/>
  <c r="G23" i="42"/>
  <c r="G24" i="42"/>
  <c r="G25" i="42"/>
  <c r="L25" i="42" s="1"/>
  <c r="G26" i="42"/>
  <c r="G27" i="42"/>
  <c r="G28" i="42"/>
  <c r="G29" i="42"/>
  <c r="L29" i="42" s="1"/>
  <c r="G30" i="42"/>
  <c r="G31" i="42"/>
  <c r="G32" i="42"/>
  <c r="G33" i="42"/>
  <c r="L33" i="42" s="1"/>
  <c r="G34" i="42"/>
  <c r="G35" i="42"/>
  <c r="G36" i="42"/>
  <c r="G37" i="42"/>
  <c r="L37" i="42" s="1"/>
  <c r="G38" i="42"/>
  <c r="G9" i="43"/>
  <c r="G10" i="43"/>
  <c r="G11" i="43"/>
  <c r="G12" i="43"/>
  <c r="L12" i="43" s="1"/>
  <c r="G13" i="43"/>
  <c r="G14" i="43"/>
  <c r="G15" i="43"/>
  <c r="G16" i="43"/>
  <c r="G17" i="43"/>
  <c r="L17" i="43" s="1"/>
  <c r="G18" i="43"/>
  <c r="G19" i="43"/>
  <c r="G20" i="43"/>
  <c r="G21" i="43"/>
  <c r="G22" i="43"/>
  <c r="L22" i="43" s="1"/>
  <c r="G23" i="43"/>
  <c r="G24" i="43"/>
  <c r="G25" i="43"/>
  <c r="G26" i="43"/>
  <c r="L26" i="43" s="1"/>
  <c r="G27" i="43"/>
  <c r="G28" i="43"/>
  <c r="G29" i="43"/>
  <c r="G30" i="43"/>
  <c r="L30" i="43" s="1"/>
  <c r="G31" i="43"/>
  <c r="G32" i="43"/>
  <c r="G33" i="43"/>
  <c r="G34" i="43"/>
  <c r="L34" i="43" s="1"/>
  <c r="G35" i="43"/>
  <c r="G36" i="43"/>
  <c r="G37" i="43"/>
  <c r="G38" i="43"/>
  <c r="L38" i="43" s="1"/>
  <c r="G9" i="44"/>
  <c r="G10" i="44"/>
  <c r="G11" i="44"/>
  <c r="L11" i="44" s="1"/>
  <c r="G12" i="44"/>
  <c r="G13" i="44"/>
  <c r="G14" i="44"/>
  <c r="G15" i="44"/>
  <c r="L15" i="44" s="1"/>
  <c r="G16" i="44"/>
  <c r="G17" i="44"/>
  <c r="G18" i="44"/>
  <c r="G19" i="44"/>
  <c r="G20" i="44"/>
  <c r="L20" i="44" s="1"/>
  <c r="G21" i="44"/>
  <c r="G22" i="44"/>
  <c r="G23" i="44"/>
  <c r="G24" i="44"/>
  <c r="L24" i="44" s="1"/>
  <c r="G25" i="44"/>
  <c r="G26" i="44"/>
  <c r="G27" i="44"/>
  <c r="G28" i="44"/>
  <c r="L28" i="44" s="1"/>
  <c r="G29" i="44"/>
  <c r="G30" i="44"/>
  <c r="G31" i="44"/>
  <c r="G32" i="44"/>
  <c r="G33" i="44"/>
  <c r="L33" i="44" s="1"/>
  <c r="G34" i="44"/>
  <c r="G35" i="44"/>
  <c r="G36" i="44"/>
  <c r="G37" i="44"/>
  <c r="L37" i="44" s="1"/>
  <c r="G38" i="44"/>
  <c r="G9" i="45"/>
  <c r="G10" i="45"/>
  <c r="G11" i="45"/>
  <c r="G12" i="45"/>
  <c r="L12" i="45" s="1"/>
  <c r="G13" i="45"/>
  <c r="G14" i="45"/>
  <c r="G15" i="45"/>
  <c r="G16" i="45"/>
  <c r="G17" i="45"/>
  <c r="L17" i="45" s="1"/>
  <c r="G18" i="45"/>
  <c r="G19" i="45"/>
  <c r="G20" i="45"/>
  <c r="G21" i="45"/>
  <c r="L21" i="45" s="1"/>
  <c r="G22" i="45"/>
  <c r="G23" i="45"/>
  <c r="G24" i="45"/>
  <c r="G25" i="45"/>
  <c r="G26" i="45"/>
  <c r="L26" i="45" s="1"/>
  <c r="G27" i="45"/>
  <c r="G28" i="45"/>
  <c r="G29" i="45"/>
  <c r="G30" i="45"/>
  <c r="L30" i="45" s="1"/>
  <c r="G31" i="45"/>
  <c r="G32" i="45"/>
  <c r="G33" i="45"/>
  <c r="G34" i="45"/>
  <c r="G35" i="45"/>
  <c r="L35" i="45" s="1"/>
  <c r="G36" i="45"/>
  <c r="G37" i="45"/>
  <c r="G38" i="45"/>
  <c r="G9" i="46"/>
  <c r="G10" i="46"/>
  <c r="G11" i="46"/>
  <c r="G12" i="46"/>
  <c r="L12" i="46" s="1"/>
  <c r="G13" i="46"/>
  <c r="G14" i="46"/>
  <c r="G15" i="46"/>
  <c r="G16" i="46"/>
  <c r="L16" i="46" s="1"/>
  <c r="G17" i="46"/>
  <c r="G18" i="46"/>
  <c r="G19" i="46"/>
  <c r="G20" i="46"/>
  <c r="L20" i="46" s="1"/>
  <c r="G21" i="46"/>
  <c r="G22" i="46"/>
  <c r="G23" i="46"/>
  <c r="G24" i="46"/>
  <c r="G25" i="46"/>
  <c r="L25" i="46" s="1"/>
  <c r="G26" i="46"/>
  <c r="G27" i="46"/>
  <c r="G28" i="46"/>
  <c r="L28" i="46" s="1"/>
  <c r="G29" i="46"/>
  <c r="G30" i="46"/>
  <c r="G31" i="46"/>
  <c r="L31" i="46" s="1"/>
  <c r="G32" i="46"/>
  <c r="L32" i="46" s="1"/>
  <c r="G33" i="46"/>
  <c r="G34" i="46"/>
  <c r="G35" i="46"/>
  <c r="L35" i="46" s="1"/>
  <c r="G36" i="46"/>
  <c r="G37" i="46"/>
  <c r="G38" i="46"/>
  <c r="G9" i="47"/>
  <c r="G10" i="47"/>
  <c r="L10" i="47" s="1"/>
  <c r="G11" i="47"/>
  <c r="G12" i="47"/>
  <c r="G13" i="47"/>
  <c r="G14" i="47"/>
  <c r="L14" i="47" s="1"/>
  <c r="G15" i="47"/>
  <c r="G16" i="47"/>
  <c r="G17" i="47"/>
  <c r="G18" i="47"/>
  <c r="G19" i="47"/>
  <c r="L19" i="47" s="1"/>
  <c r="G20" i="47"/>
  <c r="L20" i="47" s="1"/>
  <c r="G21" i="47"/>
  <c r="G22" i="47"/>
  <c r="G23" i="47"/>
  <c r="L23" i="47" s="1"/>
  <c r="G24" i="47"/>
  <c r="G25" i="47"/>
  <c r="G26" i="47"/>
  <c r="G27" i="47"/>
  <c r="L27" i="47" s="1"/>
  <c r="G28" i="47"/>
  <c r="G29" i="47"/>
  <c r="G30" i="47"/>
  <c r="G31" i="47"/>
  <c r="L31" i="47" s="1"/>
  <c r="G32" i="47"/>
  <c r="G33" i="47"/>
  <c r="G34" i="47"/>
  <c r="G35" i="47"/>
  <c r="G36" i="47"/>
  <c r="L36" i="47" s="1"/>
  <c r="G37" i="47"/>
  <c r="G38" i="47"/>
  <c r="G9" i="48"/>
  <c r="I9" i="48"/>
  <c r="G10" i="48"/>
  <c r="I10" i="48"/>
  <c r="G11" i="48"/>
  <c r="I11" i="48"/>
  <c r="G12" i="48"/>
  <c r="L12" i="48" s="1"/>
  <c r="I12" i="48"/>
  <c r="G13" i="48"/>
  <c r="I13" i="48"/>
  <c r="G14" i="48"/>
  <c r="I14" i="48"/>
  <c r="G15" i="48"/>
  <c r="I15" i="48"/>
  <c r="G16" i="48"/>
  <c r="I16" i="48"/>
  <c r="G17" i="48"/>
  <c r="L17" i="48" s="1"/>
  <c r="I17" i="48"/>
  <c r="G18" i="48"/>
  <c r="I18" i="48"/>
  <c r="G19" i="48"/>
  <c r="I19" i="48"/>
  <c r="G20" i="48"/>
  <c r="I20" i="48"/>
  <c r="G21" i="48"/>
  <c r="L21" i="48" s="1"/>
  <c r="I21" i="48"/>
  <c r="G22" i="48"/>
  <c r="I22" i="48"/>
  <c r="G23" i="48"/>
  <c r="I23" i="48"/>
  <c r="G24" i="48"/>
  <c r="I24" i="48"/>
  <c r="G25" i="48"/>
  <c r="L25" i="48" s="1"/>
  <c r="I25" i="48"/>
  <c r="G26" i="48"/>
  <c r="I26" i="48"/>
  <c r="G27" i="48"/>
  <c r="L27" i="48" s="1"/>
  <c r="I27" i="48"/>
  <c r="G28" i="48"/>
  <c r="I28" i="48"/>
  <c r="G29" i="48"/>
  <c r="I29" i="48"/>
  <c r="G30" i="48"/>
  <c r="L30" i="48" s="1"/>
  <c r="I30" i="48"/>
  <c r="G31" i="48"/>
  <c r="I31" i="48"/>
  <c r="G32" i="48"/>
  <c r="I32" i="48"/>
  <c r="G33" i="48"/>
  <c r="I33" i="48"/>
  <c r="G34" i="48"/>
  <c r="L34" i="48" s="1"/>
  <c r="I34" i="48"/>
  <c r="G35" i="48"/>
  <c r="I35" i="48"/>
  <c r="G36" i="48"/>
  <c r="I36" i="48"/>
  <c r="G37" i="48"/>
  <c r="I37" i="48"/>
  <c r="G38" i="48"/>
  <c r="L38" i="48" s="1"/>
  <c r="I38" i="48"/>
  <c r="G9" i="49"/>
  <c r="I9" i="49"/>
  <c r="G10" i="49"/>
  <c r="L10" i="49" s="1"/>
  <c r="I10" i="49"/>
  <c r="G11" i="49"/>
  <c r="I11" i="49"/>
  <c r="G12" i="49"/>
  <c r="I12" i="49"/>
  <c r="G13" i="49"/>
  <c r="I13" i="49"/>
  <c r="G14" i="49"/>
  <c r="L14" i="49" s="1"/>
  <c r="I14" i="49"/>
  <c r="G15" i="49"/>
  <c r="I15" i="49"/>
  <c r="G16" i="49"/>
  <c r="I16" i="49"/>
  <c r="G17" i="49"/>
  <c r="I17" i="49"/>
  <c r="G18" i="49"/>
  <c r="I18" i="49"/>
  <c r="G19" i="49"/>
  <c r="I19" i="49"/>
  <c r="G20" i="49"/>
  <c r="L20" i="49" s="1"/>
  <c r="I20" i="49"/>
  <c r="G21" i="49"/>
  <c r="I21" i="49"/>
  <c r="G22" i="49"/>
  <c r="I22" i="49"/>
  <c r="G23" i="49"/>
  <c r="L23" i="49" s="1"/>
  <c r="I23" i="49"/>
  <c r="G24" i="49"/>
  <c r="I24" i="49"/>
  <c r="G25" i="49"/>
  <c r="I25" i="49"/>
  <c r="G26" i="49"/>
  <c r="L26" i="49" s="1"/>
  <c r="I26" i="49"/>
  <c r="G27" i="49"/>
  <c r="I27" i="49"/>
  <c r="G28" i="49"/>
  <c r="I28" i="49"/>
  <c r="G29" i="49"/>
  <c r="L29" i="49" s="1"/>
  <c r="I29" i="49"/>
  <c r="G30" i="49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I36" i="49"/>
  <c r="G37" i="49"/>
  <c r="L37" i="49" s="1"/>
  <c r="I37" i="49"/>
  <c r="G38" i="49"/>
  <c r="I38" i="49"/>
  <c r="G9" i="50"/>
  <c r="I9" i="50"/>
  <c r="G10" i="50"/>
  <c r="I10" i="50"/>
  <c r="G11" i="50"/>
  <c r="L11" i="50" s="1"/>
  <c r="I11" i="50"/>
  <c r="G12" i="50"/>
  <c r="I12" i="50"/>
  <c r="G13" i="50"/>
  <c r="I13" i="50"/>
  <c r="G14" i="50"/>
  <c r="I14" i="50"/>
  <c r="G15" i="50"/>
  <c r="L15" i="50" s="1"/>
  <c r="I15" i="50"/>
  <c r="G16" i="50"/>
  <c r="I16" i="50"/>
  <c r="G17" i="50"/>
  <c r="I17" i="50"/>
  <c r="G18" i="50"/>
  <c r="I18" i="50"/>
  <c r="G19" i="50"/>
  <c r="L19" i="50" s="1"/>
  <c r="I19" i="50"/>
  <c r="G20" i="50"/>
  <c r="I20" i="50"/>
  <c r="G21" i="50"/>
  <c r="I21" i="50"/>
  <c r="G22" i="50"/>
  <c r="L22" i="50" s="1"/>
  <c r="I22" i="50"/>
  <c r="G23" i="50"/>
  <c r="I23" i="50"/>
  <c r="G24" i="50"/>
  <c r="I24" i="50"/>
  <c r="G25" i="50"/>
  <c r="L25" i="50" s="1"/>
  <c r="I25" i="50"/>
  <c r="G26" i="50"/>
  <c r="I26" i="50"/>
  <c r="G27" i="50"/>
  <c r="L27" i="50" s="1"/>
  <c r="I27" i="50"/>
  <c r="G28" i="50"/>
  <c r="I28" i="50"/>
  <c r="G29" i="50"/>
  <c r="L29" i="50" s="1"/>
  <c r="I29" i="50"/>
  <c r="G30" i="50"/>
  <c r="I30" i="50"/>
  <c r="G31" i="50"/>
  <c r="I31" i="50"/>
  <c r="G32" i="50"/>
  <c r="I32" i="50"/>
  <c r="G33" i="50"/>
  <c r="L33" i="50" s="1"/>
  <c r="I33" i="50"/>
  <c r="G34" i="50"/>
  <c r="I34" i="50"/>
  <c r="G35" i="50"/>
  <c r="I35" i="50"/>
  <c r="G36" i="50"/>
  <c r="L36" i="50" s="1"/>
  <c r="I36" i="50"/>
  <c r="G37" i="50"/>
  <c r="I37" i="50"/>
  <c r="G38" i="50"/>
  <c r="I38" i="50"/>
  <c r="G9" i="51"/>
  <c r="I9" i="51"/>
  <c r="G10" i="51"/>
  <c r="I10" i="51"/>
  <c r="G11" i="51"/>
  <c r="L11" i="51" s="1"/>
  <c r="I11" i="51"/>
  <c r="G12" i="51"/>
  <c r="I12" i="51"/>
  <c r="G13" i="51"/>
  <c r="I13" i="51"/>
  <c r="G14" i="51"/>
  <c r="I14" i="51"/>
  <c r="G15" i="51"/>
  <c r="L15" i="51" s="1"/>
  <c r="I15" i="51"/>
  <c r="G16" i="51"/>
  <c r="I16" i="51"/>
  <c r="G17" i="51"/>
  <c r="I17" i="51"/>
  <c r="G18" i="51"/>
  <c r="I18" i="51"/>
  <c r="G19" i="51"/>
  <c r="L19" i="51" s="1"/>
  <c r="I19" i="51"/>
  <c r="G20" i="51"/>
  <c r="I20" i="51"/>
  <c r="G21" i="51"/>
  <c r="I21" i="51"/>
  <c r="G22" i="51"/>
  <c r="L22" i="51" s="1"/>
  <c r="I22" i="51"/>
  <c r="G23" i="51"/>
  <c r="I23" i="51"/>
  <c r="G24" i="51"/>
  <c r="I24" i="51"/>
  <c r="G25" i="51"/>
  <c r="L25" i="51" s="1"/>
  <c r="I25" i="51"/>
  <c r="G26" i="51"/>
  <c r="I26" i="51"/>
  <c r="G27" i="51"/>
  <c r="I27" i="51"/>
  <c r="G28" i="51"/>
  <c r="L28" i="51" s="1"/>
  <c r="I28" i="51"/>
  <c r="G29" i="51"/>
  <c r="I29" i="51"/>
  <c r="G30" i="51"/>
  <c r="L30" i="51" s="1"/>
  <c r="I30" i="51"/>
  <c r="G31" i="51"/>
  <c r="I31" i="51"/>
  <c r="G32" i="51"/>
  <c r="I32" i="51"/>
  <c r="G33" i="51"/>
  <c r="I33" i="51"/>
  <c r="G34" i="51"/>
  <c r="L34" i="51" s="1"/>
  <c r="I34" i="51"/>
  <c r="G35" i="51"/>
  <c r="I35" i="51"/>
  <c r="G36" i="51"/>
  <c r="I36" i="51"/>
  <c r="G37" i="51"/>
  <c r="L37" i="51" s="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G8" i="47"/>
  <c r="G8" i="48"/>
  <c r="G8" i="49"/>
  <c r="G8" i="50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G11" i="40"/>
  <c r="L11" i="40" s="1"/>
  <c r="G12" i="40"/>
  <c r="G13" i="40"/>
  <c r="G14" i="40"/>
  <c r="G15" i="40"/>
  <c r="L15" i="40" s="1"/>
  <c r="G16" i="40"/>
  <c r="G17" i="40"/>
  <c r="G18" i="40"/>
  <c r="G19" i="40"/>
  <c r="G20" i="40"/>
  <c r="L20" i="40" s="1"/>
  <c r="G21" i="40"/>
  <c r="G22" i="40"/>
  <c r="G23" i="40"/>
  <c r="G24" i="40"/>
  <c r="L24" i="40" s="1"/>
  <c r="G25" i="40"/>
  <c r="G26" i="40"/>
  <c r="G27" i="40"/>
  <c r="L27" i="40" s="1"/>
  <c r="G28" i="40"/>
  <c r="G29" i="40"/>
  <c r="G30" i="40"/>
  <c r="G31" i="40"/>
  <c r="L31" i="40" s="1"/>
  <c r="G32" i="40"/>
  <c r="G33" i="40"/>
  <c r="G34" i="40"/>
  <c r="G35" i="40"/>
  <c r="G36" i="40"/>
  <c r="L36" i="40" s="1"/>
  <c r="G37" i="40"/>
  <c r="G38" i="40"/>
  <c r="G8" i="40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8" i="36"/>
  <c r="AH19" i="36"/>
  <c r="AH20" i="36"/>
  <c r="AH22" i="36"/>
  <c r="AH23" i="36"/>
  <c r="AH24" i="36"/>
  <c r="AH25" i="36"/>
  <c r="AH26" i="36"/>
  <c r="AH27" i="36"/>
  <c r="AH28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E19" i="74"/>
  <c r="H19" i="74" s="1"/>
  <c r="E17" i="74"/>
  <c r="H17" i="74" s="1"/>
  <c r="E16" i="74"/>
  <c r="H16" i="74" s="1"/>
  <c r="E12" i="74"/>
  <c r="H12" i="74" s="1"/>
  <c r="E11" i="74"/>
  <c r="H11" i="74" s="1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9" i="81"/>
  <c r="M10" i="81"/>
  <c r="M11" i="81"/>
  <c r="M12" i="81"/>
  <c r="M13" i="81"/>
  <c r="M14" i="81"/>
  <c r="M16" i="81"/>
  <c r="M17" i="81"/>
  <c r="M18" i="81"/>
  <c r="M20" i="81"/>
  <c r="M21" i="81"/>
  <c r="M22" i="81"/>
  <c r="M23" i="81"/>
  <c r="M24" i="81"/>
  <c r="M25" i="81"/>
  <c r="M27" i="81"/>
  <c r="M28" i="81"/>
  <c r="M29" i="81"/>
  <c r="M30" i="81"/>
  <c r="M31" i="81"/>
  <c r="M32" i="81"/>
  <c r="M34" i="81"/>
  <c r="M35" i="81"/>
  <c r="M36" i="81"/>
  <c r="L7" i="81"/>
  <c r="L8" i="81"/>
  <c r="L9" i="81"/>
  <c r="L10" i="81"/>
  <c r="L11" i="81"/>
  <c r="L12" i="81"/>
  <c r="L13" i="81"/>
  <c r="L14" i="81"/>
  <c r="L16" i="81"/>
  <c r="L17" i="81"/>
  <c r="L18" i="81"/>
  <c r="L20" i="81"/>
  <c r="L21" i="81"/>
  <c r="L23" i="81"/>
  <c r="L24" i="81"/>
  <c r="L25" i="81"/>
  <c r="L26" i="81"/>
  <c r="L27" i="81"/>
  <c r="L28" i="81"/>
  <c r="L29" i="81"/>
  <c r="L30" i="81"/>
  <c r="L31" i="81"/>
  <c r="L32" i="81"/>
  <c r="L34" i="81"/>
  <c r="L35" i="81"/>
  <c r="L36" i="81"/>
  <c r="K7" i="81"/>
  <c r="K8" i="81"/>
  <c r="K9" i="81"/>
  <c r="K10" i="81"/>
  <c r="K11" i="81"/>
  <c r="K12" i="81"/>
  <c r="K13" i="81"/>
  <c r="K14" i="81"/>
  <c r="K15" i="81"/>
  <c r="M15" i="81" s="1"/>
  <c r="K16" i="81"/>
  <c r="K17" i="81"/>
  <c r="K18" i="81"/>
  <c r="K19" i="81"/>
  <c r="M19" i="81" s="1"/>
  <c r="K20" i="81"/>
  <c r="K21" i="81"/>
  <c r="K22" i="81"/>
  <c r="L22" i="81" s="1"/>
  <c r="K23" i="81"/>
  <c r="K24" i="81"/>
  <c r="K25" i="81"/>
  <c r="K26" i="81"/>
  <c r="M26" i="81" s="1"/>
  <c r="K27" i="81"/>
  <c r="K28" i="81"/>
  <c r="K29" i="81"/>
  <c r="K30" i="81"/>
  <c r="K31" i="81"/>
  <c r="K32" i="81"/>
  <c r="K33" i="81"/>
  <c r="M33" i="81" s="1"/>
  <c r="K34" i="81"/>
  <c r="K35" i="81"/>
  <c r="K36" i="81"/>
  <c r="K6" i="81"/>
  <c r="L6" i="81" s="1"/>
  <c r="L15" i="81" l="1"/>
  <c r="L33" i="81"/>
  <c r="L19" i="8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F14" i="57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39" i="58"/>
  <c r="G37" i="58"/>
  <c r="G36" i="58"/>
  <c r="G35" i="58"/>
  <c r="G34" i="58"/>
  <c r="G33" i="58"/>
  <c r="G32" i="58"/>
  <c r="G31" i="58"/>
  <c r="G30" i="58"/>
  <c r="G29" i="58"/>
  <c r="G28" i="58"/>
  <c r="G27" i="58"/>
  <c r="G26" i="58"/>
  <c r="G25" i="58"/>
  <c r="G24" i="58"/>
  <c r="G23" i="58"/>
  <c r="G22" i="58"/>
  <c r="G21" i="58"/>
  <c r="G20" i="58"/>
  <c r="G19" i="58"/>
  <c r="G18" i="58"/>
  <c r="G16" i="58"/>
  <c r="G15" i="58"/>
  <c r="G14" i="58"/>
  <c r="G13" i="58"/>
  <c r="G12" i="58"/>
  <c r="G11" i="58"/>
  <c r="G10" i="58"/>
  <c r="F39" i="58"/>
  <c r="F37" i="58"/>
  <c r="F36" i="58"/>
  <c r="F35" i="58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6" i="58"/>
  <c r="F15" i="58"/>
  <c r="F14" i="58"/>
  <c r="F13" i="58"/>
  <c r="F12" i="58"/>
  <c r="F11" i="58"/>
  <c r="F10" i="58"/>
  <c r="G9" i="58"/>
  <c r="G39" i="57"/>
  <c r="G37" i="57"/>
  <c r="G36" i="57"/>
  <c r="G35" i="57"/>
  <c r="G34" i="57"/>
  <c r="G33" i="57"/>
  <c r="G32" i="57"/>
  <c r="G31" i="57"/>
  <c r="G30" i="57"/>
  <c r="G29" i="57"/>
  <c r="G28" i="57"/>
  <c r="G27" i="57"/>
  <c r="G26" i="57"/>
  <c r="G25" i="57"/>
  <c r="G24" i="57"/>
  <c r="G23" i="57"/>
  <c r="G22" i="57"/>
  <c r="G21" i="57"/>
  <c r="G20" i="57"/>
  <c r="G19" i="57"/>
  <c r="G18" i="57"/>
  <c r="G16" i="57"/>
  <c r="G15" i="57"/>
  <c r="G14" i="57"/>
  <c r="G13" i="57"/>
  <c r="G12" i="57"/>
  <c r="G11" i="57"/>
  <c r="G10" i="57"/>
  <c r="F39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6" i="57"/>
  <c r="F15" i="57"/>
  <c r="F13" i="57"/>
  <c r="F12" i="57"/>
  <c r="F11" i="57"/>
  <c r="F10" i="57"/>
  <c r="G9" i="57"/>
  <c r="F9" i="57"/>
  <c r="G40" i="57" l="1"/>
  <c r="G42" i="57"/>
  <c r="G41" i="57"/>
  <c r="F42" i="57"/>
  <c r="F41" i="57"/>
  <c r="F40" i="57"/>
  <c r="J7" i="70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U36" i="35" s="1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D754" i="39"/>
  <c r="A756" i="39"/>
  <c r="A753" i="39"/>
  <c r="B754" i="39"/>
  <c r="AE36" i="8" l="1"/>
  <c r="AU36" i="36"/>
  <c r="AU36" i="34"/>
  <c r="AU36" i="32"/>
  <c r="AU36" i="30"/>
  <c r="AU36" i="29"/>
  <c r="AU36" i="27"/>
  <c r="AU36" i="26"/>
  <c r="AU36" i="16"/>
  <c r="AU36" i="15"/>
  <c r="AU36" i="13"/>
  <c r="AU36" i="11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GH24" i="6" s="1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HF14" i="6" l="1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GX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9" i="6" l="1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AH17" i="9" s="1"/>
  <c r="HA21" i="9"/>
  <c r="AH21" i="9" s="1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AH17" i="15" s="1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AH21" i="12" s="1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AH9" i="12" s="1"/>
  <c r="HA21" i="14"/>
  <c r="AH21" i="14" s="1"/>
  <c r="GX25" i="24"/>
  <c r="HA25" i="24"/>
  <c r="GX13" i="35"/>
  <c r="HA13" i="35"/>
  <c r="GX28" i="33"/>
  <c r="HA28" i="33"/>
  <c r="HA21" i="10"/>
  <c r="AH21" i="10" s="1"/>
  <c r="HA17" i="13"/>
  <c r="AH17" i="13" s="1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AH9" i="13" s="1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AH9" i="7" s="1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AH21" i="20" s="1"/>
  <c r="HJ27" i="9"/>
  <c r="HM27" i="9"/>
  <c r="HA21" i="25"/>
  <c r="AH21" i="25" s="1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HA21" i="36"/>
  <c r="AH21" i="36" s="1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AH9" i="11" s="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M29" i="36"/>
  <c r="AO29" i="36" s="1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AH29" i="25" s="1"/>
  <c r="GL27" i="8"/>
  <c r="GO27" i="8"/>
  <c r="HA17" i="34"/>
  <c r="AH17" i="34" s="1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9"/>
  <c r="HA30" i="9"/>
  <c r="GX16" i="19"/>
  <c r="HA16" i="19"/>
  <c r="GX25" i="18"/>
  <c r="HA25" i="18"/>
  <c r="HA21" i="19"/>
  <c r="AH21" i="19" s="1"/>
  <c r="GX14" i="20"/>
  <c r="HA14" i="20"/>
  <c r="HA9" i="26"/>
  <c r="AH9" i="26" s="1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AH9" i="31" s="1"/>
  <c r="GX18" i="32"/>
  <c r="HA18" i="32"/>
  <c r="GX26" i="32"/>
  <c r="HA26" i="32"/>
  <c r="HA21" i="28"/>
  <c r="AH21" i="28" s="1"/>
  <c r="GX24" i="30"/>
  <c r="HA24" i="30"/>
  <c r="HA21" i="34"/>
  <c r="AH21" i="34" s="1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HA9" i="35"/>
  <c r="AH9" i="35" s="1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AH9" i="30" s="1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AH9" i="32" s="1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AH21" i="13" s="1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AH21" i="17" s="1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AH9" i="25" s="1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8"/>
  <c r="HA31" i="8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AH21" i="22" s="1"/>
  <c r="GX10" i="32"/>
  <c r="HA10" i="32"/>
  <c r="GL14" i="8"/>
  <c r="GO14" i="8"/>
  <c r="HA17" i="11"/>
  <c r="AH17" i="11" s="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AH17" i="35" s="1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HA17" i="36"/>
  <c r="AH17" i="36" s="1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AH21" i="16" s="1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AH29" i="24" s="1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AH21" i="18" s="1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O29" i="36"/>
  <c r="Z29" i="36" s="1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Z9" i="36" s="1"/>
  <c r="HA17" i="12"/>
  <c r="AH17" i="12" s="1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M17" i="36"/>
  <c r="AO17" i="36" s="1"/>
  <c r="GX12" i="17"/>
  <c r="HA12" i="17"/>
  <c r="HA9" i="29"/>
  <c r="AH9" i="29" s="1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AH21" i="8" s="1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AH17" i="19" s="1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AH29" i="28" s="1"/>
  <c r="GX19" i="26"/>
  <c r="HA19" i="26"/>
  <c r="GX13" i="11"/>
  <c r="HA13" i="11"/>
  <c r="GX20" i="15"/>
  <c r="HA20" i="15"/>
  <c r="GX24" i="17"/>
  <c r="HA24" i="17"/>
  <c r="HA9" i="9"/>
  <c r="AH9" i="9" s="1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AH21" i="11" s="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AH21" i="15" s="1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AH9" i="36" s="1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AH21" i="30" s="1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AH9" i="34" l="1"/>
  <c r="AH32" i="34" s="1"/>
  <c r="Z32" i="36"/>
  <c r="Z34" i="36" s="1"/>
  <c r="AH32" i="35"/>
  <c r="AH33" i="35" s="1"/>
  <c r="AO32" i="35"/>
  <c r="AO35" i="35" s="1"/>
  <c r="Z32" i="35"/>
  <c r="Z35" i="35" s="1"/>
  <c r="AO9" i="34"/>
  <c r="AO32" i="34" s="1"/>
  <c r="Z9" i="34"/>
  <c r="Z32" i="34" s="1"/>
  <c r="Z9" i="30"/>
  <c r="Z32" i="30" s="1"/>
  <c r="Z9" i="27"/>
  <c r="Z32" i="27" s="1"/>
  <c r="AO9" i="7"/>
  <c r="AO32" i="7" s="1"/>
  <c r="AH32" i="24"/>
  <c r="AH33" i="24" s="1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AH33" i="34" l="1"/>
  <c r="AH35" i="34"/>
  <c r="AH34" i="34"/>
  <c r="Z33" i="36"/>
  <c r="Z35" i="36"/>
  <c r="AH34" i="35"/>
  <c r="AH35" i="35"/>
  <c r="AO33" i="35"/>
  <c r="AO34" i="35"/>
  <c r="Z33" i="35"/>
  <c r="Z34" i="35"/>
  <c r="AO35" i="34"/>
  <c r="AO34" i="34"/>
  <c r="AO33" i="34"/>
  <c r="Z33" i="34"/>
  <c r="Z34" i="34"/>
  <c r="Z35" i="34"/>
  <c r="Z35" i="30"/>
  <c r="Z33" i="30"/>
  <c r="Z34" i="30"/>
  <c r="AH33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Z35" i="8"/>
  <c r="AO35" i="8"/>
  <c r="AO33" i="8"/>
  <c r="AO34" i="22"/>
  <c r="Z35" i="22"/>
  <c r="Z33" i="22"/>
  <c r="Z34" i="22"/>
  <c r="AO34" i="18"/>
  <c r="AO35" i="18"/>
  <c r="Z33" i="9"/>
  <c r="Z35" i="9"/>
  <c r="Z34" i="9"/>
  <c r="AO34" i="10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Z33" i="21"/>
  <c r="AH35" i="8"/>
  <c r="AH34" i="8"/>
  <c r="AH33" i="8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O747" i="39"/>
  <c r="N747" i="39"/>
  <c r="U747" i="39" s="1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O743" i="39"/>
  <c r="N743" i="39"/>
  <c r="U743" i="39" s="1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Q583" i="39" l="1"/>
  <c r="Q603" i="39"/>
  <c r="Q611" i="39"/>
  <c r="Q627" i="39"/>
  <c r="Q635" i="39"/>
  <c r="Q639" i="39"/>
  <c r="Q647" i="39"/>
  <c r="Q651" i="39"/>
  <c r="Q675" i="39"/>
  <c r="Q679" i="39"/>
  <c r="Q683" i="39"/>
  <c r="Q687" i="39"/>
  <c r="Q691" i="39"/>
  <c r="Q703" i="39"/>
  <c r="Q707" i="39"/>
  <c r="Q711" i="39"/>
  <c r="Q719" i="39"/>
  <c r="Q735" i="39"/>
  <c r="Q739" i="39"/>
  <c r="Q743" i="39"/>
  <c r="Q747" i="39"/>
  <c r="R747" i="39"/>
  <c r="S747" i="39" s="1"/>
  <c r="T747" i="39" s="1"/>
  <c r="R743" i="39"/>
  <c r="S743" i="39" s="1"/>
  <c r="T743" i="39" s="1"/>
  <c r="R691" i="39"/>
  <c r="R679" i="39"/>
  <c r="Q655" i="39"/>
  <c r="Q555" i="39"/>
  <c r="Q543" i="39"/>
  <c r="Q527" i="39"/>
  <c r="Q515" i="39"/>
  <c r="Q511" i="39"/>
  <c r="Q507" i="39"/>
  <c r="Q499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Q387" i="39" s="1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U367" i="39" s="1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U363" i="39" s="1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U359" i="39" s="1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L182" i="39" s="1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L180" i="39" s="1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U323" i="39" l="1"/>
  <c r="L181" i="39"/>
  <c r="L183" i="39"/>
  <c r="L174" i="39"/>
  <c r="L176" i="39"/>
  <c r="L178" i="39"/>
  <c r="L177" i="39"/>
  <c r="L179" i="39"/>
  <c r="L175" i="39"/>
  <c r="U55" i="39"/>
  <c r="U51" i="39"/>
  <c r="U47" i="39"/>
  <c r="U43" i="39"/>
  <c r="U39" i="39"/>
  <c r="U35" i="39"/>
  <c r="U31" i="39"/>
  <c r="U27" i="39"/>
  <c r="U23" i="39"/>
  <c r="U19" i="39"/>
  <c r="U15" i="39"/>
  <c r="U11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39" i="6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5" i="71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67" i="80"/>
  <c r="D65" i="80"/>
  <c r="B65" i="80"/>
  <c r="D61" i="80"/>
  <c r="E60" i="80"/>
  <c r="D60" i="80"/>
  <c r="E52" i="80"/>
  <c r="E51" i="80"/>
  <c r="E50" i="80"/>
  <c r="D47" i="80"/>
  <c r="B47" i="80"/>
  <c r="E44" i="80"/>
  <c r="D44" i="80"/>
  <c r="D42" i="80"/>
  <c r="B42" i="80"/>
  <c r="D36" i="80"/>
  <c r="C36" i="80"/>
  <c r="B36" i="80"/>
  <c r="D48" i="80" s="1"/>
  <c r="D35" i="80"/>
  <c r="C35" i="80"/>
  <c r="B35" i="80"/>
  <c r="B48" i="80" s="1"/>
  <c r="D34" i="80"/>
  <c r="C34" i="80"/>
  <c r="E65" i="80" s="1"/>
  <c r="B34" i="80"/>
  <c r="E48" i="80" s="1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E69" i="80" s="1"/>
  <c r="Y23" i="80"/>
  <c r="E68" i="80" s="1"/>
  <c r="X23" i="80"/>
  <c r="W23" i="80"/>
  <c r="V23" i="80"/>
  <c r="U23" i="80"/>
  <c r="U27" i="80" s="1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D43" i="80" s="1"/>
  <c r="U12" i="80"/>
  <c r="T12" i="80"/>
  <c r="D59" i="80" s="1"/>
  <c r="S12" i="80"/>
  <c r="R12" i="80"/>
  <c r="Q12" i="80"/>
  <c r="P12" i="80"/>
  <c r="N12" i="80"/>
  <c r="M12" i="80"/>
  <c r="D64" i="80" s="1"/>
  <c r="L12" i="80"/>
  <c r="H12" i="80"/>
  <c r="G12" i="80"/>
  <c r="F12" i="80"/>
  <c r="BL11" i="80"/>
  <c r="BK11" i="80"/>
  <c r="BJ11" i="80"/>
  <c r="BD11" i="80"/>
  <c r="BC11" i="80"/>
  <c r="AA11" i="80"/>
  <c r="Z11" i="80"/>
  <c r="B61" i="80" s="1"/>
  <c r="Y11" i="80"/>
  <c r="B44" i="80" s="1"/>
  <c r="X11" i="80"/>
  <c r="W11" i="80"/>
  <c r="B60" i="80" s="1"/>
  <c r="V11" i="80"/>
  <c r="B43" i="80" s="1"/>
  <c r="U11" i="80"/>
  <c r="T11" i="80"/>
  <c r="B59" i="80" s="1"/>
  <c r="S11" i="80"/>
  <c r="R11" i="80"/>
  <c r="Q11" i="80"/>
  <c r="P11" i="80"/>
  <c r="N11" i="80"/>
  <c r="M11" i="80"/>
  <c r="B64" i="80" s="1"/>
  <c r="L11" i="80"/>
  <c r="I11" i="80"/>
  <c r="H11" i="80"/>
  <c r="G11" i="80"/>
  <c r="F11" i="80"/>
  <c r="BL10" i="80"/>
  <c r="BK10" i="80"/>
  <c r="BJ10" i="80"/>
  <c r="BD10" i="80"/>
  <c r="BC10" i="80"/>
  <c r="AA10" i="80"/>
  <c r="Z10" i="80"/>
  <c r="E61" i="80" s="1"/>
  <c r="Y10" i="80"/>
  <c r="X10" i="80"/>
  <c r="W10" i="80"/>
  <c r="V10" i="80"/>
  <c r="E43" i="80" s="1"/>
  <c r="U10" i="80"/>
  <c r="T10" i="80"/>
  <c r="E59" i="80" s="1"/>
  <c r="S10" i="80"/>
  <c r="E42" i="80" s="1"/>
  <c r="R10" i="80"/>
  <c r="Q10" i="80"/>
  <c r="P10" i="80"/>
  <c r="N10" i="80"/>
  <c r="M10" i="80"/>
  <c r="E64" i="80" s="1"/>
  <c r="L10" i="80"/>
  <c r="E47" i="80" s="1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K12" i="80" s="1"/>
  <c r="J5" i="80"/>
  <c r="J12" i="80" s="1"/>
  <c r="I5" i="80"/>
  <c r="I12" i="80" s="1"/>
  <c r="BL4" i="80"/>
  <c r="BK4" i="80"/>
  <c r="BJ4" i="80"/>
  <c r="BD4" i="80"/>
  <c r="BC4" i="80"/>
  <c r="BL3" i="80"/>
  <c r="BK3" i="80"/>
  <c r="BJ3" i="80"/>
  <c r="BD3" i="80"/>
  <c r="BC3" i="80"/>
  <c r="G38" i="78"/>
  <c r="F38" i="78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2" i="61"/>
  <c r="D42" i="61"/>
  <c r="C42" i="61"/>
  <c r="H27" i="71" s="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AX72" i="2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E70" i="80" l="1"/>
  <c r="E53" i="80"/>
  <c r="J11" i="80"/>
  <c r="K11" i="80"/>
  <c r="J10" i="80"/>
  <c r="H38" i="78"/>
  <c r="E47" i="61"/>
  <c r="K10" i="80"/>
  <c r="AD3" i="80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AP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Y36" i="36"/>
  <c r="K39" i="56" s="1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R72" i="2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CN45" i="7" l="1"/>
  <c r="CS40" i="7"/>
  <c r="CN50" i="7"/>
  <c r="CN44" i="7"/>
  <c r="C12" i="37" s="1"/>
  <c r="CR40" i="7"/>
  <c r="C6" i="37" s="1"/>
  <c r="CQ49" i="7"/>
  <c r="CN43" i="7"/>
  <c r="C11" i="37" s="1"/>
  <c r="CQ40" i="7"/>
  <c r="CN48" i="7"/>
  <c r="CP41" i="7"/>
  <c r="CN40" i="7"/>
  <c r="CN49" i="7"/>
  <c r="CP40" i="7"/>
  <c r="C5" i="37" s="1"/>
  <c r="CQ57" i="7"/>
  <c r="CJ46" i="7" s="1"/>
  <c r="CQ48" i="7"/>
  <c r="CO40" i="7"/>
  <c r="CQ56" i="7"/>
  <c r="CN47" i="7"/>
  <c r="CQ55" i="7"/>
  <c r="CJ44" i="7" s="1"/>
  <c r="CN46" i="7"/>
  <c r="CQ54" i="7"/>
  <c r="CJ43" i="7" s="1"/>
  <c r="CP42" i="7"/>
  <c r="C10" i="37" s="1"/>
  <c r="CQ53" i="7"/>
  <c r="CN42" i="7"/>
  <c r="C9" i="37" s="1"/>
  <c r="CQ52" i="7"/>
  <c r="CO41" i="7"/>
  <c r="CQ59" i="7"/>
  <c r="CQ51" i="7"/>
  <c r="CJ40" i="7" s="1"/>
  <c r="CN41" i="7"/>
  <c r="C7" i="37" s="1"/>
  <c r="CQ58" i="7"/>
  <c r="CJ47" i="7" s="1"/>
  <c r="T739" i="39"/>
  <c r="S739" i="39"/>
  <c r="T735" i="39"/>
  <c r="S735" i="39"/>
  <c r="AK36" i="28"/>
  <c r="R35" i="54"/>
  <c r="R36" i="54"/>
  <c r="R34" i="54"/>
  <c r="R37" i="54"/>
  <c r="T34" i="54"/>
  <c r="T37" i="54"/>
  <c r="T36" i="54"/>
  <c r="T35" i="54"/>
  <c r="S35" i="54"/>
  <c r="S34" i="54"/>
  <c r="S37" i="54"/>
  <c r="S36" i="54"/>
  <c r="AP36" i="8"/>
  <c r="B13" i="61" s="1"/>
  <c r="D9" i="38" s="1"/>
  <c r="BB36" i="7"/>
  <c r="C8" i="37"/>
  <c r="C16" i="37"/>
  <c r="C4" i="37"/>
  <c r="C15" i="37"/>
  <c r="C14" i="37"/>
  <c r="C18" i="37"/>
  <c r="AT34" i="80"/>
  <c r="AI39" i="80" s="1"/>
  <c r="B41" i="56"/>
  <c r="B42" i="56"/>
  <c r="B40" i="56"/>
  <c r="CJ48" i="7"/>
  <c r="CG48" i="8" s="1"/>
  <c r="CJ41" i="7"/>
  <c r="CJ42" i="7"/>
  <c r="CJ45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S19" i="39" s="1"/>
  <c r="C25" i="39"/>
  <c r="W34" i="54"/>
  <c r="AN3" i="80"/>
  <c r="AN34" i="80" s="1"/>
  <c r="AH43" i="80" s="1"/>
  <c r="I40" i="57"/>
  <c r="I42" i="57"/>
  <c r="I41" i="57"/>
  <c r="C41" i="60"/>
  <c r="C27" i="39"/>
  <c r="T27" i="39" s="1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9"/>
  <c r="GH29" i="11"/>
  <c r="GL29" i="11" s="1"/>
  <c r="GH28" i="14"/>
  <c r="GH29" i="21"/>
  <c r="GL29" i="21" s="1"/>
  <c r="GH28" i="22"/>
  <c r="GH24" i="27"/>
  <c r="GH21" i="34"/>
  <c r="GL21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L21" i="36" s="1"/>
  <c r="GL32" i="36" s="1"/>
  <c r="GH22" i="23"/>
  <c r="GH24" i="23"/>
  <c r="GH21" i="29"/>
  <c r="GL21" i="29" s="1"/>
  <c r="GL32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L39" i="5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T25" i="39"/>
  <c r="S25" i="39"/>
  <c r="T13" i="39"/>
  <c r="S13" i="39"/>
  <c r="S15" i="39"/>
  <c r="T15" i="39"/>
  <c r="T9" i="39"/>
  <c r="S9" i="39"/>
  <c r="T11" i="39"/>
  <c r="S11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S27" i="39" l="1"/>
  <c r="T19" i="39"/>
  <c r="K13" i="54"/>
  <c r="S23" i="39"/>
  <c r="CN48" i="8"/>
  <c r="D16" i="37" s="1"/>
  <c r="CP41" i="8"/>
  <c r="D8" i="37" s="1"/>
  <c r="CN40" i="8"/>
  <c r="D4" i="37" s="1"/>
  <c r="CN47" i="8"/>
  <c r="D15" i="37" s="1"/>
  <c r="CO41" i="8"/>
  <c r="CN46" i="8"/>
  <c r="CN41" i="8"/>
  <c r="CQ49" i="8"/>
  <c r="CN43" i="8"/>
  <c r="D11" i="37" s="1"/>
  <c r="CQ40" i="8"/>
  <c r="CN45" i="8"/>
  <c r="CQ56" i="8"/>
  <c r="CJ45" i="8" s="1"/>
  <c r="CN44" i="8"/>
  <c r="CQ55" i="8"/>
  <c r="CP42" i="8"/>
  <c r="CQ54" i="8"/>
  <c r="CJ43" i="8" s="1"/>
  <c r="CN42" i="8"/>
  <c r="D9" i="37" s="1"/>
  <c r="CQ53" i="8"/>
  <c r="CJ42" i="8" s="1"/>
  <c r="CS40" i="8"/>
  <c r="CQ52" i="8"/>
  <c r="CJ41" i="8" s="1"/>
  <c r="CN50" i="8"/>
  <c r="CR40" i="8"/>
  <c r="CQ59" i="8"/>
  <c r="CQ51" i="8"/>
  <c r="CJ40" i="8" s="1"/>
  <c r="CN49" i="8"/>
  <c r="CP40" i="8"/>
  <c r="D5" i="37" s="1"/>
  <c r="CQ58" i="8"/>
  <c r="CJ47" i="8" s="1"/>
  <c r="CQ48" i="8"/>
  <c r="CO40" i="8"/>
  <c r="CQ57" i="8"/>
  <c r="GF32" i="36"/>
  <c r="C38" i="67" s="1"/>
  <c r="GG32" i="36"/>
  <c r="D38" i="67" s="1"/>
  <c r="GH32" i="36"/>
  <c r="E38" i="67" s="1"/>
  <c r="GK32" i="36"/>
  <c r="H38" i="67" s="1"/>
  <c r="I38" i="67"/>
  <c r="GJ32" i="36"/>
  <c r="G38" i="67" s="1"/>
  <c r="GE32" i="36"/>
  <c r="B38" i="67" s="1"/>
  <c r="GI32" i="36"/>
  <c r="F38" i="67" s="1"/>
  <c r="T712" i="39"/>
  <c r="S712" i="39"/>
  <c r="GL32" i="35"/>
  <c r="GJ32" i="35" s="1"/>
  <c r="G37" i="67" s="1"/>
  <c r="GH32" i="35"/>
  <c r="E37" i="67" s="1"/>
  <c r="GE32" i="35"/>
  <c r="B37" i="67" s="1"/>
  <c r="GI32" i="35"/>
  <c r="F37" i="67" s="1"/>
  <c r="GL32" i="34"/>
  <c r="GG32" i="34" s="1"/>
  <c r="D36" i="67" s="1"/>
  <c r="I36" i="67"/>
  <c r="GH32" i="34"/>
  <c r="E36" i="67" s="1"/>
  <c r="GJ32" i="34"/>
  <c r="G36" i="67" s="1"/>
  <c r="K18" i="54"/>
  <c r="T7" i="39"/>
  <c r="I41" i="56"/>
  <c r="I42" i="56"/>
  <c r="I40" i="56"/>
  <c r="C17" i="37"/>
  <c r="D18" i="37"/>
  <c r="D12" i="37"/>
  <c r="D6" i="37"/>
  <c r="D10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8" i="8"/>
  <c r="CJ44" i="8"/>
  <c r="CJ46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M10" i="59" s="1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H32" i="8" l="1"/>
  <c r="E10" i="67" s="1"/>
  <c r="GI32" i="34"/>
  <c r="F36" i="67" s="1"/>
  <c r="GK32" i="34"/>
  <c r="H36" i="67" s="1"/>
  <c r="CQ49" i="9"/>
  <c r="CN43" i="9"/>
  <c r="E11" i="37" s="1"/>
  <c r="CQ40" i="9"/>
  <c r="CN49" i="9"/>
  <c r="CP42" i="9"/>
  <c r="E10" i="37" s="1"/>
  <c r="CP40" i="9"/>
  <c r="CQ48" i="9"/>
  <c r="CN42" i="9"/>
  <c r="CO40" i="9"/>
  <c r="CN46" i="9"/>
  <c r="E14" i="37" s="1"/>
  <c r="CN41" i="9"/>
  <c r="E7" i="37" s="1"/>
  <c r="CP41" i="9"/>
  <c r="E8" i="37" s="1"/>
  <c r="CQ55" i="9"/>
  <c r="CJ44" i="9" s="1"/>
  <c r="CO41" i="9"/>
  <c r="CQ54" i="9"/>
  <c r="CS40" i="9"/>
  <c r="CQ53" i="9"/>
  <c r="CJ42" i="9" s="1"/>
  <c r="CN50" i="9"/>
  <c r="E18" i="37" s="1"/>
  <c r="CR40" i="9"/>
  <c r="E6" i="37" s="1"/>
  <c r="CQ52" i="9"/>
  <c r="CJ41" i="9" s="1"/>
  <c r="CN48" i="9"/>
  <c r="E16" i="37" s="1"/>
  <c r="CN40" i="9"/>
  <c r="CQ59" i="9"/>
  <c r="CQ51" i="9"/>
  <c r="CN47" i="9"/>
  <c r="CQ58" i="9"/>
  <c r="CJ47" i="9" s="1"/>
  <c r="CN45" i="9"/>
  <c r="CQ57" i="9"/>
  <c r="CJ46" i="9" s="1"/>
  <c r="CN44" i="9"/>
  <c r="E12" i="37" s="1"/>
  <c r="CQ56" i="9"/>
  <c r="I37" i="67"/>
  <c r="GK32" i="35"/>
  <c r="H37" i="67" s="1"/>
  <c r="GF32" i="35"/>
  <c r="C37" i="67" s="1"/>
  <c r="GG32" i="35"/>
  <c r="D37" i="67" s="1"/>
  <c r="GE32" i="34"/>
  <c r="B36" i="67" s="1"/>
  <c r="GF32" i="34"/>
  <c r="C36" i="67" s="1"/>
  <c r="GG32" i="31"/>
  <c r="D33" i="67" s="1"/>
  <c r="GE32" i="31"/>
  <c r="B33" i="67" s="1"/>
  <c r="GI32" i="31"/>
  <c r="F33" i="67" s="1"/>
  <c r="E9" i="37"/>
  <c r="E4" i="37"/>
  <c r="E15" i="37"/>
  <c r="E5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8" i="9"/>
  <c r="CJ40" i="9"/>
  <c r="CJ45" i="9"/>
  <c r="CJ43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CN46" i="10" l="1"/>
  <c r="CN41" i="10"/>
  <c r="CN45" i="10"/>
  <c r="CS40" i="10"/>
  <c r="CN50" i="10"/>
  <c r="CN44" i="10"/>
  <c r="CR40" i="10"/>
  <c r="F6" i="37" s="1"/>
  <c r="CQ48" i="10"/>
  <c r="CN42" i="10"/>
  <c r="CO40" i="10"/>
  <c r="CQ49" i="10"/>
  <c r="CQ40" i="10"/>
  <c r="CQ54" i="10"/>
  <c r="CJ43" i="10" s="1"/>
  <c r="CN49" i="10"/>
  <c r="CP40" i="10"/>
  <c r="CQ53" i="10"/>
  <c r="CJ42" i="10" s="1"/>
  <c r="CN48" i="10"/>
  <c r="CN40" i="10"/>
  <c r="CQ52" i="10"/>
  <c r="CN47" i="10"/>
  <c r="F15" i="37" s="1"/>
  <c r="CQ59" i="10"/>
  <c r="CJ48" i="10" s="1"/>
  <c r="CG48" i="11" s="1"/>
  <c r="CQ51" i="10"/>
  <c r="CJ40" i="10" s="1"/>
  <c r="CN43" i="10"/>
  <c r="F11" i="37" s="1"/>
  <c r="CQ58" i="10"/>
  <c r="CJ47" i="10" s="1"/>
  <c r="CP42" i="10"/>
  <c r="CQ57" i="10"/>
  <c r="CP41" i="10"/>
  <c r="CQ56" i="10"/>
  <c r="CJ45" i="10" s="1"/>
  <c r="CO41" i="10"/>
  <c r="CQ55" i="10"/>
  <c r="CJ44" i="10" s="1"/>
  <c r="D11" i="60"/>
  <c r="E11" i="60"/>
  <c r="O11" i="60"/>
  <c r="E17" i="37"/>
  <c r="F14" i="37"/>
  <c r="F7" i="37"/>
  <c r="F18" i="37"/>
  <c r="F12" i="37"/>
  <c r="F5" i="37"/>
  <c r="F10" i="37"/>
  <c r="F16" i="37"/>
  <c r="F4" i="37"/>
  <c r="F9" i="37"/>
  <c r="F8" i="37"/>
  <c r="BW42" i="8"/>
  <c r="E11" i="55" s="1"/>
  <c r="CJ46" i="10"/>
  <c r="CJ41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I38" i="64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CQ48" i="11" l="1"/>
  <c r="CN42" i="11"/>
  <c r="CO40" i="11"/>
  <c r="CN48" i="11"/>
  <c r="CP41" i="11"/>
  <c r="G8" i="37" s="1"/>
  <c r="CN40" i="11"/>
  <c r="CN47" i="11"/>
  <c r="G15" i="37" s="1"/>
  <c r="CO41" i="11"/>
  <c r="CN50" i="11"/>
  <c r="CN44" i="11"/>
  <c r="CR40" i="11"/>
  <c r="CN46" i="11"/>
  <c r="G14" i="37" s="1"/>
  <c r="CQ53" i="11"/>
  <c r="CJ42" i="11" s="1"/>
  <c r="CN45" i="11"/>
  <c r="CQ52" i="11"/>
  <c r="CJ41" i="11" s="1"/>
  <c r="CN43" i="11"/>
  <c r="G11" i="37" s="1"/>
  <c r="CQ59" i="11"/>
  <c r="CQ51" i="11"/>
  <c r="CP42" i="11"/>
  <c r="G10" i="37" s="1"/>
  <c r="CQ58" i="11"/>
  <c r="CJ47" i="11" s="1"/>
  <c r="CN41" i="11"/>
  <c r="G7" i="37" s="1"/>
  <c r="CQ57" i="11"/>
  <c r="CS40" i="11"/>
  <c r="CQ56" i="11"/>
  <c r="CJ45" i="11" s="1"/>
  <c r="CQ49" i="11"/>
  <c r="CQ40" i="11"/>
  <c r="CQ55" i="11"/>
  <c r="CJ44" i="11" s="1"/>
  <c r="CN49" i="11"/>
  <c r="CP40" i="11"/>
  <c r="G5" i="37" s="1"/>
  <c r="CQ54" i="11"/>
  <c r="CJ43" i="11" s="1"/>
  <c r="GQ40" i="24"/>
  <c r="B26" i="64" s="1"/>
  <c r="GR40" i="35"/>
  <c r="C37" i="64" s="1"/>
  <c r="GS40" i="34"/>
  <c r="D36" i="64" s="1"/>
  <c r="GS40" i="30"/>
  <c r="D32" i="64" s="1"/>
  <c r="GU40" i="15"/>
  <c r="F17" i="64" s="1"/>
  <c r="D12" i="60"/>
  <c r="O12" i="60"/>
  <c r="E12" i="60"/>
  <c r="B5" i="54"/>
  <c r="B12" i="59" s="1"/>
  <c r="E8" i="53"/>
  <c r="E24" i="53" s="1"/>
  <c r="P18" i="80"/>
  <c r="F17" i="37"/>
  <c r="I11" i="55"/>
  <c r="G9" i="37"/>
  <c r="G16" i="37"/>
  <c r="G4" i="37"/>
  <c r="G18" i="37"/>
  <c r="G6" i="37"/>
  <c r="G12" i="37"/>
  <c r="CG44" i="11"/>
  <c r="CA44" i="10"/>
  <c r="B11" i="59"/>
  <c r="C11" i="59"/>
  <c r="CJ46" i="11"/>
  <c r="CJ48" i="11"/>
  <c r="CG48" i="12" s="1"/>
  <c r="CJ40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CN50" i="12" l="1"/>
  <c r="CN44" i="12"/>
  <c r="CR40" i="12"/>
  <c r="H6" i="37" s="1"/>
  <c r="CQ49" i="12"/>
  <c r="CN43" i="12"/>
  <c r="H11" i="37" s="1"/>
  <c r="CQ40" i="12"/>
  <c r="CN49" i="12"/>
  <c r="CP42" i="12"/>
  <c r="H10" i="37" s="1"/>
  <c r="CP40" i="12"/>
  <c r="CN47" i="12"/>
  <c r="CO41" i="12"/>
  <c r="CN42" i="12"/>
  <c r="H9" i="37" s="1"/>
  <c r="CQ52" i="12"/>
  <c r="CJ41" i="12" s="1"/>
  <c r="CP41" i="12"/>
  <c r="H8" i="37" s="1"/>
  <c r="CQ59" i="12"/>
  <c r="CJ48" i="12" s="1"/>
  <c r="CG48" i="13" s="1"/>
  <c r="CQ51" i="12"/>
  <c r="CJ40" i="12" s="1"/>
  <c r="CN41" i="12"/>
  <c r="CQ58" i="12"/>
  <c r="CS40" i="12"/>
  <c r="CQ57" i="12"/>
  <c r="CJ46" i="12" s="1"/>
  <c r="CQ48" i="12"/>
  <c r="CO40" i="12"/>
  <c r="CQ56" i="12"/>
  <c r="CJ45" i="12" s="1"/>
  <c r="CN48" i="12"/>
  <c r="H16" i="37" s="1"/>
  <c r="CN40" i="12"/>
  <c r="CQ55" i="12"/>
  <c r="CN46" i="12"/>
  <c r="CQ54" i="12"/>
  <c r="CJ43" i="12" s="1"/>
  <c r="CN45" i="12"/>
  <c r="CQ53" i="12"/>
  <c r="CJ42" i="12" s="1"/>
  <c r="D13" i="60"/>
  <c r="E13" i="60"/>
  <c r="O13" i="60"/>
  <c r="C12" i="59"/>
  <c r="H4" i="37"/>
  <c r="H14" i="37"/>
  <c r="H7" i="37"/>
  <c r="H18" i="37"/>
  <c r="H12" i="37"/>
  <c r="H5" i="37"/>
  <c r="H15" i="37"/>
  <c r="G17" i="37"/>
  <c r="BW42" i="10"/>
  <c r="E13" i="55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4" i="12"/>
  <c r="CJ47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CN47" i="13" l="1"/>
  <c r="CO41" i="13"/>
  <c r="CN46" i="13"/>
  <c r="CN41" i="13"/>
  <c r="I7" i="37" s="1"/>
  <c r="CN45" i="13"/>
  <c r="CS40" i="13"/>
  <c r="CN49" i="13"/>
  <c r="CP42" i="13"/>
  <c r="I10" i="37" s="1"/>
  <c r="CP40" i="13"/>
  <c r="CN50" i="13"/>
  <c r="CR40" i="13"/>
  <c r="I6" i="37" s="1"/>
  <c r="CQ59" i="13"/>
  <c r="CJ48" i="13" s="1"/>
  <c r="CG48" i="14" s="1"/>
  <c r="CQ51" i="13"/>
  <c r="CQ49" i="13"/>
  <c r="CQ40" i="13"/>
  <c r="CQ58" i="13"/>
  <c r="CJ47" i="13" s="1"/>
  <c r="CQ48" i="13"/>
  <c r="CO40" i="13"/>
  <c r="CQ57" i="13"/>
  <c r="CJ46" i="13" s="1"/>
  <c r="CN48" i="13"/>
  <c r="I16" i="37" s="1"/>
  <c r="CN40" i="13"/>
  <c r="I4" i="37" s="1"/>
  <c r="CQ56" i="13"/>
  <c r="CN44" i="13"/>
  <c r="I12" i="37" s="1"/>
  <c r="CQ55" i="13"/>
  <c r="CJ44" i="13" s="1"/>
  <c r="CN43" i="13"/>
  <c r="CQ54" i="13"/>
  <c r="CN42" i="13"/>
  <c r="I9" i="37" s="1"/>
  <c r="CQ53" i="13"/>
  <c r="CJ42" i="13" s="1"/>
  <c r="CP41" i="13"/>
  <c r="I8" i="37" s="1"/>
  <c r="CQ52" i="13"/>
  <c r="P20" i="80"/>
  <c r="E14" i="60"/>
  <c r="O14" i="60"/>
  <c r="I13" i="55"/>
  <c r="B7" i="54"/>
  <c r="C14" i="59" s="1"/>
  <c r="G8" i="53"/>
  <c r="G24" i="53" s="1"/>
  <c r="D14" i="60"/>
  <c r="I11" i="37"/>
  <c r="I5" i="37"/>
  <c r="I18" i="37"/>
  <c r="I15" i="37"/>
  <c r="I14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3" i="13"/>
  <c r="CJ45" i="13"/>
  <c r="CJ41" i="13"/>
  <c r="CJ40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CN49" i="14" l="1"/>
  <c r="CP42" i="14"/>
  <c r="CP40" i="14"/>
  <c r="CQ48" i="14"/>
  <c r="CN42" i="14"/>
  <c r="CO40" i="14"/>
  <c r="CN48" i="14"/>
  <c r="J16" i="37" s="1"/>
  <c r="CP41" i="14"/>
  <c r="J8" i="37" s="1"/>
  <c r="CN40" i="14"/>
  <c r="CN45" i="14"/>
  <c r="CS40" i="14"/>
  <c r="CN47" i="14"/>
  <c r="J15" i="37" s="1"/>
  <c r="CQ58" i="14"/>
  <c r="CJ47" i="14" s="1"/>
  <c r="CN46" i="14"/>
  <c r="J14" i="37" s="1"/>
  <c r="CQ57" i="14"/>
  <c r="CJ46" i="14" s="1"/>
  <c r="CN44" i="14"/>
  <c r="J12" i="37" s="1"/>
  <c r="CQ56" i="14"/>
  <c r="CN43" i="14"/>
  <c r="CQ55" i="14"/>
  <c r="CO41" i="14"/>
  <c r="CQ54" i="14"/>
  <c r="CJ43" i="14" s="1"/>
  <c r="CN41" i="14"/>
  <c r="J7" i="37" s="1"/>
  <c r="CQ53" i="14"/>
  <c r="CJ42" i="14" s="1"/>
  <c r="CN50" i="14"/>
  <c r="J18" i="37" s="1"/>
  <c r="CR40" i="14"/>
  <c r="CQ52" i="14"/>
  <c r="CQ49" i="14"/>
  <c r="CQ40" i="14"/>
  <c r="CQ59" i="14"/>
  <c r="CJ48" i="14" s="1"/>
  <c r="CQ51" i="14"/>
  <c r="CJ40" i="14" s="1"/>
  <c r="B14" i="59"/>
  <c r="D15" i="60"/>
  <c r="E15" i="60"/>
  <c r="O15" i="60"/>
  <c r="I17" i="37"/>
  <c r="J10" i="37"/>
  <c r="J5" i="37"/>
  <c r="J4" i="37"/>
  <c r="J11" i="37"/>
  <c r="J9" i="37"/>
  <c r="J6" i="37"/>
  <c r="CA48" i="13"/>
  <c r="J10" i="54" s="1"/>
  <c r="CG46" i="14"/>
  <c r="CA46" i="13"/>
  <c r="CJ44" i="14"/>
  <c r="CJ41" i="14"/>
  <c r="CJ45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CN45" i="15" l="1"/>
  <c r="CS40" i="15"/>
  <c r="CN50" i="15"/>
  <c r="CN44" i="15"/>
  <c r="CR40" i="15"/>
  <c r="CQ49" i="15"/>
  <c r="CN43" i="15"/>
  <c r="K11" i="37" s="1"/>
  <c r="CQ40" i="15"/>
  <c r="CN48" i="15"/>
  <c r="CP41" i="15"/>
  <c r="CN40" i="15"/>
  <c r="CP42" i="15"/>
  <c r="K10" i="37" s="1"/>
  <c r="CQ57" i="15"/>
  <c r="CJ46" i="15" s="1"/>
  <c r="CN42" i="15"/>
  <c r="CQ56" i="15"/>
  <c r="CJ45" i="15" s="1"/>
  <c r="CO41" i="15"/>
  <c r="CQ55" i="15"/>
  <c r="CN41" i="15"/>
  <c r="CQ54" i="15"/>
  <c r="CN49" i="15"/>
  <c r="CP40" i="15"/>
  <c r="K5" i="37" s="1"/>
  <c r="CQ53" i="15"/>
  <c r="CJ42" i="15" s="1"/>
  <c r="CQ48" i="15"/>
  <c r="CO40" i="15"/>
  <c r="CQ52" i="15"/>
  <c r="CN47" i="15"/>
  <c r="CQ59" i="15"/>
  <c r="CJ48" i="15" s="1"/>
  <c r="CG48" i="16" s="1"/>
  <c r="CQ51" i="15"/>
  <c r="CJ40" i="15" s="1"/>
  <c r="CN46" i="15"/>
  <c r="K14" i="37" s="1"/>
  <c r="CQ58" i="15"/>
  <c r="CJ47" i="15" s="1"/>
  <c r="D16" i="60"/>
  <c r="O16" i="60"/>
  <c r="E16" i="60"/>
  <c r="K15" i="37"/>
  <c r="K18" i="37"/>
  <c r="K12" i="37"/>
  <c r="K6" i="37"/>
  <c r="K9" i="37"/>
  <c r="K8" i="37"/>
  <c r="K7" i="37"/>
  <c r="K4" i="37"/>
  <c r="K16" i="37"/>
  <c r="J17" i="37"/>
  <c r="B15" i="59"/>
  <c r="C15" i="59"/>
  <c r="CG48" i="15"/>
  <c r="CA48" i="14"/>
  <c r="J11" i="54" s="1"/>
  <c r="F10" i="54"/>
  <c r="BW40" i="13"/>
  <c r="F16" i="55" s="1"/>
  <c r="CJ41" i="15"/>
  <c r="CJ44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CN48" i="16" l="1"/>
  <c r="CP41" i="16"/>
  <c r="CN40" i="16"/>
  <c r="CN47" i="16"/>
  <c r="L15" i="37" s="1"/>
  <c r="CO41" i="16"/>
  <c r="CN46" i="16"/>
  <c r="L14" i="37" s="1"/>
  <c r="CN41" i="16"/>
  <c r="L7" i="37" s="1"/>
  <c r="CQ49" i="16"/>
  <c r="CN43" i="16"/>
  <c r="CQ40" i="16"/>
  <c r="CS40" i="16"/>
  <c r="CQ56" i="16"/>
  <c r="CN50" i="16"/>
  <c r="L18" i="37" s="1"/>
  <c r="CR40" i="16"/>
  <c r="L6" i="37" s="1"/>
  <c r="CQ55" i="16"/>
  <c r="CJ44" i="16" s="1"/>
  <c r="CN49" i="16"/>
  <c r="CP40" i="16"/>
  <c r="CQ54" i="16"/>
  <c r="CQ48" i="16"/>
  <c r="CO40" i="16"/>
  <c r="CQ53" i="16"/>
  <c r="CJ42" i="16" s="1"/>
  <c r="CN45" i="16"/>
  <c r="CQ52" i="16"/>
  <c r="CJ41" i="16" s="1"/>
  <c r="CN44" i="16"/>
  <c r="L12" i="37" s="1"/>
  <c r="CQ59" i="16"/>
  <c r="CQ51" i="16"/>
  <c r="CP42" i="16"/>
  <c r="CQ58" i="16"/>
  <c r="CJ47" i="16" s="1"/>
  <c r="CN42" i="16"/>
  <c r="L9" i="37" s="1"/>
  <c r="CQ57" i="16"/>
  <c r="CJ46" i="16" s="1"/>
  <c r="D17" i="60"/>
  <c r="E17" i="60"/>
  <c r="O17" i="60"/>
  <c r="K17" i="37"/>
  <c r="L10" i="37"/>
  <c r="L5" i="37"/>
  <c r="L16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8" i="16"/>
  <c r="CG48" i="17" s="1"/>
  <c r="CJ40" i="16"/>
  <c r="CJ45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CQ49" i="17" l="1"/>
  <c r="CN43" i="17"/>
  <c r="CQ40" i="17"/>
  <c r="CN49" i="17"/>
  <c r="CP42" i="17"/>
  <c r="M10" i="37" s="1"/>
  <c r="CP40" i="17"/>
  <c r="M5" i="37" s="1"/>
  <c r="CQ48" i="17"/>
  <c r="CN42" i="17"/>
  <c r="M9" i="37" s="1"/>
  <c r="CO40" i="17"/>
  <c r="CN46" i="17"/>
  <c r="CN41" i="17"/>
  <c r="M7" i="37" s="1"/>
  <c r="CN48" i="17"/>
  <c r="M16" i="37" s="1"/>
  <c r="CN40" i="17"/>
  <c r="M4" i="37" s="1"/>
  <c r="CQ55" i="17"/>
  <c r="CJ44" i="17" s="1"/>
  <c r="CG44" i="18" s="1"/>
  <c r="CN47" i="17"/>
  <c r="M15" i="37" s="1"/>
  <c r="CQ54" i="17"/>
  <c r="CJ43" i="17" s="1"/>
  <c r="CG43" i="18" s="1"/>
  <c r="CN45" i="17"/>
  <c r="CQ53" i="17"/>
  <c r="CN44" i="17"/>
  <c r="CQ52" i="17"/>
  <c r="CJ41" i="17" s="1"/>
  <c r="CG41" i="18" s="1"/>
  <c r="CP41" i="17"/>
  <c r="M8" i="37" s="1"/>
  <c r="CQ59" i="17"/>
  <c r="CQ51" i="17"/>
  <c r="CJ40" i="17" s="1"/>
  <c r="CG40" i="18" s="1"/>
  <c r="CO41" i="17"/>
  <c r="CQ58" i="17"/>
  <c r="CS40" i="17"/>
  <c r="CQ57" i="17"/>
  <c r="CN50" i="17"/>
  <c r="M18" i="37" s="1"/>
  <c r="CR40" i="17"/>
  <c r="M6" i="37" s="1"/>
  <c r="CQ56" i="17"/>
  <c r="CJ45" i="17" s="1"/>
  <c r="CG45" i="18" s="1"/>
  <c r="D18" i="60"/>
  <c r="E18" i="60"/>
  <c r="O18" i="60"/>
  <c r="K8" i="53"/>
  <c r="K24" i="53" s="1"/>
  <c r="B11" i="54"/>
  <c r="B18" i="59" s="1"/>
  <c r="P24" i="80"/>
  <c r="L17" i="37"/>
  <c r="M14" i="37"/>
  <c r="M12" i="37"/>
  <c r="M11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6" i="17"/>
  <c r="CG46" i="18" s="1"/>
  <c r="CJ47" i="17"/>
  <c r="CG47" i="18" s="1"/>
  <c r="CJ48" i="17"/>
  <c r="CG48" i="18" s="1"/>
  <c r="CJ42" i="17"/>
  <c r="CG42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CN46" i="18" l="1"/>
  <c r="CN41" i="18"/>
  <c r="CN45" i="18"/>
  <c r="CS40" i="18"/>
  <c r="CN50" i="18"/>
  <c r="N18" i="37" s="1"/>
  <c r="CN44" i="18"/>
  <c r="N12" i="37" s="1"/>
  <c r="CR40" i="18"/>
  <c r="N6" i="37" s="1"/>
  <c r="CQ48" i="18"/>
  <c r="CN42" i="18"/>
  <c r="CO40" i="18"/>
  <c r="CN43" i="18"/>
  <c r="CQ54" i="18"/>
  <c r="CJ43" i="18" s="1"/>
  <c r="CP42" i="18"/>
  <c r="N10" i="37" s="1"/>
  <c r="CQ53" i="18"/>
  <c r="CJ42" i="18" s="1"/>
  <c r="CP41" i="18"/>
  <c r="N8" i="37" s="1"/>
  <c r="CQ52" i="18"/>
  <c r="CJ41" i="18" s="1"/>
  <c r="CO41" i="18"/>
  <c r="CQ59" i="18"/>
  <c r="CQ51" i="18"/>
  <c r="CQ49" i="18"/>
  <c r="CQ40" i="18"/>
  <c r="CQ58" i="18"/>
  <c r="CN49" i="18"/>
  <c r="CP40" i="18"/>
  <c r="N5" i="37" s="1"/>
  <c r="CQ57" i="18"/>
  <c r="CN48" i="18"/>
  <c r="CN40" i="18"/>
  <c r="CQ56" i="18"/>
  <c r="CJ45" i="18" s="1"/>
  <c r="CN47" i="18"/>
  <c r="N15" i="37" s="1"/>
  <c r="CQ55" i="18"/>
  <c r="CJ44" i="18" s="1"/>
  <c r="D19" i="60"/>
  <c r="E19" i="60"/>
  <c r="O19" i="60"/>
  <c r="C18" i="59"/>
  <c r="CA48" i="17"/>
  <c r="J14" i="54" s="1"/>
  <c r="M17" i="37"/>
  <c r="N14" i="37"/>
  <c r="N7" i="37"/>
  <c r="N11" i="37"/>
  <c r="N9" i="37"/>
  <c r="N16" i="37"/>
  <c r="N4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6" i="18"/>
  <c r="CJ47" i="18"/>
  <c r="CJ48" i="18"/>
  <c r="CJ40" i="18"/>
  <c r="CG40" i="19" s="1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CQ48" i="19" l="1"/>
  <c r="CN42" i="19"/>
  <c r="CO40" i="19"/>
  <c r="CN48" i="19"/>
  <c r="CP41" i="19"/>
  <c r="O8" i="37" s="1"/>
  <c r="CN40" i="19"/>
  <c r="CN47" i="19"/>
  <c r="CO41" i="19"/>
  <c r="CN50" i="19"/>
  <c r="CN44" i="19"/>
  <c r="CR40" i="19"/>
  <c r="CN41" i="19"/>
  <c r="O7" i="37" s="1"/>
  <c r="CQ53" i="19"/>
  <c r="CJ42" i="19" s="1"/>
  <c r="CS40" i="19"/>
  <c r="CQ52" i="19"/>
  <c r="CJ41" i="19" s="1"/>
  <c r="CQ49" i="19"/>
  <c r="CQ40" i="19"/>
  <c r="CQ59" i="19"/>
  <c r="CQ51" i="19"/>
  <c r="CN49" i="19"/>
  <c r="CP40" i="19"/>
  <c r="O5" i="37" s="1"/>
  <c r="CQ58" i="19"/>
  <c r="CN46" i="19"/>
  <c r="O14" i="37" s="1"/>
  <c r="CQ57" i="19"/>
  <c r="CJ46" i="19" s="1"/>
  <c r="CN45" i="19"/>
  <c r="CQ56" i="19"/>
  <c r="CN43" i="19"/>
  <c r="CQ55" i="19"/>
  <c r="CJ44" i="19" s="1"/>
  <c r="CP42" i="19"/>
  <c r="O10" i="37" s="1"/>
  <c r="CQ54" i="19"/>
  <c r="D20" i="60"/>
  <c r="O20" i="60"/>
  <c r="E20" i="60"/>
  <c r="N17" i="37"/>
  <c r="O11" i="37"/>
  <c r="O9" i="37"/>
  <c r="O16" i="37"/>
  <c r="O4" i="37"/>
  <c r="O15" i="37"/>
  <c r="O6" i="37"/>
  <c r="O12" i="37"/>
  <c r="O18" i="37"/>
  <c r="BW42" i="17"/>
  <c r="E20" i="55" s="1"/>
  <c r="P27" i="80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5" i="19"/>
  <c r="CJ47" i="19"/>
  <c r="CJ43" i="19"/>
  <c r="CJ40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CN50" i="20" l="1"/>
  <c r="CN44" i="20"/>
  <c r="CR40" i="20"/>
  <c r="CQ49" i="20"/>
  <c r="CN43" i="20"/>
  <c r="P11" i="37" s="1"/>
  <c r="CQ40" i="20"/>
  <c r="CN49" i="20"/>
  <c r="CP42" i="20"/>
  <c r="P10" i="37" s="1"/>
  <c r="CP40" i="20"/>
  <c r="CN47" i="20"/>
  <c r="CO41" i="20"/>
  <c r="CQ48" i="20"/>
  <c r="CO40" i="20"/>
  <c r="CQ52" i="20"/>
  <c r="CJ41" i="20" s="1"/>
  <c r="CN48" i="20"/>
  <c r="P16" i="37" s="1"/>
  <c r="CN40" i="20"/>
  <c r="P4" i="37" s="1"/>
  <c r="CQ59" i="20"/>
  <c r="CQ51" i="20"/>
  <c r="CN46" i="20"/>
  <c r="CQ58" i="20"/>
  <c r="CN45" i="20"/>
  <c r="CQ57" i="20"/>
  <c r="CJ46" i="20" s="1"/>
  <c r="CN42" i="20"/>
  <c r="P9" i="37" s="1"/>
  <c r="CQ56" i="20"/>
  <c r="CJ45" i="20" s="1"/>
  <c r="CP41" i="20"/>
  <c r="CQ55" i="20"/>
  <c r="CN41" i="20"/>
  <c r="CQ54" i="20"/>
  <c r="CJ43" i="20" s="1"/>
  <c r="CS40" i="20"/>
  <c r="CQ53" i="20"/>
  <c r="CJ42" i="20" s="1"/>
  <c r="B14" i="54"/>
  <c r="B21" i="59" s="1"/>
  <c r="O21" i="60"/>
  <c r="E21" i="60"/>
  <c r="N8" i="53"/>
  <c r="N24" i="53" s="1"/>
  <c r="I20" i="55"/>
  <c r="D21" i="60"/>
  <c r="O17" i="37"/>
  <c r="P8" i="37"/>
  <c r="P14" i="37"/>
  <c r="P7" i="37"/>
  <c r="P12" i="37"/>
  <c r="P18" i="37"/>
  <c r="P6" i="37"/>
  <c r="P5" i="37"/>
  <c r="P1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4" i="20"/>
  <c r="CJ40" i="20"/>
  <c r="CJ47" i="20"/>
  <c r="CJ48" i="20"/>
  <c r="CG48" i="21" s="1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C21" i="59" l="1"/>
  <c r="CN47" i="21"/>
  <c r="CO41" i="21"/>
  <c r="CN46" i="21"/>
  <c r="CN41" i="21"/>
  <c r="CN45" i="21"/>
  <c r="CS40" i="21"/>
  <c r="CN49" i="21"/>
  <c r="CP42" i="21"/>
  <c r="Q10" i="37" s="1"/>
  <c r="CP40" i="21"/>
  <c r="CN44" i="21"/>
  <c r="CQ59" i="21"/>
  <c r="CJ48" i="21" s="1"/>
  <c r="CQ51" i="21"/>
  <c r="CJ40" i="21" s="1"/>
  <c r="CN43" i="21"/>
  <c r="Q11" i="37" s="1"/>
  <c r="CQ58" i="21"/>
  <c r="CJ47" i="21" s="1"/>
  <c r="CN42" i="21"/>
  <c r="Q9" i="37" s="1"/>
  <c r="CQ57" i="21"/>
  <c r="CJ46" i="21" s="1"/>
  <c r="CP41" i="21"/>
  <c r="CQ56" i="21"/>
  <c r="CN50" i="21"/>
  <c r="CR40" i="21"/>
  <c r="Q6" i="37" s="1"/>
  <c r="CQ55" i="21"/>
  <c r="CJ44" i="21" s="1"/>
  <c r="CQ49" i="21"/>
  <c r="CQ40" i="21"/>
  <c r="CQ54" i="21"/>
  <c r="CJ43" i="21" s="1"/>
  <c r="CQ48" i="21"/>
  <c r="CO40" i="21"/>
  <c r="CQ53" i="21"/>
  <c r="CN48" i="21"/>
  <c r="Q16" i="37" s="1"/>
  <c r="CN40" i="21"/>
  <c r="Q4" i="37" s="1"/>
  <c r="CQ52" i="21"/>
  <c r="CJ41" i="21" s="1"/>
  <c r="D22" i="60"/>
  <c r="O22" i="60"/>
  <c r="E22" i="60"/>
  <c r="Q5" i="37"/>
  <c r="Q8" i="37"/>
  <c r="Q18" i="37"/>
  <c r="Q7" i="37"/>
  <c r="Q14" i="37"/>
  <c r="Q12" i="37"/>
  <c r="Q15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2" i="21"/>
  <c r="CJ45" i="21"/>
  <c r="F16" i="54"/>
  <c r="BW40" i="19"/>
  <c r="F22" i="55" s="1"/>
  <c r="CG45" i="21"/>
  <c r="CA45" i="20"/>
  <c r="A6" i="21"/>
  <c r="BD4" i="21" s="1"/>
  <c r="CC4" i="21" s="1"/>
  <c r="B1" i="22"/>
  <c r="CN49" i="22" l="1"/>
  <c r="CP42" i="22"/>
  <c r="CP40" i="22"/>
  <c r="CQ48" i="22"/>
  <c r="CN42" i="22"/>
  <c r="R9" i="37" s="1"/>
  <c r="CO40" i="22"/>
  <c r="CN48" i="22"/>
  <c r="R16" i="37" s="1"/>
  <c r="CP41" i="22"/>
  <c r="R8" i="37" s="1"/>
  <c r="CN40" i="22"/>
  <c r="CN45" i="22"/>
  <c r="CS40" i="22"/>
  <c r="CO41" i="22"/>
  <c r="CQ58" i="22"/>
  <c r="CJ47" i="22" s="1"/>
  <c r="CN41" i="22"/>
  <c r="R7" i="37" s="1"/>
  <c r="CQ57" i="22"/>
  <c r="CJ46" i="22" s="1"/>
  <c r="CN50" i="22"/>
  <c r="R18" i="37" s="1"/>
  <c r="CR40" i="22"/>
  <c r="CQ56" i="22"/>
  <c r="CQ49" i="22"/>
  <c r="CQ40" i="22"/>
  <c r="CQ55" i="22"/>
  <c r="CJ44" i="22" s="1"/>
  <c r="CN47" i="22"/>
  <c r="CQ54" i="22"/>
  <c r="CJ43" i="22" s="1"/>
  <c r="CN46" i="22"/>
  <c r="R14" i="37" s="1"/>
  <c r="CQ53" i="22"/>
  <c r="CN44" i="22"/>
  <c r="CQ52" i="22"/>
  <c r="CJ41" i="22" s="1"/>
  <c r="CN43" i="22"/>
  <c r="R11" i="37" s="1"/>
  <c r="CQ59" i="22"/>
  <c r="CJ48" i="22" s="1"/>
  <c r="CQ51" i="22"/>
  <c r="CJ40" i="22" s="1"/>
  <c r="D23" i="60"/>
  <c r="O23" i="60"/>
  <c r="E23" i="60"/>
  <c r="Q17" i="37"/>
  <c r="R10" i="37"/>
  <c r="R5" i="37"/>
  <c r="R4" i="37"/>
  <c r="R15" i="37"/>
  <c r="R6" i="37"/>
  <c r="R12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2" i="22"/>
  <c r="CJ45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CN45" i="23" l="1"/>
  <c r="CS40" i="23"/>
  <c r="CN50" i="23"/>
  <c r="CN44" i="23"/>
  <c r="CR40" i="23"/>
  <c r="CQ49" i="23"/>
  <c r="CN43" i="23"/>
  <c r="S11" i="37" s="1"/>
  <c r="CQ40" i="23"/>
  <c r="CN48" i="23"/>
  <c r="CP41" i="23"/>
  <c r="CN40" i="23"/>
  <c r="CN49" i="23"/>
  <c r="CP40" i="23"/>
  <c r="S5" i="37" s="1"/>
  <c r="CQ57" i="23"/>
  <c r="CJ46" i="23" s="1"/>
  <c r="CQ48" i="23"/>
  <c r="CO40" i="23"/>
  <c r="CQ56" i="23"/>
  <c r="CN47" i="23"/>
  <c r="CQ55" i="23"/>
  <c r="CN46" i="23"/>
  <c r="S14" i="37" s="1"/>
  <c r="CQ54" i="23"/>
  <c r="CJ43" i="23" s="1"/>
  <c r="CP42" i="23"/>
  <c r="S10" i="37" s="1"/>
  <c r="CQ53" i="23"/>
  <c r="CJ42" i="23" s="1"/>
  <c r="CN42" i="23"/>
  <c r="S9" i="37" s="1"/>
  <c r="CQ52" i="23"/>
  <c r="CO41" i="23"/>
  <c r="CQ59" i="23"/>
  <c r="CQ51" i="23"/>
  <c r="CJ40" i="23" s="1"/>
  <c r="CN41" i="23"/>
  <c r="S7" i="37" s="1"/>
  <c r="CQ58" i="23"/>
  <c r="CJ47" i="23" s="1"/>
  <c r="D24" i="60"/>
  <c r="E24" i="60"/>
  <c r="O24" i="60"/>
  <c r="S15" i="37"/>
  <c r="S18" i="37"/>
  <c r="S12" i="37"/>
  <c r="S6" i="37"/>
  <c r="S4" i="37"/>
  <c r="S8" i="37"/>
  <c r="S16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8" i="23"/>
  <c r="CG48" i="24" s="1"/>
  <c r="CJ41" i="23"/>
  <c r="CJ44" i="23"/>
  <c r="CJ45" i="23"/>
  <c r="CG44" i="23"/>
  <c r="CA44" i="22"/>
  <c r="B1" i="24"/>
  <c r="A6" i="23"/>
  <c r="BD4" i="23" s="1"/>
  <c r="CC4" i="23" s="1"/>
  <c r="CN48" i="24" l="1"/>
  <c r="CP41" i="24"/>
  <c r="CN40" i="24"/>
  <c r="CN47" i="24"/>
  <c r="T15" i="37" s="1"/>
  <c r="CO41" i="24"/>
  <c r="CN46" i="24"/>
  <c r="CN41" i="24"/>
  <c r="T7" i="37" s="1"/>
  <c r="CQ49" i="24"/>
  <c r="CN43" i="24"/>
  <c r="CQ40" i="24"/>
  <c r="CN45" i="24"/>
  <c r="CQ56" i="24"/>
  <c r="CJ45" i="24" s="1"/>
  <c r="CN44" i="24"/>
  <c r="T12" i="37" s="1"/>
  <c r="CQ55" i="24"/>
  <c r="CJ44" i="24" s="1"/>
  <c r="CP42" i="24"/>
  <c r="T10" i="37" s="1"/>
  <c r="CQ54" i="24"/>
  <c r="CJ43" i="24" s="1"/>
  <c r="CN42" i="24"/>
  <c r="CQ53" i="24"/>
  <c r="CS40" i="24"/>
  <c r="CQ52" i="24"/>
  <c r="CJ41" i="24" s="1"/>
  <c r="CN50" i="24"/>
  <c r="T18" i="37" s="1"/>
  <c r="CR40" i="24"/>
  <c r="T6" i="37" s="1"/>
  <c r="CQ59" i="24"/>
  <c r="CJ48" i="24" s="1"/>
  <c r="CQ51" i="24"/>
  <c r="CJ40" i="24" s="1"/>
  <c r="CN49" i="24"/>
  <c r="CP40" i="24"/>
  <c r="T5" i="37" s="1"/>
  <c r="CQ58" i="24"/>
  <c r="CQ48" i="24"/>
  <c r="CO40" i="24"/>
  <c r="CQ57" i="24"/>
  <c r="CJ46" i="24" s="1"/>
  <c r="D25" i="60"/>
  <c r="E25" i="60"/>
  <c r="O25" i="60"/>
  <c r="CA48" i="23"/>
  <c r="J20" i="54" s="1"/>
  <c r="T9" i="37"/>
  <c r="T16" i="37"/>
  <c r="T14" i="37"/>
  <c r="T8" i="37"/>
  <c r="T11" i="37"/>
  <c r="T4" i="37"/>
  <c r="S17" i="37"/>
  <c r="CG46" i="24"/>
  <c r="CA46" i="23"/>
  <c r="CG42" i="24"/>
  <c r="CA42" i="23"/>
  <c r="H19" i="54"/>
  <c r="BW41" i="22"/>
  <c r="G25" i="55" s="1"/>
  <c r="CJ47" i="24"/>
  <c r="CJ42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CQ49" i="25" l="1"/>
  <c r="CN43" i="25"/>
  <c r="CQ40" i="25"/>
  <c r="CN49" i="25"/>
  <c r="CP42" i="25"/>
  <c r="CP40" i="25"/>
  <c r="U5" i="37" s="1"/>
  <c r="CQ48" i="25"/>
  <c r="CN42" i="25"/>
  <c r="U9" i="37" s="1"/>
  <c r="CO40" i="25"/>
  <c r="CN46" i="25"/>
  <c r="CN41" i="25"/>
  <c r="CP41" i="25"/>
  <c r="U8" i="37" s="1"/>
  <c r="CQ55" i="25"/>
  <c r="CJ44" i="25" s="1"/>
  <c r="CO41" i="25"/>
  <c r="CQ54" i="25"/>
  <c r="CJ43" i="25" s="1"/>
  <c r="CS40" i="25"/>
  <c r="CQ53" i="25"/>
  <c r="CN50" i="25"/>
  <c r="CR40" i="25"/>
  <c r="CQ52" i="25"/>
  <c r="CN48" i="25"/>
  <c r="U16" i="37" s="1"/>
  <c r="CN40" i="25"/>
  <c r="U4" i="37" s="1"/>
  <c r="CQ59" i="25"/>
  <c r="CJ48" i="25" s="1"/>
  <c r="CQ51" i="25"/>
  <c r="CJ40" i="25" s="1"/>
  <c r="CN47" i="25"/>
  <c r="U15" i="37" s="1"/>
  <c r="CQ58" i="25"/>
  <c r="CN45" i="25"/>
  <c r="CQ57" i="25"/>
  <c r="CJ46" i="25" s="1"/>
  <c r="CN44" i="25"/>
  <c r="U12" i="37" s="1"/>
  <c r="CQ56" i="25"/>
  <c r="CJ45" i="25" s="1"/>
  <c r="D26" i="60"/>
  <c r="E26" i="60"/>
  <c r="O26" i="60"/>
  <c r="U14" i="37"/>
  <c r="U7" i="37"/>
  <c r="U11" i="37"/>
  <c r="U10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7" i="25"/>
  <c r="CJ42" i="25"/>
  <c r="CJ41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CN46" i="26" l="1"/>
  <c r="CN41" i="26"/>
  <c r="CN45" i="26"/>
  <c r="CS40" i="26"/>
  <c r="CN50" i="26"/>
  <c r="V18" i="37" s="1"/>
  <c r="CN44" i="26"/>
  <c r="CR40" i="26"/>
  <c r="V6" i="37" s="1"/>
  <c r="CQ48" i="26"/>
  <c r="CN42" i="26"/>
  <c r="CO40" i="26"/>
  <c r="CQ49" i="26"/>
  <c r="CQ40" i="26"/>
  <c r="CQ54" i="26"/>
  <c r="CJ43" i="26" s="1"/>
  <c r="CN49" i="26"/>
  <c r="CP40" i="26"/>
  <c r="V5" i="37" s="1"/>
  <c r="CQ53" i="26"/>
  <c r="CJ42" i="26" s="1"/>
  <c r="CN48" i="26"/>
  <c r="CN40" i="26"/>
  <c r="V4" i="37" s="1"/>
  <c r="CQ52" i="26"/>
  <c r="CN47" i="26"/>
  <c r="V15" i="37" s="1"/>
  <c r="CQ59" i="26"/>
  <c r="CJ48" i="26" s="1"/>
  <c r="CQ51" i="26"/>
  <c r="CN43" i="26"/>
  <c r="V11" i="37" s="1"/>
  <c r="CQ58" i="26"/>
  <c r="CJ47" i="26" s="1"/>
  <c r="CP42" i="26"/>
  <c r="CQ57" i="26"/>
  <c r="CP41" i="26"/>
  <c r="CQ56" i="26"/>
  <c r="CJ45" i="26" s="1"/>
  <c r="CO41" i="26"/>
  <c r="CQ55" i="26"/>
  <c r="D27" i="60"/>
  <c r="E27" i="60"/>
  <c r="O27" i="60"/>
  <c r="V14" i="37"/>
  <c r="V7" i="37"/>
  <c r="V12" i="37"/>
  <c r="V10" i="37"/>
  <c r="V9" i="37"/>
  <c r="V8" i="37"/>
  <c r="V16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6" i="26"/>
  <c r="CJ41" i="26"/>
  <c r="CJ44" i="26"/>
  <c r="CJ40" i="26"/>
  <c r="CG41" i="26"/>
  <c r="CA41" i="25"/>
  <c r="G22" i="54" s="1"/>
  <c r="A6" i="26"/>
  <c r="BD4" i="26" s="1"/>
  <c r="CC4" i="26" s="1"/>
  <c r="B1" i="27"/>
  <c r="CQ48" i="27" l="1"/>
  <c r="CN42" i="27"/>
  <c r="CO40" i="27"/>
  <c r="CN48" i="27"/>
  <c r="CP41" i="27"/>
  <c r="W8" i="37" s="1"/>
  <c r="CN40" i="27"/>
  <c r="W4" i="37" s="1"/>
  <c r="CN47" i="27"/>
  <c r="W15" i="37" s="1"/>
  <c r="CO41" i="27"/>
  <c r="CN50" i="27"/>
  <c r="CN44" i="27"/>
  <c r="CR40" i="27"/>
  <c r="CN46" i="27"/>
  <c r="CQ53" i="27"/>
  <c r="CN45" i="27"/>
  <c r="CQ52" i="27"/>
  <c r="CJ41" i="27" s="1"/>
  <c r="CN43" i="27"/>
  <c r="W11" i="37" s="1"/>
  <c r="CQ59" i="27"/>
  <c r="CQ51" i="27"/>
  <c r="CP42" i="27"/>
  <c r="CQ58" i="27"/>
  <c r="CJ47" i="27" s="1"/>
  <c r="CN41" i="27"/>
  <c r="W7" i="37" s="1"/>
  <c r="CQ57" i="27"/>
  <c r="CJ46" i="27" s="1"/>
  <c r="CS40" i="27"/>
  <c r="CQ56" i="27"/>
  <c r="CJ45" i="27" s="1"/>
  <c r="CQ49" i="27"/>
  <c r="CQ40" i="27"/>
  <c r="CQ55" i="27"/>
  <c r="CN49" i="27"/>
  <c r="CP40" i="27"/>
  <c r="W5" i="37" s="1"/>
  <c r="CQ54" i="27"/>
  <c r="CJ43" i="27" s="1"/>
  <c r="D28" i="60"/>
  <c r="O28" i="60"/>
  <c r="E28" i="60"/>
  <c r="V17" i="37"/>
  <c r="W9" i="37"/>
  <c r="W16" i="37"/>
  <c r="W18" i="37"/>
  <c r="W6" i="37"/>
  <c r="W14" i="37"/>
  <c r="W12" i="37"/>
  <c r="W10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4" i="27"/>
  <c r="CJ40" i="27"/>
  <c r="CJ48" i="27"/>
  <c r="CG48" i="28" s="1"/>
  <c r="CJ42" i="27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CN50" i="28" l="1"/>
  <c r="CN44" i="28"/>
  <c r="CR40" i="28"/>
  <c r="CQ49" i="28"/>
  <c r="CN43" i="28"/>
  <c r="X11" i="37" s="1"/>
  <c r="CQ40" i="28"/>
  <c r="CN49" i="28"/>
  <c r="CP42" i="28"/>
  <c r="X10" i="37" s="1"/>
  <c r="CP40" i="28"/>
  <c r="CN47" i="28"/>
  <c r="CO41" i="28"/>
  <c r="CN42" i="28"/>
  <c r="X9" i="37" s="1"/>
  <c r="CQ52" i="28"/>
  <c r="CJ41" i="28" s="1"/>
  <c r="CP41" i="28"/>
  <c r="X8" i="37" s="1"/>
  <c r="CQ59" i="28"/>
  <c r="CJ48" i="28" s="1"/>
  <c r="CQ51" i="28"/>
  <c r="CJ40" i="28" s="1"/>
  <c r="CN41" i="28"/>
  <c r="CQ58" i="28"/>
  <c r="CJ47" i="28" s="1"/>
  <c r="CS40" i="28"/>
  <c r="CQ57" i="28"/>
  <c r="CJ46" i="28" s="1"/>
  <c r="CQ48" i="28"/>
  <c r="CO40" i="28"/>
  <c r="CQ56" i="28"/>
  <c r="CJ45" i="28" s="1"/>
  <c r="CN48" i="28"/>
  <c r="X16" i="37" s="1"/>
  <c r="CN40" i="28"/>
  <c r="CQ55" i="28"/>
  <c r="CN46" i="28"/>
  <c r="CQ54" i="28"/>
  <c r="CJ43" i="28" s="1"/>
  <c r="CN45" i="28"/>
  <c r="CQ53" i="28"/>
  <c r="CJ42" i="28" s="1"/>
  <c r="D29" i="60"/>
  <c r="O29" i="60"/>
  <c r="E29" i="60"/>
  <c r="X4" i="37"/>
  <c r="X14" i="37"/>
  <c r="X7" i="37"/>
  <c r="X15" i="37"/>
  <c r="X5" i="37"/>
  <c r="X12" i="37"/>
  <c r="X18" i="37"/>
  <c r="X6" i="37"/>
  <c r="W17" i="37"/>
  <c r="BW42" i="26"/>
  <c r="E29" i="55" s="1"/>
  <c r="D30" i="60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W8" i="53"/>
  <c r="W24" i="53" s="1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4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CN47" i="29" l="1"/>
  <c r="CO41" i="29"/>
  <c r="CN46" i="29"/>
  <c r="CN41" i="29"/>
  <c r="Y7" i="37" s="1"/>
  <c r="CN45" i="29"/>
  <c r="CS40" i="29"/>
  <c r="CN49" i="29"/>
  <c r="CP42" i="29"/>
  <c r="Y10" i="37" s="1"/>
  <c r="CP40" i="29"/>
  <c r="CN50" i="29"/>
  <c r="CR40" i="29"/>
  <c r="CQ59" i="29"/>
  <c r="CJ48" i="29" s="1"/>
  <c r="CG48" i="30" s="1"/>
  <c r="CQ51" i="29"/>
  <c r="CJ40" i="29" s="1"/>
  <c r="CQ49" i="29"/>
  <c r="CQ40" i="29"/>
  <c r="CQ58" i="29"/>
  <c r="CJ47" i="29" s="1"/>
  <c r="CQ48" i="29"/>
  <c r="CO40" i="29"/>
  <c r="CQ57" i="29"/>
  <c r="CN48" i="29"/>
  <c r="Y16" i="37" s="1"/>
  <c r="CN40" i="29"/>
  <c r="Y4" i="37" s="1"/>
  <c r="CQ56" i="29"/>
  <c r="CJ45" i="29" s="1"/>
  <c r="CN44" i="29"/>
  <c r="Y12" i="37" s="1"/>
  <c r="CQ55" i="29"/>
  <c r="CJ44" i="29" s="1"/>
  <c r="CN43" i="29"/>
  <c r="CQ54" i="29"/>
  <c r="CN42" i="29"/>
  <c r="Y9" i="37" s="1"/>
  <c r="CQ53" i="29"/>
  <c r="CJ42" i="29" s="1"/>
  <c r="CP41" i="29"/>
  <c r="Y8" i="37" s="1"/>
  <c r="CQ52" i="29"/>
  <c r="CJ41" i="29" s="1"/>
  <c r="P36" i="80"/>
  <c r="I29" i="55"/>
  <c r="O30" i="60"/>
  <c r="E30" i="60"/>
  <c r="B23" i="54"/>
  <c r="C30" i="59" s="1"/>
  <c r="X17" i="37"/>
  <c r="Y11" i="37"/>
  <c r="Y5" i="37"/>
  <c r="Y18" i="37"/>
  <c r="Y15" i="37"/>
  <c r="Y6" i="37"/>
  <c r="Y14" i="37"/>
  <c r="CA48" i="28"/>
  <c r="J25" i="54" s="1"/>
  <c r="CG48" i="29"/>
  <c r="CG47" i="29"/>
  <c r="CA47" i="28"/>
  <c r="L25" i="54" s="1"/>
  <c r="DK28" i="81" s="1"/>
  <c r="CJ43" i="29"/>
  <c r="CJ46" i="29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CN49" i="30" l="1"/>
  <c r="CP42" i="30"/>
  <c r="CP40" i="30"/>
  <c r="Z5" i="37" s="1"/>
  <c r="CQ48" i="30"/>
  <c r="CN42" i="30"/>
  <c r="Z9" i="37" s="1"/>
  <c r="CO40" i="30"/>
  <c r="CN48" i="30"/>
  <c r="Z16" i="37" s="1"/>
  <c r="CP41" i="30"/>
  <c r="Z8" i="37" s="1"/>
  <c r="CN40" i="30"/>
  <c r="CN45" i="30"/>
  <c r="CS40" i="30"/>
  <c r="CN47" i="30"/>
  <c r="Z15" i="37" s="1"/>
  <c r="CQ58" i="30"/>
  <c r="CJ47" i="30" s="1"/>
  <c r="CN46" i="30"/>
  <c r="Z14" i="37" s="1"/>
  <c r="CQ57" i="30"/>
  <c r="CN44" i="30"/>
  <c r="Z12" i="37" s="1"/>
  <c r="CQ56" i="30"/>
  <c r="CN43" i="30"/>
  <c r="CQ55" i="30"/>
  <c r="CJ44" i="30" s="1"/>
  <c r="CO41" i="30"/>
  <c r="CQ54" i="30"/>
  <c r="CJ43" i="30" s="1"/>
  <c r="CN41" i="30"/>
  <c r="Z7" i="37" s="1"/>
  <c r="CQ53" i="30"/>
  <c r="CJ42" i="30" s="1"/>
  <c r="CN50" i="30"/>
  <c r="Z18" i="37" s="1"/>
  <c r="CR40" i="30"/>
  <c r="CQ52" i="30"/>
  <c r="CQ49" i="30"/>
  <c r="CQ40" i="30"/>
  <c r="CQ59" i="30"/>
  <c r="CJ48" i="30" s="1"/>
  <c r="CG48" i="31" s="1"/>
  <c r="CQ51" i="30"/>
  <c r="CJ40" i="30" s="1"/>
  <c r="D31" i="60"/>
  <c r="E31" i="60"/>
  <c r="O31" i="60"/>
  <c r="B30" i="59"/>
  <c r="BW42" i="28"/>
  <c r="E31" i="55" s="1"/>
  <c r="Z10" i="37"/>
  <c r="Z4" i="37"/>
  <c r="Z6" i="37"/>
  <c r="Z11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5" i="30"/>
  <c r="CJ46" i="30"/>
  <c r="CJ41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CN45" i="31" l="1"/>
  <c r="CS40" i="31"/>
  <c r="CN50" i="31"/>
  <c r="AA18" i="37" s="1"/>
  <c r="CN44" i="31"/>
  <c r="AA12" i="37" s="1"/>
  <c r="CR40" i="31"/>
  <c r="AA6" i="37" s="1"/>
  <c r="CQ49" i="31"/>
  <c r="CN43" i="31"/>
  <c r="CQ40" i="31"/>
  <c r="CN48" i="31"/>
  <c r="CP41" i="31"/>
  <c r="CN40" i="31"/>
  <c r="AA4" i="37" s="1"/>
  <c r="CP42" i="31"/>
  <c r="AA10" i="37" s="1"/>
  <c r="CQ57" i="31"/>
  <c r="CJ46" i="31" s="1"/>
  <c r="CN42" i="31"/>
  <c r="AA9" i="37" s="1"/>
  <c r="CQ56" i="31"/>
  <c r="CJ45" i="31" s="1"/>
  <c r="CO41" i="31"/>
  <c r="CQ55" i="31"/>
  <c r="CJ44" i="31" s="1"/>
  <c r="CN41" i="31"/>
  <c r="CQ54" i="31"/>
  <c r="CJ43" i="31" s="1"/>
  <c r="CN49" i="31"/>
  <c r="CP40" i="31"/>
  <c r="AA5" i="37" s="1"/>
  <c r="CQ53" i="31"/>
  <c r="CQ48" i="31"/>
  <c r="CO40" i="31"/>
  <c r="CQ52" i="31"/>
  <c r="CJ41" i="31" s="1"/>
  <c r="CN47" i="31"/>
  <c r="CQ59" i="31"/>
  <c r="CJ48" i="31" s="1"/>
  <c r="CQ51" i="31"/>
  <c r="CJ40" i="31" s="1"/>
  <c r="CN46" i="31"/>
  <c r="AA14" i="37" s="1"/>
  <c r="CQ58" i="31"/>
  <c r="CJ47" i="31" s="1"/>
  <c r="Y8" i="53"/>
  <c r="Y24" i="53" s="1"/>
  <c r="E32" i="60"/>
  <c r="O32" i="60"/>
  <c r="D32" i="60"/>
  <c r="P38" i="80"/>
  <c r="B25" i="54"/>
  <c r="B32" i="59" s="1"/>
  <c r="I31" i="55"/>
  <c r="AA15" i="37"/>
  <c r="AA11" i="37"/>
  <c r="AA8" i="37"/>
  <c r="AA16" i="37"/>
  <c r="AA7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G43" i="31"/>
  <c r="CA43" i="30"/>
  <c r="I27" i="54" s="1"/>
  <c r="CJ42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CN48" i="32" l="1"/>
  <c r="CP41" i="32"/>
  <c r="CN40" i="32"/>
  <c r="CN47" i="32"/>
  <c r="AB15" i="37" s="1"/>
  <c r="CO41" i="32"/>
  <c r="CN46" i="32"/>
  <c r="AB14" i="37" s="1"/>
  <c r="CN41" i="32"/>
  <c r="AB7" i="37" s="1"/>
  <c r="CQ49" i="32"/>
  <c r="CN43" i="32"/>
  <c r="CQ40" i="32"/>
  <c r="CQ53" i="32"/>
  <c r="CS40" i="32"/>
  <c r="CQ57" i="32"/>
  <c r="CJ46" i="32" s="1"/>
  <c r="CN50" i="32"/>
  <c r="AB18" i="37" s="1"/>
  <c r="CR40" i="32"/>
  <c r="AB6" i="37" s="1"/>
  <c r="CQ56" i="32"/>
  <c r="CJ45" i="32" s="1"/>
  <c r="CN49" i="32"/>
  <c r="CP40" i="32"/>
  <c r="CQ55" i="32"/>
  <c r="CQ48" i="32"/>
  <c r="CO40" i="32"/>
  <c r="CQ54" i="32"/>
  <c r="CJ43" i="32" s="1"/>
  <c r="CN45" i="32"/>
  <c r="CQ52" i="32"/>
  <c r="CJ41" i="32" s="1"/>
  <c r="CN44" i="32"/>
  <c r="CQ51" i="32"/>
  <c r="CJ40" i="32" s="1"/>
  <c r="CP42" i="32"/>
  <c r="CQ59" i="32"/>
  <c r="CJ48" i="32" s="1"/>
  <c r="CN42" i="32"/>
  <c r="CQ58" i="32"/>
  <c r="CJ47" i="32" s="1"/>
  <c r="D33" i="60"/>
  <c r="E33" i="60"/>
  <c r="O33" i="60"/>
  <c r="C32" i="59"/>
  <c r="AB12" i="37"/>
  <c r="AB10" i="37"/>
  <c r="AB5" i="37"/>
  <c r="AB9" i="37"/>
  <c r="AB8" i="37"/>
  <c r="AB16" i="37"/>
  <c r="AB4" i="37"/>
  <c r="AB11" i="37"/>
  <c r="AA17" i="37"/>
  <c r="CG47" i="32"/>
  <c r="CA47" i="31"/>
  <c r="L28" i="54" s="1"/>
  <c r="DK31" i="81" s="1"/>
  <c r="CG45" i="32"/>
  <c r="CA45" i="31"/>
  <c r="CG40" i="32"/>
  <c r="CA40" i="31"/>
  <c r="CJ42" i="32"/>
  <c r="CJ44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CQ49" i="33" l="1"/>
  <c r="CN43" i="33"/>
  <c r="CQ40" i="33"/>
  <c r="CN49" i="33"/>
  <c r="CP42" i="33"/>
  <c r="AC10" i="37" s="1"/>
  <c r="CP40" i="33"/>
  <c r="AC5" i="37" s="1"/>
  <c r="CQ48" i="33"/>
  <c r="CN42" i="33"/>
  <c r="AC9" i="37" s="1"/>
  <c r="CO40" i="33"/>
  <c r="CN46" i="33"/>
  <c r="CN41" i="33"/>
  <c r="CQ52" i="33"/>
  <c r="CJ41" i="33" s="1"/>
  <c r="CN48" i="33"/>
  <c r="AC16" i="37" s="1"/>
  <c r="CN40" i="33"/>
  <c r="CQ57" i="33"/>
  <c r="CJ46" i="33" s="1"/>
  <c r="CN47" i="33"/>
  <c r="AC15" i="37" s="1"/>
  <c r="CQ56" i="33"/>
  <c r="CN45" i="33"/>
  <c r="CQ55" i="33"/>
  <c r="CJ44" i="33" s="1"/>
  <c r="CN44" i="33"/>
  <c r="AC12" i="37" s="1"/>
  <c r="CQ54" i="33"/>
  <c r="CJ43" i="33" s="1"/>
  <c r="CP41" i="33"/>
  <c r="CQ53" i="33"/>
  <c r="CJ42" i="33" s="1"/>
  <c r="CO41" i="33"/>
  <c r="CQ51" i="33"/>
  <c r="CJ40" i="33" s="1"/>
  <c r="CS40" i="33"/>
  <c r="CQ59" i="33"/>
  <c r="CN50" i="33"/>
  <c r="AC18" i="37" s="1"/>
  <c r="CR40" i="33"/>
  <c r="AC6" i="37" s="1"/>
  <c r="CQ58" i="33"/>
  <c r="D34" i="60"/>
  <c r="O34" i="60"/>
  <c r="E34" i="60"/>
  <c r="AC14" i="37"/>
  <c r="AC7" i="37"/>
  <c r="AC8" i="37"/>
  <c r="AC11" i="37"/>
  <c r="AC4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7" i="33"/>
  <c r="CJ48" i="33"/>
  <c r="CJ45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CN46" i="34" l="1"/>
  <c r="CN41" i="34"/>
  <c r="CN45" i="34"/>
  <c r="CS40" i="34"/>
  <c r="CN50" i="34"/>
  <c r="AD18" i="37" s="1"/>
  <c r="CN44" i="34"/>
  <c r="AD12" i="37" s="1"/>
  <c r="CR40" i="34"/>
  <c r="AD6" i="37" s="1"/>
  <c r="CQ48" i="34"/>
  <c r="CN42" i="34"/>
  <c r="CO40" i="34"/>
  <c r="CQ59" i="34"/>
  <c r="CQ51" i="34"/>
  <c r="CJ40" i="34" s="1"/>
  <c r="CN43" i="34"/>
  <c r="AD11" i="37" s="1"/>
  <c r="CQ57" i="34"/>
  <c r="CP42" i="34"/>
  <c r="AD10" i="37" s="1"/>
  <c r="CQ56" i="34"/>
  <c r="CJ45" i="34" s="1"/>
  <c r="CP41" i="34"/>
  <c r="CQ55" i="34"/>
  <c r="CO41" i="34"/>
  <c r="CQ54" i="34"/>
  <c r="CJ43" i="34" s="1"/>
  <c r="CQ49" i="34"/>
  <c r="CQ40" i="34"/>
  <c r="CQ53" i="34"/>
  <c r="CJ42" i="34" s="1"/>
  <c r="CN49" i="34"/>
  <c r="CP40" i="34"/>
  <c r="CQ52" i="34"/>
  <c r="CJ41" i="34" s="1"/>
  <c r="CN48" i="34"/>
  <c r="AD16" i="37" s="1"/>
  <c r="CN40" i="34"/>
  <c r="CN47" i="34"/>
  <c r="AD15" i="37" s="1"/>
  <c r="CQ58" i="34"/>
  <c r="D35" i="60"/>
  <c r="E35" i="60"/>
  <c r="O35" i="60"/>
  <c r="AD14" i="37"/>
  <c r="AD7" i="37"/>
  <c r="AD4" i="37"/>
  <c r="AD9" i="37"/>
  <c r="AD8" i="37"/>
  <c r="AD5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6" i="34"/>
  <c r="CJ47" i="34"/>
  <c r="CJ48" i="34"/>
  <c r="CJ44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CQ48" i="35" l="1"/>
  <c r="CN42" i="35"/>
  <c r="CO40" i="35"/>
  <c r="CN48" i="35"/>
  <c r="CP41" i="35"/>
  <c r="AE8" i="37" s="1"/>
  <c r="CN40" i="35"/>
  <c r="AE4" i="37" s="1"/>
  <c r="CN47" i="35"/>
  <c r="AE15" i="37" s="1"/>
  <c r="CO41" i="35"/>
  <c r="CN50" i="35"/>
  <c r="CN44" i="35"/>
  <c r="CR40" i="35"/>
  <c r="CQ58" i="35"/>
  <c r="CN41" i="35"/>
  <c r="AE7" i="37" s="1"/>
  <c r="CQ57" i="35"/>
  <c r="CS40" i="35"/>
  <c r="CQ56" i="35"/>
  <c r="CJ45" i="35" s="1"/>
  <c r="CQ49" i="35"/>
  <c r="CQ40" i="35"/>
  <c r="CQ55" i="35"/>
  <c r="CN49" i="35"/>
  <c r="CP40" i="35"/>
  <c r="AE5" i="37" s="1"/>
  <c r="CQ54" i="35"/>
  <c r="CN46" i="35"/>
  <c r="AE14" i="37" s="1"/>
  <c r="CQ53" i="35"/>
  <c r="CJ42" i="35" s="1"/>
  <c r="CN45" i="35"/>
  <c r="CQ52" i="35"/>
  <c r="CN43" i="35"/>
  <c r="CQ51" i="35"/>
  <c r="CJ40" i="35" s="1"/>
  <c r="CP42" i="35"/>
  <c r="AE10" i="37" s="1"/>
  <c r="CQ59" i="35"/>
  <c r="CJ48" i="35" s="1"/>
  <c r="CG48" i="36" s="1"/>
  <c r="AC8" i="53"/>
  <c r="AC24" i="53" s="1"/>
  <c r="E36" i="60"/>
  <c r="O36" i="60"/>
  <c r="D36" i="60"/>
  <c r="I35" i="55"/>
  <c r="P42" i="80"/>
  <c r="B29" i="54"/>
  <c r="C36" i="59" s="1"/>
  <c r="AE11" i="37"/>
  <c r="AE9" i="37"/>
  <c r="AE16" i="37"/>
  <c r="AE18" i="37"/>
  <c r="AE6" i="37"/>
  <c r="AE12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4" i="35"/>
  <c r="CJ46" i="35"/>
  <c r="CJ47" i="35"/>
  <c r="CJ43" i="35"/>
  <c r="CJ41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CN50" i="36" l="1"/>
  <c r="CN44" i="36"/>
  <c r="CR40" i="36"/>
  <c r="AF6" i="37" s="1"/>
  <c r="CQ49" i="36"/>
  <c r="CN43" i="36"/>
  <c r="AF11" i="37" s="1"/>
  <c r="CQ40" i="36"/>
  <c r="CN49" i="36"/>
  <c r="CP42" i="36"/>
  <c r="AF10" i="37" s="1"/>
  <c r="CP40" i="36"/>
  <c r="CN47" i="36"/>
  <c r="CO41" i="36"/>
  <c r="CQ57" i="36"/>
  <c r="CJ46" i="36" s="1"/>
  <c r="CQ48" i="36"/>
  <c r="CO40" i="36"/>
  <c r="CQ58" i="36"/>
  <c r="CJ47" i="36" s="1"/>
  <c r="CN48" i="36"/>
  <c r="AF16" i="37" s="1"/>
  <c r="CN40" i="36"/>
  <c r="CQ56" i="36"/>
  <c r="CN46" i="36"/>
  <c r="CQ55" i="36"/>
  <c r="CJ44" i="36" s="1"/>
  <c r="CN45" i="36"/>
  <c r="CQ54" i="36"/>
  <c r="CJ43" i="36" s="1"/>
  <c r="CN42" i="36"/>
  <c r="AF9" i="37" s="1"/>
  <c r="CQ53" i="36"/>
  <c r="CJ42" i="36" s="1"/>
  <c r="CP41" i="36"/>
  <c r="CQ52" i="36"/>
  <c r="CN41" i="36"/>
  <c r="AF7" i="37" s="1"/>
  <c r="CQ51" i="36"/>
  <c r="CJ40" i="36" s="1"/>
  <c r="CS40" i="36"/>
  <c r="CQ59" i="36"/>
  <c r="CJ48" i="36" s="1"/>
  <c r="CA48" i="36" s="1"/>
  <c r="J33" i="54" s="1"/>
  <c r="D37" i="60"/>
  <c r="O37" i="60"/>
  <c r="E37" i="60"/>
  <c r="B36" i="59"/>
  <c r="AF8" i="37"/>
  <c r="AF4" i="37"/>
  <c r="AF14" i="37"/>
  <c r="AF12" i="37"/>
  <c r="AF5" i="37"/>
  <c r="AF18" i="37"/>
  <c r="AF15" i="37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CJ45" i="36"/>
  <c r="CJ41" i="36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O38" i="60"/>
  <c r="E38" i="60"/>
  <c r="CA43" i="36"/>
  <c r="I33" i="54" s="1"/>
  <c r="I37" i="54" s="1"/>
  <c r="CA47" i="36"/>
  <c r="L33" i="54" s="1"/>
  <c r="L34" i="54" s="1"/>
  <c r="D44" i="54" s="1"/>
  <c r="I48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B37" i="59"/>
  <c r="C37" i="59"/>
  <c r="CA41" i="36"/>
  <c r="G33" i="54" s="1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L35" i="54" l="1"/>
  <c r="D39" i="60"/>
  <c r="O39" i="60"/>
  <c r="E39" i="60"/>
  <c r="DK36" i="81"/>
  <c r="DK37" i="81" s="1"/>
  <c r="I36" i="54"/>
  <c r="L37" i="54"/>
  <c r="L36" i="54"/>
  <c r="I34" i="54"/>
  <c r="I35" i="54"/>
  <c r="D3" i="38"/>
  <c r="D6" i="38"/>
  <c r="D5" i="38"/>
  <c r="D4" i="38"/>
  <c r="C4" i="38"/>
  <c r="C3" i="38"/>
  <c r="C6" i="38"/>
  <c r="C5" i="38"/>
  <c r="C10" i="79"/>
  <c r="BW42" i="36"/>
  <c r="E39" i="55" s="1"/>
  <c r="H38" i="55"/>
  <c r="BF32" i="80"/>
  <c r="H39" i="59"/>
  <c r="BG32" i="80"/>
  <c r="C32" i="54"/>
  <c r="I38" i="55"/>
  <c r="P45" i="80"/>
  <c r="AF8" i="53"/>
  <c r="AF24" i="53" s="1"/>
  <c r="B32" i="54"/>
  <c r="D32" i="54"/>
  <c r="BH32" i="80"/>
  <c r="H33" i="54"/>
  <c r="BW41" i="36"/>
  <c r="G39" i="55" s="1"/>
  <c r="M38" i="59"/>
  <c r="F38" i="59"/>
  <c r="K38" i="59"/>
  <c r="J38" i="59"/>
  <c r="I38" i="59"/>
  <c r="E31" i="54"/>
  <c r="G38" i="59"/>
  <c r="Q44" i="80"/>
  <c r="F33" i="54"/>
  <c r="BW40" i="36"/>
  <c r="F39" i="55" s="1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B33" i="54" l="1"/>
  <c r="B36" i="54" s="1"/>
  <c r="O40" i="60"/>
  <c r="E40" i="60"/>
  <c r="DK38" i="81"/>
  <c r="DK39" i="81"/>
  <c r="E42" i="55"/>
  <c r="AG8" i="53"/>
  <c r="AG24" i="53" s="1"/>
  <c r="I39" i="55"/>
  <c r="E41" i="55"/>
  <c r="E40" i="55"/>
  <c r="H10" i="79"/>
  <c r="K10" i="79"/>
  <c r="E43" i="55"/>
  <c r="D40" i="60"/>
  <c r="B39" i="59"/>
  <c r="C39" i="59"/>
  <c r="M39" i="59"/>
  <c r="J39" i="59"/>
  <c r="I39" i="59"/>
  <c r="G39" i="59"/>
  <c r="E32" i="54"/>
  <c r="K39" i="59"/>
  <c r="Q45" i="80"/>
  <c r="F39" i="59"/>
  <c r="D33" i="54"/>
  <c r="BH33" i="80"/>
  <c r="BH37" i="80" s="1"/>
  <c r="G41" i="55"/>
  <c r="G43" i="55"/>
  <c r="G40" i="55"/>
  <c r="G42" i="55"/>
  <c r="H35" i="54"/>
  <c r="H34" i="54"/>
  <c r="H36" i="54"/>
  <c r="H37" i="54"/>
  <c r="F35" i="54"/>
  <c r="F34" i="54"/>
  <c r="F36" i="54"/>
  <c r="F37" i="54"/>
  <c r="BG33" i="80"/>
  <c r="BG37" i="80" s="1"/>
  <c r="BF33" i="80"/>
  <c r="BF37" i="80" s="1"/>
  <c r="H40" i="59"/>
  <c r="H44" i="59" s="1"/>
  <c r="C33" i="54"/>
  <c r="H39" i="55"/>
  <c r="F40" i="55"/>
  <c r="F43" i="55"/>
  <c r="F42" i="55"/>
  <c r="F41" i="55"/>
  <c r="B35" i="54" l="1"/>
  <c r="B34" i="54"/>
  <c r="I41" i="54" s="1"/>
  <c r="B40" i="59"/>
  <c r="B43" i="59" s="1"/>
  <c r="B37" i="54"/>
  <c r="C40" i="59"/>
  <c r="C42" i="59" s="1"/>
  <c r="E45" i="60"/>
  <c r="E43" i="60"/>
  <c r="E14" i="79" s="1"/>
  <c r="E41" i="60"/>
  <c r="O45" i="60"/>
  <c r="O44" i="60"/>
  <c r="F16" i="79" s="1"/>
  <c r="O42" i="60"/>
  <c r="D16" i="79" s="1"/>
  <c r="O43" i="60"/>
  <c r="E16" i="79" s="1"/>
  <c r="E42" i="60"/>
  <c r="D14" i="79" s="1"/>
  <c r="O41" i="60"/>
  <c r="E44" i="60"/>
  <c r="F14" i="79" s="1"/>
  <c r="H41" i="59"/>
  <c r="C13" i="79" s="1"/>
  <c r="H43" i="59"/>
  <c r="H42" i="59"/>
  <c r="B44" i="59"/>
  <c r="B42" i="59"/>
  <c r="I42" i="55"/>
  <c r="I43" i="55"/>
  <c r="I41" i="55"/>
  <c r="I40" i="55"/>
  <c r="I40" i="54"/>
  <c r="E10" i="79"/>
  <c r="F10" i="79"/>
  <c r="D45" i="60"/>
  <c r="D10" i="79"/>
  <c r="M40" i="59"/>
  <c r="M44" i="59" s="1"/>
  <c r="F40" i="59"/>
  <c r="F44" i="59" s="1"/>
  <c r="G40" i="59"/>
  <c r="G41" i="59" s="1"/>
  <c r="C12" i="79" s="1"/>
  <c r="H12" i="79" s="1"/>
  <c r="E33" i="54"/>
  <c r="K40" i="59"/>
  <c r="K43" i="59" s="1"/>
  <c r="I40" i="59"/>
  <c r="I43" i="59" s="1"/>
  <c r="J40" i="59"/>
  <c r="J42" i="59" s="1"/>
  <c r="H40" i="55"/>
  <c r="H42" i="55"/>
  <c r="H41" i="55"/>
  <c r="H43" i="55"/>
  <c r="C35" i="54"/>
  <c r="C36" i="54"/>
  <c r="C37" i="54"/>
  <c r="C34" i="54"/>
  <c r="D34" i="54"/>
  <c r="D36" i="54"/>
  <c r="D37" i="54"/>
  <c r="D35" i="54"/>
  <c r="I42" i="54"/>
  <c r="C41" i="59" l="1"/>
  <c r="C9" i="79" s="1"/>
  <c r="C44" i="59"/>
  <c r="C43" i="59"/>
  <c r="B41" i="59"/>
  <c r="C8" i="79" s="1"/>
  <c r="H8" i="79" s="1"/>
  <c r="F42" i="59"/>
  <c r="M42" i="59"/>
  <c r="F43" i="59"/>
  <c r="K44" i="59"/>
  <c r="I44" i="59"/>
  <c r="F41" i="59"/>
  <c r="C11" i="79" s="1"/>
  <c r="H11" i="79" s="1"/>
  <c r="I41" i="59"/>
  <c r="C15" i="79" s="1"/>
  <c r="H15" i="79" s="1"/>
  <c r="H13" i="79"/>
  <c r="K13" i="79"/>
  <c r="M43" i="59"/>
  <c r="G43" i="59"/>
  <c r="M41" i="59"/>
  <c r="C17" i="79" s="1"/>
  <c r="I42" i="59"/>
  <c r="K41" i="59"/>
  <c r="C19" i="79" s="1"/>
  <c r="H19" i="79" s="1"/>
  <c r="G44" i="59"/>
  <c r="G42" i="59"/>
  <c r="J44" i="59"/>
  <c r="J43" i="59"/>
  <c r="J41" i="59"/>
  <c r="C20" i="79" s="1"/>
  <c r="H20" i="79" s="1"/>
  <c r="K42" i="59"/>
  <c r="E35" i="54"/>
  <c r="E36" i="54"/>
  <c r="E37" i="54"/>
  <c r="E34" i="54"/>
  <c r="H9" i="79"/>
  <c r="K9" i="79"/>
  <c r="K19" i="79" l="1"/>
  <c r="K20" i="79"/>
  <c r="K15" i="79"/>
  <c r="H17" i="79"/>
  <c r="H21" i="79" s="1"/>
  <c r="K17" i="79"/>
  <c r="I9" i="79"/>
  <c r="I18" i="79"/>
  <c r="I13" i="79"/>
  <c r="I14" i="79"/>
  <c r="I12" i="79"/>
  <c r="I11" i="79"/>
  <c r="I10" i="79"/>
  <c r="I17" i="79"/>
  <c r="I20" i="79"/>
  <c r="I19" i="79"/>
  <c r="I15" i="79"/>
  <c r="I8" i="79"/>
  <c r="C16" i="79"/>
  <c r="H16" i="79" s="1"/>
  <c r="I16" i="79" s="1"/>
  <c r="H22" i="79" l="1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((7500*PPM*1440)/(1000*1000*454))/(FLOW*8.34)*#OF BASIN
</t>
        </r>
      </text>
    </comment>
    <comment ref="D30" authorId="0">
      <text>
        <r>
          <rPr>
            <b/>
            <i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81"/>
            <rFont val="Tahoma"/>
            <family val="2"/>
          </rPr>
          <t>NOT</t>
        </r>
        <r>
          <rPr>
            <b/>
            <i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1BCOperator: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i/>
            <sz val="9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i/>
            <sz val="9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i/>
            <sz val="9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i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<sst xmlns="http://schemas.openxmlformats.org/spreadsheetml/2006/main" count="15054" uniqueCount="1197">
  <si>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</si>
  <si>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</si>
  <si>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</si>
  <si>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</si>
  <si>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</si>
  <si>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</si>
  <si>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</si>
  <si>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</si>
  <si>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</si>
  <si>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</si>
  <si>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</si>
  <si>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</si>
  <si>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</si>
  <si>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</si>
  <si>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</si>
  <si>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</si>
  <si>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</si>
  <si>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</si>
  <si>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</si>
  <si>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</si>
  <si>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</si>
  <si>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</si>
  <si>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</si>
  <si>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</si>
  <si>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</si>
  <si>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</si>
  <si>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</si>
  <si>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</si>
  <si>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</si>
  <si>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</si>
  <si>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</si>
  <si>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</si>
  <si>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</si>
  <si>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</si>
  <si>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</si>
  <si>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</si>
  <si>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</si>
  <si>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</si>
  <si>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</si>
  <si>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</si>
  <si>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</si>
  <si>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</si>
  <si>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</si>
  <si>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</si>
  <si>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</si>
  <si>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</si>
  <si>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</si>
  <si>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</si>
  <si>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</si>
  <si>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</si>
  <si>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</si>
  <si>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</si>
  <si>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</si>
  <si>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</si>
  <si>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</si>
  <si>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</si>
  <si>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</si>
  <si>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</si>
  <si>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</si>
  <si>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</si>
  <si>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</si>
  <si>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</si>
  <si>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</si>
  <si>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</si>
  <si>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</si>
  <si>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</si>
  <si>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</si>
  <si>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</si>
  <si>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</si>
  <si>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</si>
  <si>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</si>
  <si>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</si>
  <si>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</si>
  <si>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</si>
  <si>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</si>
  <si>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</si>
  <si>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</si>
  <si>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</si>
  <si>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</si>
  <si>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</si>
  <si>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</si>
  <si>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</si>
  <si>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</si>
  <si>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</si>
  <si>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</si>
  <si>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</si>
  <si>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</si>
  <si>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</si>
  <si>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</si>
  <si>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</si>
  <si>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</si>
  <si>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</si>
  <si>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</si>
  <si>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</si>
  <si>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</si>
  <si>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</si>
  <si>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</si>
  <si>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</si>
  <si>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</si>
  <si>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</si>
  <si>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</si>
  <si>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</si>
  <si>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</si>
  <si>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</si>
  <si>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</si>
  <si>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</si>
  <si>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</si>
  <si>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</si>
  <si>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</si>
  <si>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</si>
  <si>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</si>
  <si>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</si>
  <si>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</si>
  <si>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</si>
  <si>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</si>
  <si>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</si>
  <si>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</si>
  <si>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</si>
  <si>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</si>
  <si>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</si>
  <si>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</si>
  <si>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</si>
  <si>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</si>
  <si>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</si>
  <si>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</si>
  <si>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</si>
  <si>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</si>
  <si>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</si>
  <si>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</si>
  <si>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</si>
  <si>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</si>
  <si>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</si>
  <si>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</si>
  <si>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</si>
  <si>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</si>
  <si>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</si>
  <si>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</si>
  <si>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</si>
  <si>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</si>
  <si>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</si>
  <si>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</si>
  <si>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</si>
  <si>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</si>
  <si>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</si>
  <si>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</si>
  <si>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</si>
  <si>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</si>
  <si>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</si>
  <si>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</si>
  <si>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</si>
  <si>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</si>
  <si>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</si>
  <si>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</si>
  <si>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</si>
  <si>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</si>
  <si>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</si>
  <si>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</si>
  <si>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</si>
  <si>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</si>
  <si>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</si>
  <si>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</si>
  <si>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</si>
  <si>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</si>
  <si>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</si>
  <si>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</si>
  <si>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</si>
  <si>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</si>
  <si>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</si>
  <si>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</si>
  <si>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</si>
  <si>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</si>
  <si>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</si>
  <si>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</si>
  <si>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</si>
  <si>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</si>
  <si>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</si>
  <si>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</si>
  <si>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</si>
  <si>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</si>
  <si>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</si>
  <si>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</si>
  <si>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</si>
  <si>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</si>
  <si>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</si>
  <si>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</si>
  <si>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</si>
  <si>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</si>
  <si>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</si>
  <si>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</si>
  <si>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</si>
  <si>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</si>
  <si>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</si>
  <si>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</si>
  <si>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</si>
  <si>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</si>
  <si>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</si>
  <si>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</si>
  <si>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</si>
  <si>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</si>
  <si>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</si>
  <si>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</si>
  <si>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</si>
  <si>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</si>
  <si>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</si>
  <si>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</si>
  <si>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</si>
  <si>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</si>
  <si>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</si>
  <si>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</si>
  <si>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</si>
  <si>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</si>
  <si>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</si>
  <si>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</si>
  <si>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</si>
  <si>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</si>
  <si>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</si>
  <si>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</si>
  <si>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</si>
  <si>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</si>
  <si>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</si>
  <si>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</si>
  <si>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</si>
  <si>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</si>
  <si>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</si>
  <si>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</si>
  <si>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</si>
  <si>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</si>
  <si>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</si>
  <si>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</si>
  <si>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</si>
  <si>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</si>
  <si>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</si>
  <si>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</si>
  <si>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</si>
  <si>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</si>
  <si>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</si>
  <si>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</si>
  <si>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</si>
  <si>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</si>
  <si>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</si>
  <si>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</si>
  <si>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</si>
  <si>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</si>
  <si>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</si>
  <si>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</si>
  <si>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</si>
  <si>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</si>
  <si>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</si>
  <si>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</si>
  <si>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</si>
  <si>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</si>
  <si>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</si>
  <si>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</si>
  <si>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</si>
  <si>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</si>
  <si>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</si>
  <si>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</si>
  <si>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</si>
  <si>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</si>
  <si>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</si>
  <si>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</si>
  <si>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</si>
  <si>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</si>
  <si>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</si>
  <si>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</si>
  <si>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</si>
  <si>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</si>
  <si>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</si>
  <si>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</si>
  <si>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</si>
  <si>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</si>
  <si>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</si>
  <si>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</si>
  <si>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</si>
  <si>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</si>
  <si>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</si>
  <si>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</si>
  <si>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</si>
  <si>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</si>
  <si>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</si>
  <si>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</si>
  <si>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</si>
  <si>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</si>
  <si>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</si>
  <si>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</si>
  <si>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</si>
  <si>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</si>
  <si>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</si>
  <si>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</si>
  <si>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</si>
  <si>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</si>
  <si>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</si>
  <si>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</si>
  <si>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</si>
  <si>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</si>
  <si>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</si>
  <si>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</si>
  <si>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</si>
  <si>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</si>
  <si>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</si>
  <si>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</si>
  <si>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</si>
  <si>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</si>
  <si>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</si>
  <si>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</si>
  <si>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</si>
  <si>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</si>
  <si>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</si>
  <si>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</si>
  <si>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</si>
  <si>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</si>
  <si>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</si>
  <si>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</si>
  <si>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</si>
  <si>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</si>
  <si>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</si>
  <si>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</si>
  <si>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</si>
  <si>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</si>
  <si>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</si>
  <si>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</si>
  <si>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</si>
  <si>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</si>
  <si>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</si>
  <si>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</si>
  <si>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</si>
  <si>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</si>
  <si>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</si>
  <si>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</si>
  <si>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</si>
  <si>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</si>
  <si>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</si>
  <si>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</si>
  <si>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</si>
  <si>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</si>
  <si>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</si>
  <si>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</si>
  <si>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</si>
  <si>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</si>
  <si>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</si>
  <si>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</si>
  <si>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</si>
  <si>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</si>
  <si>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</si>
  <si>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</si>
  <si>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</si>
  <si>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</si>
  <si>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</si>
  <si>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</si>
  <si>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</si>
  <si>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</si>
  <si>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</si>
  <si>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</si>
  <si>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</si>
  <si>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</si>
  <si>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</si>
  <si>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</si>
  <si>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</si>
  <si>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</si>
  <si>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</si>
  <si>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</si>
  <si>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</si>
  <si>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</si>
  <si>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</si>
  <si>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</si>
  <si>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</si>
  <si>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</si>
  <si>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</si>
  <si>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</si>
  <si>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</si>
  <si>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</si>
  <si>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</si>
  <si>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</si>
  <si>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</si>
  <si>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</si>
  <si>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</si>
  <si>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</si>
  <si>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</si>
  <si>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</si>
  <si>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</si>
  <si>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</si>
  <si>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</si>
  <si>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</si>
  <si>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</si>
  <si>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</si>
  <si>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</si>
  <si>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</si>
  <si>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</si>
  <si>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</si>
  <si>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</si>
  <si>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</si>
  <si>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</si>
  <si>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</si>
  <si>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</si>
  <si>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</si>
  <si>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</si>
  <si>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</si>
  <si>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</si>
  <si>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</si>
  <si>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</si>
  <si>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</si>
  <si>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</si>
  <si>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</si>
  <si>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</si>
  <si>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</si>
  <si>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</si>
  <si>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</si>
  <si>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</si>
  <si>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</si>
  <si>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</si>
  <si>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</si>
  <si>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</si>
  <si>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</si>
  <si>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</si>
  <si>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</si>
  <si>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</si>
  <si>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</si>
  <si>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</si>
  <si>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</si>
  <si>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</si>
  <si>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</si>
  <si>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</si>
  <si>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</si>
  <si>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</si>
  <si>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</si>
  <si>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</si>
  <si>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</si>
  <si>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</si>
  <si>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</si>
  <si>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</si>
  <si>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</si>
  <si>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</si>
  <si>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</si>
  <si>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</si>
  <si>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</si>
  <si>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</si>
  <si>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</si>
  <si>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</si>
  <si>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</si>
  <si>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</si>
  <si>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</si>
  <si>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</si>
  <si>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</si>
  <si>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</si>
  <si>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</si>
  <si>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</si>
  <si>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</si>
  <si>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</si>
  <si>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</si>
  <si>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</si>
  <si>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</si>
  <si>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</si>
  <si>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</si>
  <si>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</si>
  <si>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</si>
  <si>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</si>
  <si>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</si>
  <si>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</si>
  <si>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</si>
  <si>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</si>
  <si>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</si>
  <si>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</si>
  <si>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</si>
  <si>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</si>
  <si>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</si>
  <si>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</si>
  <si>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</si>
  <si>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</si>
  <si>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</si>
  <si>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</si>
  <si>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</si>
  <si>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</si>
  <si>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</si>
  <si>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</si>
  <si>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</si>
  <si>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</si>
  <si>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</si>
  <si>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</si>
  <si>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</si>
  <si>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</si>
  <si>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</si>
  <si>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</si>
  <si>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</si>
  <si>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</si>
  <si>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</si>
  <si>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</si>
  <si>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</si>
  <si>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</si>
  <si>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</si>
  <si>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</si>
  <si>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</si>
  <si>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</si>
  <si>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</si>
  <si>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</si>
  <si>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</si>
  <si>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</si>
  <si>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</si>
  <si>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</si>
  <si>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</si>
  <si>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</si>
  <si>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</si>
  <si>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</si>
  <si>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</si>
  <si>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</si>
  <si>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</si>
  <si>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</si>
  <si>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</si>
  <si>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</si>
  <si>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</si>
  <si>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</si>
  <si>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</si>
  <si>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</si>
  <si>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</si>
  <si>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</si>
  <si>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</si>
  <si>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</si>
  <si>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</si>
  <si>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</si>
  <si>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</si>
  <si>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</si>
  <si>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</si>
  <si>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</si>
  <si>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</si>
  <si>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</si>
  <si>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</si>
  <si>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</si>
  <si>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</si>
  <si>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</si>
  <si>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</si>
  <si>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</si>
  <si>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</si>
  <si>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</si>
  <si>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</si>
  <si>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</si>
  <si>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</si>
  <si>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</si>
  <si>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</si>
  <si>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</si>
  <si>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</si>
  <si>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</si>
  <si>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</si>
  <si>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</si>
  <si>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</si>
  <si>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</si>
  <si>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</si>
  <si>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</si>
  <si>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</si>
  <si>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</si>
  <si>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</si>
  <si>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</si>
  <si>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</si>
  <si>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</si>
  <si>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</si>
  <si>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</si>
  <si>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</si>
  <si>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</si>
  <si>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</si>
  <si>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</si>
  <si>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</si>
  <si>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</si>
  <si>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</si>
  <si>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</si>
  <si>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</si>
  <si>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</si>
  <si>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</si>
  <si>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</si>
  <si>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</si>
  <si>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</si>
  <si>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</si>
  <si>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</si>
  <si>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</si>
  <si>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</si>
  <si>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</si>
  <si>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</si>
  <si>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</si>
  <si>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</si>
  <si>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</si>
  <si>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</si>
  <si>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</si>
  <si>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</si>
  <si>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</si>
  <si>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</si>
  <si>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</si>
  <si>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</si>
  <si>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</si>
  <si>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</si>
  <si>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</si>
  <si>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</si>
  <si>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</si>
  <si>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</si>
  <si>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</si>
  <si>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</si>
  <si>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</si>
  <si>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</si>
  <si>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</si>
  <si>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</si>
  <si>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</si>
  <si>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</si>
  <si>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</si>
  <si>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</si>
  <si>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</si>
  <si>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</si>
  <si>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</si>
  <si>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</si>
  <si>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</si>
  <si>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</si>
  <si>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</si>
  <si>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</si>
  <si>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</si>
  <si>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</si>
  <si>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</si>
  <si>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</si>
  <si>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</si>
  <si>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</si>
  <si>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</si>
  <si>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</si>
  <si>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</si>
  <si>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</si>
  <si>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</si>
  <si>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</si>
  <si>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</si>
  <si>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</si>
  <si>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</si>
  <si>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</si>
  <si>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</si>
  <si>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</si>
  <si>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</si>
  <si>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</si>
  <si>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</si>
  <si>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</si>
  <si>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</si>
  <si>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</si>
  <si>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</si>
  <si>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</si>
  <si>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</si>
  <si>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</si>
  <si>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</si>
  <si>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</si>
  <si>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</si>
  <si>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</si>
  <si>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</si>
  <si>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</si>
  <si>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</si>
  <si>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</si>
  <si>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</si>
  <si>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</si>
  <si>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</si>
  <si>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</si>
  <si>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</si>
  <si>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</si>
  <si>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</si>
  <si>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</si>
  <si>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</si>
  <si>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</si>
  <si>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</si>
  <si>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</si>
  <si>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</si>
  <si>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</si>
  <si>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</si>
  <si>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</si>
  <si>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</si>
  <si>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</si>
  <si>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</si>
  <si>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</si>
  <si>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</si>
  <si>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</si>
  <si>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</si>
  <si>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</si>
  <si>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</si>
  <si>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</si>
  <si>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</si>
  <si>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</si>
  <si>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</si>
  <si>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</si>
  <si>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</si>
  <si>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</si>
  <si>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</si>
  <si>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</si>
  <si>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</si>
  <si>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</si>
  <si>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</si>
  <si>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</si>
  <si>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</si>
  <si>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</si>
  <si>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</si>
  <si>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</si>
  <si>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</si>
  <si>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</si>
  <si>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</si>
  <si>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</si>
  <si>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</si>
  <si>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</si>
  <si>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</si>
  <si>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</si>
  <si>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</si>
  <si>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</si>
  <si>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</si>
  <si>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</si>
  <si>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</si>
  <si>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</si>
  <si>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</si>
  <si>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</si>
  <si>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</si>
  <si>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</si>
  <si>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</si>
  <si>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</si>
  <si>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</si>
  <si>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</si>
  <si>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</si>
  <si>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</si>
  <si>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</si>
  <si>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</si>
  <si>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</si>
  <si>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</si>
  <si>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</si>
  <si>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</si>
  <si>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</si>
  <si>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</si>
  <si>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</si>
  <si>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</si>
  <si>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</si>
  <si>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</si>
  <si>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</si>
  <si>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</si>
  <si>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</si>
  <si>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</si>
  <si>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</si>
  <si>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</si>
  <si>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</si>
  <si>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</si>
  <si>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</si>
  <si>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</si>
  <si>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</si>
  <si>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</si>
  <si>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</si>
  <si>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</si>
  <si>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</si>
  <si>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</si>
  <si>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</si>
  <si>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</si>
  <si>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</si>
  <si>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</si>
  <si>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</si>
  <si>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</si>
  <si>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</si>
  <si>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</si>
  <si>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</si>
  <si>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</si>
  <si>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</si>
  <si>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</si>
  <si>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</si>
  <si>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</si>
  <si>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</si>
  <si>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</si>
  <si>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</si>
  <si>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</si>
  <si>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</si>
  <si>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</si>
  <si>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</si>
  <si>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</si>
  <si>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</si>
  <si>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</si>
  <si>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</si>
  <si>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</si>
  <si>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</si>
  <si>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</si>
  <si>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</si>
  <si>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</si>
  <si>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</si>
  <si>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</si>
  <si>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</si>
  <si>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</si>
  <si>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</si>
  <si>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</si>
  <si>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</si>
  <si>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</si>
  <si>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</si>
  <si>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</si>
  <si>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</si>
  <si>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</si>
  <si>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</si>
  <si>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</si>
  <si>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</si>
  <si>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</si>
  <si>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</si>
  <si>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</si>
  <si>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</si>
  <si>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</si>
  <si>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</si>
  <si>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</si>
  <si>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</si>
  <si>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</si>
  <si>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</si>
  <si>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</si>
  <si>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</si>
  <si>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</si>
  <si>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</si>
  <si>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</si>
  <si>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</si>
  <si>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</si>
  <si>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</si>
  <si>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</si>
  <si>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</si>
  <si>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</si>
  <si>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</si>
  <si>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</si>
  <si>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</si>
  <si>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</si>
  <si>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</si>
  <si>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</si>
  <si>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</si>
  <si>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</si>
  <si>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</si>
  <si>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</si>
  <si>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</si>
  <si>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</si>
  <si>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</si>
  <si>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</si>
  <si>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</si>
  <si>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</si>
  <si>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</si>
  <si>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</si>
  <si>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</si>
  <si>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</si>
  <si>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</si>
  <si>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</si>
  <si>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</si>
  <si>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</si>
  <si>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</si>
  <si>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</si>
  <si>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</si>
  <si>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</si>
  <si>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</si>
  <si>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</si>
  <si>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</si>
  <si>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</si>
  <si>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</si>
  <si>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</si>
  <si>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</si>
  <si>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</si>
  <si>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</si>
  <si>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</si>
  <si>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</si>
  <si>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</si>
  <si>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</si>
  <si>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</si>
  <si>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</si>
  <si>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</si>
  <si>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</si>
  <si>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</si>
  <si>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</si>
  <si>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</si>
  <si>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</si>
  <si>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</si>
  <si>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</si>
  <si>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</si>
  <si>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</si>
  <si>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</si>
  <si>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</si>
  <si>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</si>
  <si>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</si>
  <si>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</si>
  <si>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</si>
  <si>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</si>
  <si>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</si>
  <si>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</si>
  <si>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</si>
  <si>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</si>
  <si>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</si>
  <si>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</si>
  <si>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</si>
  <si>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</si>
  <si>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</si>
  <si>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</si>
  <si>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</si>
  <si>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</si>
  <si>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</si>
  <si>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</si>
  <si>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</si>
  <si>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</si>
  <si>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</si>
  <si>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</si>
  <si>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</si>
  <si>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</si>
  <si>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</si>
  <si>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</si>
  <si>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</si>
  <si>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</si>
  <si>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</si>
  <si>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</si>
  <si>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</si>
  <si>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</si>
  <si>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</si>
  <si>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</si>
  <si>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</si>
  <si>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</si>
  <si>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</si>
  <si>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</si>
  <si>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</si>
  <si>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</si>
  <si>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</si>
  <si>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</si>
  <si>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</si>
  <si>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</si>
  <si>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</si>
  <si>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</si>
  <si>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</si>
  <si>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</si>
  <si>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</si>
  <si>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</si>
  <si>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</si>
  <si>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</si>
  <si>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</si>
  <si>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</si>
  <si>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</si>
  <si>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</si>
  <si>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</si>
  <si>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</si>
  <si>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</si>
  <si>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</si>
  <si>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</si>
  <si>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</si>
  <si>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</si>
  <si>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</si>
  <si>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</si>
  <si>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</si>
  <si>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</si>
  <si>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</si>
  <si>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</si>
  <si>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</si>
  <si>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</si>
  <si>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</si>
  <si>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</si>
  <si>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</si>
  <si>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</si>
  <si>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</si>
  <si>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</si>
  <si>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</si>
  <si>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</si>
  <si>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</si>
  <si>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</si>
  <si>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</si>
  <si>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</si>
  <si>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</si>
  <si>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</si>
  <si>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</si>
  <si>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</si>
  <si>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</si>
  <si>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</si>
  <si>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</si>
  <si>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</si>
  <si>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</si>
  <si>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</si>
  <si>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</si>
  <si>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</si>
  <si>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</si>
  <si>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</si>
  <si>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</si>
  <si>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</si>
  <si>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</si>
  <si>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</si>
  <si>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</si>
  <si>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</si>
  <si>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</si>
  <si>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</si>
  <si>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</si>
  <si>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</si>
  <si>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</si>
  <si>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</si>
  <si>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</si>
  <si>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</si>
  <si>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</si>
  <si>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</si>
  <si>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</si>
  <si>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</si>
  <si>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</si>
  <si>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</si>
  <si>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</si>
  <si>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</si>
  <si>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</si>
  <si>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</si>
  <si>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</si>
  <si>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</si>
  <si>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</si>
  <si>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</si>
  <si>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</si>
  <si>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</si>
  <si>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</si>
  <si>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</si>
  <si>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</si>
  <si>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</si>
  <si>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</si>
  <si>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</si>
  <si>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</si>
  <si>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</si>
  <si>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</si>
  <si>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</si>
  <si>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</si>
  <si>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</si>
  <si>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</si>
  <si>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</si>
  <si>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</si>
  <si>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</si>
  <si>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</si>
  <si>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</si>
  <si>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</si>
  <si>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</si>
  <si>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</si>
  <si>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</si>
  <si>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</si>
  <si>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</si>
  <si>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</si>
  <si>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</si>
  <si>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</si>
  <si>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</si>
  <si>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</si>
  <si>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</si>
  <si>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</si>
  <si>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</si>
  <si>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</si>
  <si>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</si>
  <si>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</si>
  <si>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</si>
  <si>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</si>
  <si>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</si>
  <si>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</si>
  <si>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</si>
  <si>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</si>
  <si>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</si>
  <si>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</si>
  <si>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</si>
  <si>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</si>
  <si>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</si>
  <si>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</si>
  <si>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</si>
  <si>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</si>
  <si>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</si>
  <si>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</si>
  <si>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</si>
  <si>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</si>
  <si>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</si>
  <si>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</si>
  <si>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</si>
  <si>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</si>
  <si>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</si>
  <si>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</si>
  <si>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</si>
  <si>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</si>
  <si>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</si>
  <si>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</si>
  <si>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</si>
  <si>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</si>
  <si>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</si>
  <si>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</si>
  <si>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</si>
  <si>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</si>
  <si>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</si>
  <si>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</si>
  <si>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</si>
  <si>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</si>
  <si>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</si>
  <si>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</si>
  <si>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</si>
  <si>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</si>
  <si>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</si>
  <si>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</si>
  <si>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</si>
  <si>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</si>
  <si>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</si>
  <si>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</si>
  <si>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</si>
  <si>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</si>
  <si>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</si>
  <si>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</si>
  <si>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</si>
  <si>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</si>
  <si>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</si>
  <si>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</si>
  <si>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</si>
  <si>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</si>
  <si>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</si>
  <si>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</si>
  <si>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</si>
  <si>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</si>
  <si>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</si>
  <si>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</si>
  <si>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</si>
  <si>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</si>
  <si>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</si>
  <si>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</si>
  <si>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</si>
  <si>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</si>
  <si>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</si>
  <si>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</si>
  <si>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</si>
  <si>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</si>
  <si>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</si>
  <si>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</si>
  <si>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</si>
  <si>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</si>
  <si>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</si>
  <si>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</si>
  <si>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</si>
  <si>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</si>
  <si>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</si>
  <si>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</si>
  <si>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</si>
  <si>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</si>
  <si>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</si>
  <si>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</si>
  <si>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</si>
  <si>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</si>
  <si>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</si>
  <si>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</si>
  <si>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</si>
  <si>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</si>
  <si>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</si>
  <si>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</si>
  <si>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</si>
  <si>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</si>
  <si>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</si>
  <si>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</si>
  <si>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</si>
  <si>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</si>
  <si>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</si>
  <si>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</si>
  <si>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</si>
  <si>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</si>
  <si>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</si>
  <si>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</si>
  <si>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</si>
  <si>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</si>
  <si>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</si>
  <si>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</si>
  <si>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</si>
  <si>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</si>
  <si>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</si>
  <si>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</si>
  <si>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</si>
  <si>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</si>
  <si>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</si>
  <si>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</si>
  <si>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</si>
  <si>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</si>
  <si>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</si>
  <si>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</si>
  <si>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</si>
  <si>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</si>
  <si>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</si>
  <si>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</si>
  <si>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</si>
  <si>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</si>
  <si>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</si>
  <si>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</si>
  <si>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</si>
  <si>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</si>
  <si>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</si>
  <si>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</si>
  <si>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</si>
  <si>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</si>
  <si>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</si>
  <si>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</si>
  <si>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</si>
  <si>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</si>
  <si>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</si>
  <si>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</si>
  <si>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</si>
  <si>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</si>
  <si>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</si>
  <si>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</si>
  <si>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</si>
  <si>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</si>
  <si>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</si>
  <si>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</si>
  <si>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</si>
  <si>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</si>
  <si>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</si>
  <si>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</si>
  <si>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</si>
  <si>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</si>
  <si>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</si>
  <si>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1,2,3</t>
  </si>
  <si>
    <t>,1,3</t>
  </si>
  <si>
    <t>1,2</t>
  </si>
  <si>
    <t>2,3</t>
  </si>
  <si>
    <t>2,3,5</t>
  </si>
  <si>
    <t>&lt;10</t>
  </si>
  <si>
    <t xml:space="preserve">GE </t>
  </si>
  <si>
    <t>LOH</t>
  </si>
  <si>
    <t>HIT PROB</t>
  </si>
  <si>
    <t>JMM</t>
  </si>
  <si>
    <t>2,5</t>
  </si>
  <si>
    <t>3,2,5</t>
  </si>
  <si>
    <t>HIT PROBE</t>
  </si>
  <si>
    <t>sn</t>
  </si>
  <si>
    <t>AUTO</t>
  </si>
  <si>
    <t>CBW/JMM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</si>
</sst>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52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2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2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2" fillId="20" borderId="0" xfId="12" applyFont="1" applyFill="1" applyAlignment="1">
      <alignment horizontal="right"/>
    </xf>
    <xf numFmtId="2" fontId="83" fillId="20" borderId="38" xfId="0" applyNumberFormat="1" applyFont="1" applyFill="1" applyBorder="1" applyAlignment="1">
      <alignment horizontal="right"/>
    </xf>
    <xf numFmtId="166" fontId="82" fillId="20" borderId="39" xfId="12" applyNumberFormat="1" applyFont="1" applyFill="1" applyBorder="1" applyAlignment="1">
      <alignment horizontal="right"/>
    </xf>
    <xf numFmtId="0" fontId="82" fillId="20" borderId="68" xfId="12" applyFont="1" applyFill="1" applyBorder="1" applyAlignment="1" applyProtection="1">
      <alignment horizontal="right"/>
      <protection locked="0"/>
    </xf>
    <xf numFmtId="0" fontId="82" fillId="20" borderId="0" xfId="12" applyFont="1" applyFill="1" applyBorder="1" applyAlignment="1" applyProtection="1">
      <alignment horizontal="right"/>
      <protection locked="0"/>
    </xf>
    <xf numFmtId="0" fontId="82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2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5" fillId="0" borderId="0" xfId="0" applyFont="1" applyBorder="1" applyAlignment="1">
      <alignment horizontal="left" vertical="top" wrapText="1"/>
    </xf>
    <xf numFmtId="0" fontId="85" fillId="0" borderId="0" xfId="0" applyFont="1" applyBorder="1"/>
    <xf numFmtId="0" fontId="87" fillId="0" borderId="0" xfId="0" applyFont="1" applyBorder="1"/>
    <xf numFmtId="49" fontId="85" fillId="0" borderId="0" xfId="0" applyNumberFormat="1" applyFont="1" applyBorder="1"/>
    <xf numFmtId="49" fontId="87" fillId="0" borderId="0" xfId="0" applyNumberFormat="1" applyFont="1" applyBorder="1" applyAlignment="1">
      <alignment horizontal="left"/>
    </xf>
    <xf numFmtId="49" fontId="85" fillId="0" borderId="0" xfId="0" applyNumberFormat="1" applyFont="1" applyBorder="1" applyAlignment="1">
      <alignment horizontal="right"/>
    </xf>
    <xf numFmtId="0" fontId="87" fillId="0" borderId="0" xfId="0" applyFont="1" applyBorder="1" applyAlignment="1">
      <alignment horizontal="right"/>
    </xf>
    <xf numFmtId="179" fontId="85" fillId="0" borderId="0" xfId="0" applyNumberFormat="1" applyFont="1" applyBorder="1"/>
    <xf numFmtId="1" fontId="85" fillId="0" borderId="0" xfId="0" applyNumberFormat="1" applyFont="1" applyBorder="1"/>
    <xf numFmtId="0" fontId="26" fillId="0" borderId="0" xfId="0" applyFont="1"/>
    <xf numFmtId="2" fontId="85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88" fillId="0" borderId="0" xfId="0" applyFont="1"/>
    <xf numFmtId="49" fontId="85" fillId="0" borderId="0" xfId="0" applyNumberFormat="1" applyFont="1" applyBorder="1" applyAlignment="1">
      <alignment horizontal="left"/>
    </xf>
    <xf numFmtId="11" fontId="89" fillId="0" borderId="0" xfId="0" applyNumberFormat="1" applyFont="1" applyBorder="1"/>
    <xf numFmtId="0" fontId="90" fillId="0" borderId="0" xfId="0" applyFont="1" applyBorder="1"/>
    <xf numFmtId="49" fontId="92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7" fillId="0" borderId="43" xfId="0" applyNumberFormat="1" applyFont="1" applyBorder="1"/>
    <xf numFmtId="0" fontId="93" fillId="0" borderId="0" xfId="12" applyFont="1" applyAlignment="1" applyProtection="1">
      <alignment horizontal="center"/>
      <protection locked="0"/>
    </xf>
    <xf numFmtId="0" fontId="93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4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3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4" fillId="0" borderId="0" xfId="12" applyFont="1" applyProtection="1">
      <protection locked="0"/>
    </xf>
    <xf numFmtId="20" fontId="94" fillId="0" borderId="0" xfId="12" applyNumberFormat="1" applyFont="1" applyProtection="1">
      <protection locked="0"/>
    </xf>
    <xf numFmtId="14" fontId="94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5" fillId="0" borderId="0" xfId="12" applyFont="1" applyProtection="1">
      <protection locked="0"/>
    </xf>
    <xf numFmtId="0" fontId="95" fillId="0" borderId="68" xfId="12" applyFont="1" applyBorder="1"/>
    <xf numFmtId="0" fontId="95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5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5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6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98" fillId="0" borderId="96" xfId="0" applyFont="1" applyBorder="1" applyAlignment="1">
      <alignment vertical="top" wrapText="1"/>
    </xf>
    <xf numFmtId="0" fontId="96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98" fillId="0" borderId="38" xfId="0" applyFont="1" applyBorder="1"/>
    <xf numFmtId="20" fontId="96" fillId="0" borderId="38" xfId="0" applyNumberFormat="1" applyFont="1" applyBorder="1"/>
    <xf numFmtId="2" fontId="98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98" fillId="0" borderId="96" xfId="0" applyNumberFormat="1" applyFont="1" applyBorder="1" applyAlignment="1">
      <alignment vertical="top" wrapText="1"/>
    </xf>
    <xf numFmtId="2" fontId="98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6" fillId="23" borderId="38" xfId="0" applyNumberFormat="1" applyFont="1" applyFill="1" applyBorder="1"/>
    <xf numFmtId="2" fontId="98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6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0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1" fillId="0" borderId="70" xfId="0" applyFont="1" applyBorder="1" applyProtection="1"/>
    <xf numFmtId="165" fontId="102" fillId="0" borderId="35" xfId="0" applyNumberFormat="1" applyFont="1" applyBorder="1" applyAlignment="1" applyProtection="1">
      <alignment horizontal="center"/>
    </xf>
    <xf numFmtId="0" fontId="102" fillId="0" borderId="35" xfId="0" applyFont="1" applyBorder="1" applyProtection="1"/>
    <xf numFmtId="0" fontId="102" fillId="0" borderId="63" xfId="0" applyNumberFormat="1" applyFont="1" applyBorder="1" applyAlignment="1" applyProtection="1"/>
    <xf numFmtId="0" fontId="101" fillId="0" borderId="68" xfId="0" applyFont="1" applyBorder="1" applyProtection="1"/>
    <xf numFmtId="165" fontId="102" fillId="0" borderId="0" xfId="0" applyNumberFormat="1" applyFont="1" applyBorder="1" applyAlignment="1" applyProtection="1">
      <alignment horizontal="center"/>
    </xf>
    <xf numFmtId="0" fontId="102" fillId="0" borderId="0" xfId="0" applyFont="1" applyBorder="1" applyProtection="1"/>
    <xf numFmtId="2" fontId="102" fillId="0" borderId="63" xfId="0" applyNumberFormat="1" applyFont="1" applyBorder="1" applyAlignment="1" applyProtection="1"/>
    <xf numFmtId="0" fontId="101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6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6" fillId="0" borderId="0" xfId="0" applyNumberFormat="1" applyFont="1" applyBorder="1"/>
    <xf numFmtId="1" fontId="96" fillId="0" borderId="31" xfId="0" applyNumberFormat="1" applyFont="1" applyBorder="1"/>
    <xf numFmtId="1" fontId="96" fillId="0" borderId="9" xfId="0" applyNumberFormat="1" applyFont="1" applyBorder="1"/>
    <xf numFmtId="2" fontId="96" fillId="0" borderId="40" xfId="0" applyNumberFormat="1" applyFont="1" applyBorder="1"/>
    <xf numFmtId="2" fontId="96" fillId="0" borderId="16" xfId="0" applyNumberFormat="1" applyFont="1" applyBorder="1"/>
    <xf numFmtId="2" fontId="96" fillId="0" borderId="56" xfId="0" applyNumberFormat="1" applyFont="1" applyBorder="1"/>
    <xf numFmtId="168" fontId="0" fillId="3" borderId="101" xfId="0" applyNumberFormat="1" applyFill="1" applyBorder="1"/>
    <xf numFmtId="20" fontId="96" fillId="3" borderId="38" xfId="0" applyNumberFormat="1" applyFont="1" applyFill="1" applyBorder="1"/>
    <xf numFmtId="2" fontId="98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4" fillId="5" borderId="0" xfId="0" applyFont="1" applyFill="1" applyAlignment="1" applyProtection="1">
      <alignment horizontal="center"/>
      <protection locked="0"/>
    </xf>
    <xf numFmtId="2" fontId="105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6" fillId="0" borderId="0" xfId="0" applyFont="1" applyProtection="1"/>
    <xf numFmtId="0" fontId="107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08" fillId="0" borderId="54" xfId="0" applyNumberFormat="1" applyFont="1" applyFill="1" applyBorder="1" applyProtection="1"/>
    <xf numFmtId="0" fontId="109" fillId="0" borderId="0" xfId="0" applyFont="1" applyProtection="1"/>
    <xf numFmtId="0" fontId="109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1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0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0" fillId="30" borderId="22" xfId="0" applyNumberFormat="1" applyFont="1" applyFill="1" applyBorder="1" applyProtection="1"/>
    <xf numFmtId="2" fontId="112" fillId="30" borderId="127" xfId="0" applyNumberFormat="1" applyFont="1" applyFill="1" applyBorder="1" applyProtection="1"/>
    <xf numFmtId="20" fontId="112" fillId="21" borderId="0" xfId="0" applyNumberFormat="1" applyFont="1" applyFill="1" applyProtection="1"/>
    <xf numFmtId="2" fontId="112" fillId="22" borderId="67" xfId="0" applyNumberFormat="1" applyFont="1" applyFill="1" applyBorder="1" applyProtection="1"/>
    <xf numFmtId="166" fontId="112" fillId="22" borderId="24" xfId="0" applyNumberFormat="1" applyFont="1" applyFill="1" applyBorder="1" applyProtection="1"/>
    <xf numFmtId="2" fontId="112" fillId="22" borderId="24" xfId="0" applyNumberFormat="1" applyFont="1" applyFill="1" applyBorder="1" applyProtection="1"/>
    <xf numFmtId="2" fontId="112" fillId="22" borderId="23" xfId="0" applyNumberFormat="1" applyFont="1" applyFill="1" applyBorder="1" applyProtection="1"/>
    <xf numFmtId="0" fontId="112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2" fillId="21" borderId="1" xfId="0" applyNumberFormat="1" applyFont="1" applyFill="1" applyBorder="1" applyProtection="1"/>
    <xf numFmtId="0" fontId="113" fillId="0" borderId="0" xfId="0" applyFont="1" applyProtection="1"/>
    <xf numFmtId="2" fontId="113" fillId="0" borderId="0" xfId="0" applyNumberFormat="1" applyFont="1" applyProtection="1"/>
    <xf numFmtId="0" fontId="110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6" fillId="0" borderId="31" xfId="0" applyNumberFormat="1" applyFont="1" applyBorder="1"/>
    <xf numFmtId="165" fontId="96" fillId="0" borderId="38" xfId="0" applyNumberFormat="1" applyFont="1" applyBorder="1"/>
    <xf numFmtId="165" fontId="96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2" fillId="22" borderId="68" xfId="0" applyNumberFormat="1" applyFont="1" applyFill="1" applyBorder="1" applyProtection="1"/>
    <xf numFmtId="166" fontId="112" fillId="22" borderId="34" xfId="0" applyNumberFormat="1" applyFont="1" applyFill="1" applyBorder="1" applyProtection="1"/>
    <xf numFmtId="2" fontId="112" fillId="22" borderId="34" xfId="0" applyNumberFormat="1" applyFont="1" applyFill="1" applyBorder="1" applyProtection="1"/>
    <xf numFmtId="2" fontId="112" fillId="22" borderId="64" xfId="0" applyNumberFormat="1" applyFont="1" applyFill="1" applyBorder="1" applyProtection="1"/>
    <xf numFmtId="0" fontId="112" fillId="22" borderId="34" xfId="0" applyFont="1" applyFill="1" applyBorder="1" applyProtection="1"/>
    <xf numFmtId="2" fontId="113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6" fillId="0" borderId="0" xfId="0" applyFont="1" applyAlignment="1">
      <alignment horizontal="right"/>
    </xf>
    <xf numFmtId="0" fontId="116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6" fillId="0" borderId="0" xfId="0" applyFont="1" applyAlignment="1">
      <alignment horizontal="right" vertical="top"/>
    </xf>
    <xf numFmtId="0" fontId="118" fillId="0" borderId="0" xfId="0" applyFont="1" applyAlignment="1">
      <alignment horizontal="center"/>
    </xf>
    <xf numFmtId="0" fontId="115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6" fillId="0" borderId="0" xfId="0" applyFont="1" applyProtection="1"/>
    <xf numFmtId="0" fontId="108" fillId="0" borderId="0" xfId="0" applyFont="1" applyFill="1" applyProtection="1"/>
    <xf numFmtId="165" fontId="108" fillId="0" borderId="0" xfId="0" applyNumberFormat="1" applyFont="1" applyFill="1" applyProtection="1"/>
    <xf numFmtId="0" fontId="109" fillId="0" borderId="0" xfId="0" applyFont="1" applyFill="1" applyProtection="1"/>
    <xf numFmtId="165" fontId="109" fillId="0" borderId="0" xfId="0" applyNumberFormat="1" applyFont="1" applyFill="1" applyProtection="1"/>
    <xf numFmtId="0" fontId="116" fillId="0" borderId="0" xfId="0" applyFont="1" applyAlignment="1">
      <alignment vertical="top"/>
    </xf>
    <xf numFmtId="2" fontId="115" fillId="0" borderId="0" xfId="0" applyNumberFormat="1" applyFont="1" applyAlignment="1">
      <alignment horizontal="center"/>
    </xf>
    <xf numFmtId="0" fontId="114" fillId="0" borderId="178" xfId="0" applyFont="1" applyBorder="1" applyAlignment="1">
      <alignment horizontal="center"/>
    </xf>
    <xf numFmtId="2" fontId="114" fillId="0" borderId="178" xfId="0" applyNumberFormat="1" applyFont="1" applyBorder="1" applyAlignment="1">
      <alignment horizontal="center"/>
    </xf>
    <xf numFmtId="0" fontId="119" fillId="0" borderId="157" xfId="0" applyFont="1" applyBorder="1"/>
    <xf numFmtId="0" fontId="119" fillId="0" borderId="158" xfId="0" applyFont="1" applyBorder="1"/>
    <xf numFmtId="0" fontId="119" fillId="25" borderId="158" xfId="0" applyFont="1" applyFill="1" applyBorder="1"/>
    <xf numFmtId="0" fontId="119" fillId="0" borderId="160" xfId="0" applyFont="1" applyBorder="1"/>
    <xf numFmtId="166" fontId="119" fillId="25" borderId="38" xfId="0" applyNumberFormat="1" applyFont="1" applyFill="1" applyBorder="1" applyProtection="1">
      <protection locked="0"/>
    </xf>
    <xf numFmtId="0" fontId="119" fillId="0" borderId="22" xfId="0" applyFont="1" applyBorder="1"/>
    <xf numFmtId="2" fontId="119" fillId="0" borderId="38" xfId="0" applyNumberFormat="1" applyFont="1" applyBorder="1" applyAlignment="1">
      <alignment horizontal="center" vertical="top"/>
    </xf>
    <xf numFmtId="0" fontId="120" fillId="0" borderId="82" xfId="0" applyFont="1" applyBorder="1" applyAlignment="1">
      <alignment vertical="top"/>
    </xf>
    <xf numFmtId="0" fontId="119" fillId="0" borderId="2" xfId="0" applyFont="1" applyBorder="1"/>
    <xf numFmtId="0" fontId="119" fillId="0" borderId="3" xfId="0" applyFont="1" applyBorder="1"/>
    <xf numFmtId="0" fontId="119" fillId="0" borderId="62" xfId="0" applyFont="1" applyBorder="1" applyAlignment="1">
      <alignment vertical="top" shrinkToFit="1"/>
    </xf>
    <xf numFmtId="2" fontId="120" fillId="24" borderId="82" xfId="0" applyNumberFormat="1" applyFont="1" applyFill="1" applyBorder="1"/>
    <xf numFmtId="2" fontId="120" fillId="26" borderId="82" xfId="0" applyNumberFormat="1" applyFont="1" applyFill="1" applyBorder="1"/>
    <xf numFmtId="0" fontId="119" fillId="0" borderId="8" xfId="0" applyFont="1" applyBorder="1"/>
    <xf numFmtId="0" fontId="119" fillId="0" borderId="31" xfId="0" applyFont="1" applyBorder="1"/>
    <xf numFmtId="0" fontId="119" fillId="0" borderId="9" xfId="0" applyFont="1" applyBorder="1"/>
    <xf numFmtId="0" fontId="119" fillId="0" borderId="37" xfId="0" applyFont="1" applyBorder="1"/>
    <xf numFmtId="0" fontId="119" fillId="0" borderId="38" xfId="0" applyFont="1" applyBorder="1"/>
    <xf numFmtId="0" fontId="119" fillId="0" borderId="162" xfId="0" applyFont="1" applyBorder="1"/>
    <xf numFmtId="0" fontId="119" fillId="0" borderId="163" xfId="0" applyFont="1" applyBorder="1"/>
    <xf numFmtId="2" fontId="120" fillId="26" borderId="164" xfId="0" applyNumberFormat="1" applyFont="1" applyFill="1" applyBorder="1"/>
    <xf numFmtId="0" fontId="119" fillId="0" borderId="165" xfId="0" applyFont="1" applyBorder="1"/>
    <xf numFmtId="0" fontId="119" fillId="0" borderId="166" xfId="0" applyFont="1" applyBorder="1"/>
    <xf numFmtId="0" fontId="39" fillId="0" borderId="82" xfId="0" applyFont="1" applyBorder="1" applyAlignment="1">
      <alignment vertical="top" shrinkToFit="1"/>
    </xf>
    <xf numFmtId="0" fontId="106" fillId="0" borderId="0" xfId="0" applyFont="1" applyFill="1" applyProtection="1"/>
    <xf numFmtId="0" fontId="117" fillId="0" borderId="38" xfId="0" applyFont="1" applyBorder="1" applyAlignment="1">
      <alignment horizontal="center" vertical="center"/>
    </xf>
    <xf numFmtId="2" fontId="117" fillId="0" borderId="38" xfId="0" applyNumberFormat="1" applyFont="1" applyBorder="1" applyAlignment="1">
      <alignment horizontal="center" vertical="center"/>
    </xf>
    <xf numFmtId="0" fontId="117" fillId="0" borderId="178" xfId="0" applyFont="1" applyBorder="1" applyAlignment="1">
      <alignment horizontal="center" vertical="center"/>
    </xf>
    <xf numFmtId="2" fontId="117" fillId="0" borderId="178" xfId="0" applyNumberFormat="1" applyFont="1" applyBorder="1" applyAlignment="1">
      <alignment horizontal="center" vertical="center"/>
    </xf>
    <xf numFmtId="0" fontId="117" fillId="0" borderId="177" xfId="0" applyFont="1" applyBorder="1" applyAlignment="1">
      <alignment horizontal="center" vertical="center"/>
    </xf>
    <xf numFmtId="2" fontId="117" fillId="0" borderId="177" xfId="0" applyNumberFormat="1" applyFont="1" applyBorder="1" applyAlignment="1">
      <alignment horizontal="center" vertical="center"/>
    </xf>
    <xf numFmtId="0" fontId="115" fillId="0" borderId="38" xfId="0" applyFont="1" applyBorder="1" applyAlignment="1">
      <alignment horizontal="center" vertical="center"/>
    </xf>
    <xf numFmtId="2" fontId="115" fillId="0" borderId="38" xfId="0" applyNumberFormat="1" applyFont="1" applyBorder="1" applyAlignment="1">
      <alignment horizontal="center" vertical="center"/>
    </xf>
    <xf numFmtId="0" fontId="117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2" fillId="22" borderId="45" xfId="0" applyNumberFormat="1" applyFont="1" applyFill="1" applyBorder="1" applyProtection="1"/>
    <xf numFmtId="166" fontId="112" fillId="22" borderId="19" xfId="0" applyNumberFormat="1" applyFont="1" applyFill="1" applyBorder="1" applyProtection="1"/>
    <xf numFmtId="2" fontId="112" fillId="22" borderId="19" xfId="0" applyNumberFormat="1" applyFont="1" applyFill="1" applyBorder="1" applyProtection="1"/>
    <xf numFmtId="2" fontId="112" fillId="22" borderId="41" xfId="0" applyNumberFormat="1" applyFont="1" applyFill="1" applyBorder="1" applyProtection="1"/>
    <xf numFmtId="0" fontId="112" fillId="22" borderId="19" xfId="0" applyFont="1" applyFill="1" applyBorder="1" applyProtection="1"/>
    <xf numFmtId="2" fontId="112" fillId="22" borderId="1" xfId="0" applyNumberFormat="1" applyFont="1" applyFill="1" applyBorder="1" applyProtection="1"/>
    <xf numFmtId="0" fontId="112" fillId="30" borderId="19" xfId="0" applyFont="1" applyFill="1" applyBorder="1" applyProtection="1"/>
    <xf numFmtId="2" fontId="112" fillId="30" borderId="175" xfId="0" applyNumberFormat="1" applyFont="1" applyFill="1" applyBorder="1" applyProtection="1"/>
    <xf numFmtId="0" fontId="112" fillId="30" borderId="24" xfId="0" applyFont="1" applyFill="1" applyBorder="1" applyProtection="1"/>
    <xf numFmtId="2" fontId="112" fillId="22" borderId="38" xfId="0" applyNumberFormat="1" applyFont="1" applyFill="1" applyBorder="1" applyProtection="1"/>
    <xf numFmtId="0" fontId="112" fillId="22" borderId="38" xfId="0" applyFont="1" applyFill="1" applyBorder="1" applyProtection="1"/>
    <xf numFmtId="0" fontId="112" fillId="30" borderId="38" xfId="0" applyFont="1" applyFill="1" applyBorder="1" applyProtection="1"/>
    <xf numFmtId="2" fontId="112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2" fillId="22" borderId="61" xfId="0" applyNumberFormat="1" applyFont="1" applyFill="1" applyBorder="1" applyProtection="1"/>
    <xf numFmtId="166" fontId="112" fillId="22" borderId="11" xfId="0" applyNumberFormat="1" applyFont="1" applyFill="1" applyBorder="1" applyProtection="1"/>
    <xf numFmtId="2" fontId="112" fillId="22" borderId="26" xfId="0" applyNumberFormat="1" applyFont="1" applyFill="1" applyBorder="1" applyProtection="1"/>
    <xf numFmtId="2" fontId="112" fillId="22" borderId="58" xfId="0" applyNumberFormat="1" applyFont="1" applyFill="1" applyBorder="1" applyProtection="1"/>
    <xf numFmtId="2" fontId="112" fillId="22" borderId="11" xfId="0" applyNumberFormat="1" applyFont="1" applyFill="1" applyBorder="1" applyProtection="1"/>
    <xf numFmtId="0" fontId="112" fillId="22" borderId="26" xfId="0" applyFont="1" applyFill="1" applyBorder="1" applyProtection="1"/>
    <xf numFmtId="2" fontId="112" fillId="22" borderId="0" xfId="0" applyNumberFormat="1" applyFont="1" applyFill="1" applyBorder="1" applyProtection="1"/>
    <xf numFmtId="0" fontId="112" fillId="30" borderId="16" xfId="0" applyFont="1" applyFill="1" applyBorder="1" applyProtection="1"/>
    <xf numFmtId="2" fontId="112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3" fillId="0" borderId="82" xfId="0" applyFont="1" applyBorder="1" applyProtection="1"/>
    <xf numFmtId="0" fontId="103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08" fillId="0" borderId="0" xfId="0" applyFont="1" applyFill="1" applyProtection="1">
      <protection locked="0"/>
    </xf>
    <xf numFmtId="165" fontId="108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09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0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09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6" fillId="0" borderId="0" xfId="0" applyFont="1" applyFill="1" applyProtection="1">
      <protection locked="0"/>
    </xf>
    <xf numFmtId="165" fontId="106" fillId="0" borderId="0" xfId="0" applyNumberFormat="1" applyFont="1" applyFill="1" applyProtection="1">
      <protection locked="0"/>
    </xf>
    <xf numFmtId="0" fontId="121" fillId="0" borderId="0" xfId="0" applyFont="1" applyFill="1" applyProtection="1">
      <protection locked="0"/>
    </xf>
    <xf numFmtId="165" fontId="121" fillId="0" borderId="0" xfId="0" applyNumberFormat="1" applyFont="1" applyFill="1" applyProtection="1">
      <protection locked="0"/>
    </xf>
    <xf numFmtId="0" fontId="106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7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19" fillId="0" borderId="0" xfId="0" applyFont="1" applyBorder="1"/>
    <xf numFmtId="0" fontId="119" fillId="0" borderId="0" xfId="0" applyFont="1" applyBorder="1" applyAlignment="1">
      <alignment horizontal="center" vertical="top"/>
    </xf>
    <xf numFmtId="2" fontId="120" fillId="24" borderId="164" xfId="0" applyNumberFormat="1" applyFont="1" applyFill="1" applyBorder="1"/>
    <xf numFmtId="0" fontId="119" fillId="0" borderId="179" xfId="0" applyFont="1" applyBorder="1"/>
    <xf numFmtId="2" fontId="119" fillId="25" borderId="38" xfId="0" applyNumberFormat="1" applyFont="1" applyFill="1" applyBorder="1" applyProtection="1">
      <protection locked="0"/>
    </xf>
    <xf numFmtId="2" fontId="119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5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6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2" fillId="0" borderId="61" xfId="0" applyNumberFormat="1" applyFont="1" applyBorder="1" applyProtection="1">
      <protection locked="0"/>
    </xf>
    <xf numFmtId="165" fontId="122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27" fillId="0" borderId="19" xfId="0" applyNumberFormat="1" applyFont="1" applyBorder="1" applyAlignment="1" applyProtection="1">
      <alignment horizontal="center" vertical="center"/>
      <protection locked="0"/>
    </xf>
    <xf numFmtId="1" fontId="127" fillId="0" borderId="19" xfId="0" applyNumberFormat="1" applyFont="1" applyBorder="1" applyAlignment="1" applyProtection="1">
      <alignment horizontal="center" vertical="center"/>
      <protection locked="0"/>
    </xf>
    <xf numFmtId="166" fontId="127" fillId="0" borderId="19" xfId="0" applyNumberFormat="1" applyFont="1" applyBorder="1" applyAlignment="1" applyProtection="1">
      <alignment horizontal="center" vertical="center"/>
      <protection locked="0"/>
    </xf>
    <xf numFmtId="165" fontId="127" fillId="0" borderId="19" xfId="0" applyNumberFormat="1" applyFont="1" applyFill="1" applyBorder="1" applyAlignment="1" applyProtection="1">
      <alignment horizontal="center" vertical="center"/>
      <protection locked="0"/>
    </xf>
    <xf numFmtId="2" fontId="127" fillId="0" borderId="33" xfId="0" applyNumberFormat="1" applyFont="1" applyBorder="1" applyAlignment="1" applyProtection="1">
      <alignment horizontal="center" vertical="center"/>
      <protection locked="0"/>
    </xf>
    <xf numFmtId="2" fontId="127" fillId="0" borderId="105" xfId="0" applyNumberFormat="1" applyFont="1" applyBorder="1" applyAlignment="1" applyProtection="1">
      <alignment horizontal="center" vertical="center"/>
      <protection locked="0"/>
    </xf>
    <xf numFmtId="1" fontId="127" fillId="0" borderId="96" xfId="0" applyNumberFormat="1" applyFont="1" applyBorder="1" applyAlignment="1" applyProtection="1">
      <alignment horizontal="center" vertical="center"/>
      <protection locked="0"/>
    </xf>
    <xf numFmtId="1" fontId="127" fillId="0" borderId="106" xfId="0" applyNumberFormat="1" applyFont="1" applyBorder="1" applyAlignment="1" applyProtection="1">
      <alignment horizontal="center" vertical="center"/>
      <protection locked="0"/>
    </xf>
    <xf numFmtId="0" fontId="127" fillId="0" borderId="19" xfId="0" applyNumberFormat="1" applyFont="1" applyBorder="1" applyAlignment="1" applyProtection="1">
      <alignment horizontal="center" vertical="center"/>
      <protection locked="0"/>
    </xf>
    <xf numFmtId="0" fontId="127" fillId="2" borderId="19" xfId="0" applyFont="1" applyFill="1" applyBorder="1" applyAlignment="1" applyProtection="1">
      <alignment horizontal="center" vertical="center"/>
    </xf>
    <xf numFmtId="2" fontId="127" fillId="0" borderId="19" xfId="0" applyNumberFormat="1" applyFont="1" applyBorder="1" applyAlignment="1" applyProtection="1">
      <alignment horizontal="center" vertical="center"/>
      <protection locked="0"/>
    </xf>
    <xf numFmtId="1" fontId="127" fillId="4" borderId="33" xfId="0" applyNumberFormat="1" applyFont="1" applyFill="1" applyBorder="1" applyAlignment="1" applyProtection="1">
      <alignment horizontal="center" vertical="center"/>
      <protection locked="0"/>
    </xf>
    <xf numFmtId="165" fontId="127" fillId="0" borderId="12" xfId="0" applyNumberFormat="1" applyFont="1" applyBorder="1" applyAlignment="1" applyProtection="1">
      <alignment horizontal="center" vertical="center"/>
      <protection locked="0"/>
    </xf>
    <xf numFmtId="1" fontId="127" fillId="0" borderId="12" xfId="0" applyNumberFormat="1" applyFont="1" applyBorder="1" applyAlignment="1" applyProtection="1">
      <alignment horizontal="center" vertical="center"/>
      <protection locked="0"/>
    </xf>
    <xf numFmtId="2" fontId="127" fillId="0" borderId="12" xfId="0" applyNumberFormat="1" applyFont="1" applyBorder="1" applyAlignment="1" applyProtection="1">
      <alignment horizontal="center" vertical="center"/>
      <protection locked="0"/>
    </xf>
    <xf numFmtId="1" fontId="127" fillId="4" borderId="45" xfId="0" applyNumberFormat="1" applyFont="1" applyFill="1" applyBorder="1" applyAlignment="1" applyProtection="1">
      <alignment horizontal="center" vertical="center"/>
      <protection locked="0"/>
    </xf>
    <xf numFmtId="165" fontId="127" fillId="0" borderId="31" xfId="0" applyNumberFormat="1" applyFont="1" applyBorder="1" applyAlignment="1" applyProtection="1">
      <alignment horizontal="center" vertical="center"/>
      <protection locked="0"/>
    </xf>
    <xf numFmtId="1" fontId="127" fillId="0" borderId="31" xfId="0" applyNumberFormat="1" applyFont="1" applyBorder="1" applyAlignment="1" applyProtection="1">
      <alignment horizontal="center" vertical="center"/>
      <protection locked="0"/>
    </xf>
    <xf numFmtId="2" fontId="127" fillId="0" borderId="31" xfId="0" applyNumberFormat="1" applyFont="1" applyBorder="1" applyAlignment="1" applyProtection="1">
      <alignment horizontal="center" vertical="center"/>
      <protection locked="0"/>
    </xf>
    <xf numFmtId="1" fontId="127" fillId="4" borderId="19" xfId="0" applyNumberFormat="1" applyFont="1" applyFill="1" applyBorder="1" applyAlignment="1" applyProtection="1">
      <alignment horizontal="center" vertical="center"/>
      <protection locked="0"/>
    </xf>
    <xf numFmtId="165" fontId="127" fillId="0" borderId="38" xfId="0" applyNumberFormat="1" applyFont="1" applyBorder="1" applyAlignment="1" applyProtection="1">
      <alignment horizontal="center" vertical="center"/>
      <protection locked="0"/>
    </xf>
    <xf numFmtId="2" fontId="127" fillId="0" borderId="38" xfId="0" applyNumberFormat="1" applyFont="1" applyBorder="1" applyAlignment="1" applyProtection="1">
      <alignment horizontal="center" vertical="center"/>
      <protection locked="0"/>
    </xf>
    <xf numFmtId="166" fontId="127" fillId="0" borderId="38" xfId="0" applyNumberFormat="1" applyFont="1" applyBorder="1" applyAlignment="1" applyProtection="1">
      <alignment horizontal="center" vertical="center"/>
      <protection locked="0"/>
    </xf>
    <xf numFmtId="1" fontId="127" fillId="0" borderId="38" xfId="0" applyNumberFormat="1" applyFont="1" applyBorder="1" applyAlignment="1" applyProtection="1">
      <alignment horizontal="center" vertical="center"/>
      <protection locked="0"/>
    </xf>
    <xf numFmtId="166" fontId="128" fillId="0" borderId="38" xfId="5" applyNumberFormat="1" applyFont="1" applyBorder="1" applyAlignment="1" applyProtection="1">
      <alignment horizontal="center" vertical="center"/>
      <protection locked="0"/>
    </xf>
    <xf numFmtId="166" fontId="127" fillId="0" borderId="31" xfId="0" applyNumberFormat="1" applyFont="1" applyBorder="1" applyAlignment="1" applyProtection="1">
      <alignment horizontal="center" vertical="center"/>
      <protection locked="0"/>
    </xf>
    <xf numFmtId="2" fontId="127" fillId="4" borderId="19" xfId="0" applyNumberFormat="1" applyFont="1" applyFill="1" applyBorder="1" applyAlignment="1" applyProtection="1">
      <alignment horizontal="center" vertical="center"/>
      <protection locked="0"/>
    </xf>
    <xf numFmtId="0" fontId="127" fillId="0" borderId="31" xfId="0" applyNumberFormat="1" applyFont="1" applyBorder="1" applyAlignment="1" applyProtection="1">
      <alignment horizontal="center" vertical="center"/>
      <protection locked="0"/>
    </xf>
    <xf numFmtId="165" fontId="127" fillId="0" borderId="31" xfId="0" applyNumberFormat="1" applyFont="1" applyFill="1" applyBorder="1" applyAlignment="1" applyProtection="1">
      <alignment horizontal="center" vertical="center"/>
      <protection locked="0"/>
    </xf>
    <xf numFmtId="0" fontId="127" fillId="4" borderId="19" xfId="0" applyNumberFormat="1" applyFont="1" applyFill="1" applyBorder="1" applyAlignment="1" applyProtection="1">
      <alignment horizontal="center" vertical="center"/>
      <protection locked="0"/>
    </xf>
    <xf numFmtId="165" fontId="127" fillId="0" borderId="38" xfId="5" applyNumberFormat="1" applyFont="1" applyBorder="1" applyAlignment="1" applyProtection="1">
      <alignment horizontal="center" vertical="center"/>
      <protection locked="0"/>
    </xf>
    <xf numFmtId="166" fontId="127" fillId="0" borderId="38" xfId="5" applyNumberFormat="1" applyFont="1" applyBorder="1" applyAlignment="1" applyProtection="1">
      <alignment horizontal="center" vertical="center"/>
      <protection locked="0"/>
    </xf>
    <xf numFmtId="2" fontId="127" fillId="0" borderId="101" xfId="0" applyNumberFormat="1" applyFont="1" applyBorder="1" applyAlignment="1" applyProtection="1">
      <alignment horizontal="center" vertical="center"/>
      <protection locked="0"/>
    </xf>
    <xf numFmtId="1" fontId="127" fillId="0" borderId="102" xfId="0" applyNumberFormat="1" applyFont="1" applyBorder="1" applyAlignment="1" applyProtection="1">
      <alignment horizontal="center" vertical="center"/>
      <protection locked="0"/>
    </xf>
    <xf numFmtId="0" fontId="127" fillId="2" borderId="38" xfId="5" applyFont="1" applyFill="1" applyBorder="1" applyAlignment="1" applyProtection="1">
      <alignment horizontal="center" vertical="center"/>
    </xf>
    <xf numFmtId="165" fontId="127" fillId="0" borderId="19" xfId="5" applyNumberFormat="1" applyFont="1" applyBorder="1" applyAlignment="1" applyProtection="1">
      <alignment horizontal="center" vertical="center"/>
      <protection locked="0"/>
    </xf>
    <xf numFmtId="2" fontId="127" fillId="0" borderId="19" xfId="5" applyNumberFormat="1" applyFont="1" applyBorder="1" applyAlignment="1" applyProtection="1">
      <alignment horizontal="center" vertical="center"/>
      <protection locked="0"/>
    </xf>
    <xf numFmtId="1" fontId="127" fillId="4" borderId="39" xfId="5" applyNumberFormat="1" applyFont="1" applyFill="1" applyBorder="1" applyAlignment="1" applyProtection="1">
      <alignment horizontal="center" vertical="center"/>
      <protection locked="0"/>
    </xf>
    <xf numFmtId="165" fontId="127" fillId="0" borderId="49" xfId="0" applyNumberFormat="1" applyFont="1" applyBorder="1" applyAlignment="1" applyProtection="1">
      <alignment horizontal="center" vertical="center"/>
      <protection locked="0"/>
    </xf>
    <xf numFmtId="1" fontId="127" fillId="4" borderId="41" xfId="5" applyNumberFormat="1" applyFont="1" applyFill="1" applyBorder="1" applyAlignment="1" applyProtection="1">
      <alignment horizontal="center" vertical="center"/>
      <protection locked="0"/>
    </xf>
    <xf numFmtId="0" fontId="129" fillId="0" borderId="38" xfId="0" applyFont="1" applyBorder="1" applyAlignment="1">
      <alignment horizontal="center" vertical="center"/>
    </xf>
    <xf numFmtId="1" fontId="127" fillId="4" borderId="38" xfId="5" applyNumberFormat="1" applyFont="1" applyFill="1" applyBorder="1" applyAlignment="1" applyProtection="1">
      <alignment horizontal="center" vertical="center"/>
      <protection locked="0"/>
    </xf>
    <xf numFmtId="0" fontId="127" fillId="0" borderId="38" xfId="5" applyNumberFormat="1" applyFont="1" applyBorder="1" applyAlignment="1" applyProtection="1">
      <alignment horizontal="center" vertical="center"/>
      <protection locked="0"/>
    </xf>
    <xf numFmtId="2" fontId="127" fillId="0" borderId="38" xfId="5" applyNumberFormat="1" applyFont="1" applyBorder="1" applyAlignment="1" applyProtection="1">
      <alignment horizontal="center" vertical="center"/>
      <protection locked="0"/>
    </xf>
    <xf numFmtId="0" fontId="127" fillId="0" borderId="38" xfId="0" applyNumberFormat="1" applyFont="1" applyBorder="1" applyAlignment="1" applyProtection="1">
      <alignment horizontal="center" vertical="center"/>
      <protection locked="0"/>
    </xf>
    <xf numFmtId="0" fontId="127" fillId="4" borderId="38" xfId="5" applyNumberFormat="1" applyFont="1" applyFill="1" applyBorder="1" applyAlignment="1" applyProtection="1">
      <alignment horizontal="center" vertical="center"/>
      <protection locked="0"/>
    </xf>
    <xf numFmtId="1" fontId="127" fillId="0" borderId="19" xfId="5" applyNumberFormat="1" applyFont="1" applyBorder="1" applyAlignment="1" applyProtection="1">
      <alignment horizontal="center" vertical="center"/>
      <protection locked="0"/>
    </xf>
    <xf numFmtId="1" fontId="127" fillId="0" borderId="49" xfId="0" applyNumberFormat="1" applyFont="1" applyBorder="1" applyAlignment="1" applyProtection="1">
      <alignment horizontal="center" vertical="center"/>
      <protection locked="0"/>
    </xf>
    <xf numFmtId="2" fontId="127" fillId="0" borderId="49" xfId="0" applyNumberFormat="1" applyFont="1" applyBorder="1" applyAlignment="1" applyProtection="1">
      <alignment horizontal="center" vertical="center"/>
      <protection locked="0"/>
    </xf>
    <xf numFmtId="0" fontId="127" fillId="0" borderId="38" xfId="0" applyFont="1" applyBorder="1" applyAlignment="1">
      <alignment horizontal="center" vertical="center"/>
    </xf>
    <xf numFmtId="1" fontId="127" fillId="0" borderId="38" xfId="5" applyNumberFormat="1" applyFont="1" applyBorder="1" applyAlignment="1" applyProtection="1">
      <alignment horizontal="center" vertical="center"/>
      <protection locked="0"/>
    </xf>
    <xf numFmtId="0" fontId="127" fillId="2" borderId="38" xfId="5" applyFont="1" applyFill="1" applyBorder="1" applyAlignment="1" applyProtection="1">
      <alignment horizontal="center" vertical="center"/>
      <protection locked="0"/>
    </xf>
    <xf numFmtId="165" fontId="127" fillId="0" borderId="38" xfId="0" applyNumberFormat="1" applyFont="1" applyBorder="1" applyAlignment="1">
      <alignment horizontal="center" vertical="center"/>
    </xf>
    <xf numFmtId="165" fontId="127" fillId="0" borderId="38" xfId="0" applyNumberFormat="1" applyFont="1" applyFill="1" applyBorder="1" applyAlignment="1" applyProtection="1">
      <alignment horizontal="center" vertical="center"/>
      <protection locked="0"/>
    </xf>
    <xf numFmtId="1" fontId="127" fillId="0" borderId="19" xfId="5" applyNumberFormat="1" applyFont="1" applyFill="1" applyBorder="1" applyAlignment="1" applyProtection="1">
      <alignment horizontal="center" vertical="center"/>
      <protection locked="0"/>
    </xf>
    <xf numFmtId="166" fontId="127" fillId="0" borderId="38" xfId="0" applyNumberFormat="1" applyFont="1" applyFill="1" applyBorder="1" applyAlignment="1" applyProtection="1">
      <alignment horizontal="center" vertical="center"/>
      <protection locked="0"/>
    </xf>
    <xf numFmtId="1" fontId="127" fillId="0" borderId="38" xfId="0" applyNumberFormat="1" applyFont="1" applyFill="1" applyBorder="1" applyAlignment="1" applyProtection="1">
      <alignment horizontal="center" vertical="center"/>
      <protection locked="0"/>
    </xf>
    <xf numFmtId="166" fontId="127" fillId="0" borderId="16" xfId="5" applyNumberFormat="1" applyFont="1" applyBorder="1" applyAlignment="1" applyProtection="1">
      <alignment horizontal="center" vertical="center"/>
      <protection locked="0"/>
    </xf>
    <xf numFmtId="0" fontId="127" fillId="2" borderId="16" xfId="5" applyFont="1" applyFill="1" applyBorder="1" applyAlignment="1" applyProtection="1">
      <alignment horizontal="center" vertical="center"/>
      <protection locked="0"/>
    </xf>
    <xf numFmtId="1" fontId="127" fillId="4" borderId="27" xfId="5" applyNumberFormat="1" applyFont="1" applyFill="1" applyBorder="1" applyAlignment="1" applyProtection="1">
      <alignment horizontal="center" vertical="center"/>
      <protection locked="0"/>
    </xf>
    <xf numFmtId="165" fontId="127" fillId="0" borderId="17" xfId="0" applyNumberFormat="1" applyFont="1" applyBorder="1" applyAlignment="1" applyProtection="1">
      <alignment horizontal="center" vertical="center"/>
      <protection locked="0"/>
    </xf>
    <xf numFmtId="1" fontId="127" fillId="4" borderId="65" xfId="5" applyNumberFormat="1" applyFont="1" applyFill="1" applyBorder="1" applyAlignment="1" applyProtection="1">
      <alignment horizontal="center" vertical="center"/>
      <protection locked="0"/>
    </xf>
    <xf numFmtId="1" fontId="127" fillId="4" borderId="16" xfId="5" applyNumberFormat="1" applyFont="1" applyFill="1" applyBorder="1" applyAlignment="1" applyProtection="1">
      <alignment horizontal="center" vertical="center"/>
      <protection locked="0"/>
    </xf>
    <xf numFmtId="2" fontId="127" fillId="4" borderId="11" xfId="0" applyNumberFormat="1" applyFont="1" applyFill="1" applyBorder="1" applyAlignment="1" applyProtection="1">
      <alignment horizontal="center" vertical="center"/>
      <protection locked="0"/>
    </xf>
    <xf numFmtId="0" fontId="127" fillId="0" borderId="16" xfId="5" applyNumberFormat="1" applyFont="1" applyBorder="1" applyAlignment="1" applyProtection="1">
      <alignment horizontal="center" vertical="center"/>
      <protection locked="0"/>
    </xf>
    <xf numFmtId="0" fontId="127" fillId="4" borderId="16" xfId="5" applyNumberFormat="1" applyFont="1" applyFill="1" applyBorder="1" applyAlignment="1" applyProtection="1">
      <alignment horizontal="center" vertical="center"/>
      <protection locked="0"/>
    </xf>
    <xf numFmtId="1" fontId="127" fillId="0" borderId="45" xfId="0" applyNumberFormat="1" applyFont="1" applyBorder="1" applyAlignment="1" applyProtection="1">
      <alignment horizontal="center" vertical="center"/>
      <protection locked="0"/>
    </xf>
    <xf numFmtId="1" fontId="127" fillId="0" borderId="45" xfId="5" applyNumberFormat="1" applyFont="1" applyBorder="1" applyAlignment="1" applyProtection="1">
      <alignment horizontal="center" vertical="center"/>
      <protection locked="0"/>
    </xf>
    <xf numFmtId="1" fontId="127" fillId="0" borderId="45" xfId="0" applyNumberFormat="1" applyFont="1" applyBorder="1" applyAlignment="1">
      <alignment horizontal="center" vertical="center"/>
    </xf>
    <xf numFmtId="1" fontId="127" fillId="0" borderId="41" xfId="0" applyNumberFormat="1" applyFont="1" applyBorder="1" applyAlignment="1">
      <alignment horizontal="center" vertical="center"/>
    </xf>
    <xf numFmtId="2" fontId="127" fillId="0" borderId="33" xfId="0" applyNumberFormat="1" applyFont="1" applyBorder="1" applyAlignment="1">
      <alignment horizontal="center" vertical="center"/>
    </xf>
    <xf numFmtId="2" fontId="127" fillId="0" borderId="39" xfId="0" applyNumberFormat="1" applyFont="1" applyBorder="1" applyAlignment="1">
      <alignment horizontal="center" vertical="center"/>
    </xf>
    <xf numFmtId="1" fontId="129" fillId="0" borderId="49" xfId="0" applyNumberFormat="1" applyFont="1" applyBorder="1" applyAlignment="1">
      <alignment horizontal="center" vertical="center"/>
    </xf>
    <xf numFmtId="1" fontId="129" fillId="0" borderId="17" xfId="0" applyNumberFormat="1" applyFont="1" applyBorder="1" applyAlignment="1">
      <alignment horizontal="center" vertical="center"/>
    </xf>
    <xf numFmtId="2" fontId="129" fillId="0" borderId="49" xfId="0" applyNumberFormat="1" applyFont="1" applyBorder="1" applyAlignment="1">
      <alignment horizontal="center" vertical="center"/>
    </xf>
    <xf numFmtId="2" fontId="129" fillId="0" borderId="17" xfId="0" applyNumberFormat="1" applyFont="1" applyBorder="1" applyAlignment="1">
      <alignment horizontal="center" vertical="center"/>
    </xf>
    <xf numFmtId="1" fontId="129" fillId="0" borderId="38" xfId="0" applyNumberFormat="1" applyFont="1" applyBorder="1" applyAlignment="1">
      <alignment horizontal="center" vertical="center"/>
    </xf>
    <xf numFmtId="2" fontId="129" fillId="0" borderId="38" xfId="0" applyNumberFormat="1" applyFont="1" applyBorder="1" applyAlignment="1">
      <alignment horizontal="center" vertical="center"/>
    </xf>
    <xf numFmtId="166" fontId="129" fillId="0" borderId="38" xfId="0" applyNumberFormat="1" applyFont="1" applyBorder="1" applyAlignment="1">
      <alignment horizontal="center" vertical="center"/>
    </xf>
    <xf numFmtId="2" fontId="127" fillId="0" borderId="38" xfId="0" applyNumberFormat="1" applyFont="1" applyFill="1" applyBorder="1" applyAlignment="1" applyProtection="1">
      <alignment horizontal="center" vertical="center"/>
      <protection locked="0"/>
    </xf>
    <xf numFmtId="165" fontId="127" fillId="0" borderId="19" xfId="0" applyNumberFormat="1" applyFont="1" applyBorder="1" applyAlignment="1">
      <alignment horizontal="center" vertical="center"/>
    </xf>
    <xf numFmtId="165" fontId="129" fillId="0" borderId="49" xfId="0" applyNumberFormat="1" applyFont="1" applyBorder="1" applyAlignment="1">
      <alignment horizontal="center" vertical="center"/>
    </xf>
    <xf numFmtId="165" fontId="129" fillId="0" borderId="17" xfId="0" applyNumberFormat="1" applyFont="1" applyBorder="1" applyAlignment="1">
      <alignment horizontal="center" vertical="center"/>
    </xf>
    <xf numFmtId="165" fontId="129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27" fillId="0" borderId="19" xfId="0" applyNumberFormat="1" applyFont="1" applyFill="1" applyBorder="1" applyAlignment="1" applyProtection="1">
      <alignment horizontal="center" vertical="center"/>
      <protection locked="0"/>
    </xf>
    <xf numFmtId="2" fontId="127" fillId="0" borderId="38" xfId="5" applyNumberFormat="1" applyFont="1" applyFill="1" applyBorder="1" applyAlignment="1" applyProtection="1">
      <alignment horizontal="center" vertical="center"/>
      <protection locked="0"/>
    </xf>
    <xf numFmtId="2" fontId="127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08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57" fillId="8" borderId="0" xfId="0" applyFont="1" applyFill="1" applyBorder="1" applyAlignment="1" applyProtection="1"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3" fillId="0" borderId="0" xfId="0" applyFont="1" applyFill="1" applyAlignment="1" applyProtection="1">
      <alignment horizontal="right" shrinkToFit="1"/>
    </xf>
    <xf numFmtId="3" fontId="123" fillId="0" borderId="0" xfId="0" applyNumberFormat="1" applyFont="1" applyFill="1" applyBorder="1" applyAlignment="1" applyProtection="1">
      <alignment horizontal="center" shrinkToFit="1"/>
    </xf>
    <xf numFmtId="0" fontId="123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19" fillId="0" borderId="87" xfId="0" applyFont="1" applyFill="1" applyBorder="1" applyAlignment="1" applyProtection="1">
      <alignment horizontal="center" vertical="center"/>
    </xf>
    <xf numFmtId="0" fontId="119" fillId="0" borderId="88" xfId="0" applyFont="1" applyFill="1" applyBorder="1" applyAlignment="1" applyProtection="1">
      <alignment horizontal="center" vertical="center"/>
    </xf>
    <xf numFmtId="0" fontId="119" fillId="0" borderId="146" xfId="0" applyFont="1" applyFill="1" applyBorder="1" applyAlignment="1" applyProtection="1">
      <alignment horizontal="center" vertical="center"/>
    </xf>
    <xf numFmtId="0" fontId="119" fillId="0" borderId="147" xfId="0" applyFont="1" applyFill="1" applyBorder="1" applyAlignment="1" applyProtection="1">
      <alignment horizontal="center" vertical="center"/>
    </xf>
    <xf numFmtId="0" fontId="119" fillId="0" borderId="89" xfId="0" applyFont="1" applyFill="1" applyBorder="1" applyAlignment="1" applyProtection="1">
      <alignment horizontal="center" vertical="center"/>
    </xf>
    <xf numFmtId="0" fontId="119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19" fillId="3" borderId="68" xfId="0" applyFont="1" applyFill="1" applyBorder="1" applyAlignment="1" applyProtection="1">
      <alignment horizontal="center" vertical="center"/>
    </xf>
    <xf numFmtId="0" fontId="119" fillId="3" borderId="61" xfId="0" applyFont="1" applyFill="1" applyBorder="1" applyAlignment="1" applyProtection="1">
      <alignment horizontal="center" vertical="center"/>
    </xf>
    <xf numFmtId="0" fontId="119" fillId="3" borderId="228" xfId="0" applyFont="1" applyFill="1" applyBorder="1" applyAlignment="1" applyProtection="1">
      <alignment horizontal="center" vertical="center"/>
    </xf>
    <xf numFmtId="0" fontId="119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19" fillId="3" borderId="0" xfId="0" applyFont="1" applyFill="1" applyBorder="1" applyAlignment="1" applyProtection="1">
      <alignment horizontal="center" vertical="center"/>
    </xf>
    <xf numFmtId="0" fontId="119" fillId="3" borderId="214" xfId="0" applyFont="1" applyFill="1" applyBorder="1" applyAlignment="1" applyProtection="1">
      <alignment horizontal="center" vertical="center"/>
    </xf>
    <xf numFmtId="0" fontId="119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6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3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5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6" fillId="0" borderId="0" xfId="0" applyFont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4" fillId="0" borderId="75" xfId="15" applyFont="1" applyBorder="1" applyAlignment="1">
      <alignment horizontal="center" vertical="center" wrapText="1"/>
    </xf>
    <xf numFmtId="0" fontId="124" fillId="0" borderId="11" xfId="0" applyFont="1" applyBorder="1" applyAlignment="1">
      <alignment horizontal="center" vertical="center" wrapText="1"/>
    </xf>
    <xf numFmtId="0" fontId="124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3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360</c:v>
                </c:pt>
                <c:pt idx="1">
                  <c:v>4970</c:v>
                </c:pt>
                <c:pt idx="2">
                  <c:v>7269</c:v>
                </c:pt>
                <c:pt idx="3">
                  <c:v>4308</c:v>
                </c:pt>
                <c:pt idx="4">
                  <c:v>588</c:v>
                </c:pt>
                <c:pt idx="5">
                  <c:v>5085</c:v>
                </c:pt>
                <c:pt idx="6">
                  <c:v>3223</c:v>
                </c:pt>
                <c:pt idx="7">
                  <c:v>4034</c:v>
                </c:pt>
                <c:pt idx="8">
                  <c:v>6957</c:v>
                </c:pt>
                <c:pt idx="9">
                  <c:v>5233</c:v>
                </c:pt>
                <c:pt idx="10">
                  <c:v>5830</c:v>
                </c:pt>
                <c:pt idx="11">
                  <c:v>3060</c:v>
                </c:pt>
                <c:pt idx="12">
                  <c:v>7279</c:v>
                </c:pt>
                <c:pt idx="13">
                  <c:v>5692</c:v>
                </c:pt>
                <c:pt idx="14">
                  <c:v>7660</c:v>
                </c:pt>
                <c:pt idx="15">
                  <c:v>7350</c:v>
                </c:pt>
                <c:pt idx="16">
                  <c:v>8195</c:v>
                </c:pt>
                <c:pt idx="17">
                  <c:v>8827</c:v>
                </c:pt>
                <c:pt idx="18">
                  <c:v>4043</c:v>
                </c:pt>
                <c:pt idx="19">
                  <c:v>366</c:v>
                </c:pt>
                <c:pt idx="20">
                  <c:v>4011</c:v>
                </c:pt>
                <c:pt idx="21">
                  <c:v>5879</c:v>
                </c:pt>
                <c:pt idx="22">
                  <c:v>6411</c:v>
                </c:pt>
                <c:pt idx="23">
                  <c:v>8892</c:v>
                </c:pt>
                <c:pt idx="24">
                  <c:v>8891</c:v>
                </c:pt>
                <c:pt idx="25">
                  <c:v>6299</c:v>
                </c:pt>
                <c:pt idx="26">
                  <c:v>3623</c:v>
                </c:pt>
                <c:pt idx="27">
                  <c:v>5524</c:v>
                </c:pt>
                <c:pt idx="28">
                  <c:v>2934</c:v>
                </c:pt>
                <c:pt idx="29">
                  <c:v>9134</c:v>
                </c:pt>
                <c:pt idx="30">
                  <c:v>6100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06-49FC-A676-8B78BFCE6EA1}"/>
            </c:ext>
          </c:extLst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9791</c:v>
                </c:pt>
                <c:pt idx="1">
                  <c:v>11531</c:v>
                </c:pt>
                <c:pt idx="2">
                  <c:v>11142</c:v>
                </c:pt>
                <c:pt idx="3">
                  <c:v>11148</c:v>
                </c:pt>
                <c:pt idx="4">
                  <c:v>11151</c:v>
                </c:pt>
                <c:pt idx="5">
                  <c:v>9617</c:v>
                </c:pt>
                <c:pt idx="6">
                  <c:v>11163</c:v>
                </c:pt>
                <c:pt idx="7">
                  <c:v>11163</c:v>
                </c:pt>
                <c:pt idx="8">
                  <c:v>10934</c:v>
                </c:pt>
                <c:pt idx="9">
                  <c:v>10937</c:v>
                </c:pt>
                <c:pt idx="10">
                  <c:v>10934</c:v>
                </c:pt>
                <c:pt idx="11">
                  <c:v>10937</c:v>
                </c:pt>
                <c:pt idx="12">
                  <c:v>10392</c:v>
                </c:pt>
                <c:pt idx="13">
                  <c:v>10392</c:v>
                </c:pt>
                <c:pt idx="14">
                  <c:v>10174</c:v>
                </c:pt>
                <c:pt idx="15">
                  <c:v>10200</c:v>
                </c:pt>
                <c:pt idx="16">
                  <c:v>10200</c:v>
                </c:pt>
                <c:pt idx="17">
                  <c:v>10200</c:v>
                </c:pt>
                <c:pt idx="18">
                  <c:v>10200</c:v>
                </c:pt>
                <c:pt idx="19">
                  <c:v>10200</c:v>
                </c:pt>
                <c:pt idx="20">
                  <c:v>8976</c:v>
                </c:pt>
                <c:pt idx="21">
                  <c:v>11000</c:v>
                </c:pt>
                <c:pt idx="22">
                  <c:v>10792</c:v>
                </c:pt>
                <c:pt idx="23">
                  <c:v>10792</c:v>
                </c:pt>
                <c:pt idx="24">
                  <c:v>10795</c:v>
                </c:pt>
                <c:pt idx="25">
                  <c:v>10795</c:v>
                </c:pt>
                <c:pt idx="26">
                  <c:v>10789</c:v>
                </c:pt>
                <c:pt idx="27">
                  <c:v>10792</c:v>
                </c:pt>
                <c:pt idx="28">
                  <c:v>10795</c:v>
                </c:pt>
                <c:pt idx="29">
                  <c:v>10792</c:v>
                </c:pt>
                <c:pt idx="30">
                  <c:v>10792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06-49FC-A676-8B78BFCE6EA1}"/>
            </c:ext>
          </c:extLst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8773</c:v>
                </c:pt>
                <c:pt idx="1">
                  <c:v>11885</c:v>
                </c:pt>
                <c:pt idx="2">
                  <c:v>11624</c:v>
                </c:pt>
                <c:pt idx="3">
                  <c:v>11618</c:v>
                </c:pt>
                <c:pt idx="4">
                  <c:v>11615</c:v>
                </c:pt>
                <c:pt idx="5">
                  <c:v>11006</c:v>
                </c:pt>
                <c:pt idx="6">
                  <c:v>10248</c:v>
                </c:pt>
                <c:pt idx="7">
                  <c:v>10248</c:v>
                </c:pt>
                <c:pt idx="8">
                  <c:v>9747</c:v>
                </c:pt>
                <c:pt idx="9">
                  <c:v>11151</c:v>
                </c:pt>
                <c:pt idx="10">
                  <c:v>11145</c:v>
                </c:pt>
                <c:pt idx="11">
                  <c:v>10916</c:v>
                </c:pt>
                <c:pt idx="12">
                  <c:v>9604</c:v>
                </c:pt>
                <c:pt idx="13">
                  <c:v>8460</c:v>
                </c:pt>
                <c:pt idx="14">
                  <c:v>10295</c:v>
                </c:pt>
                <c:pt idx="15">
                  <c:v>11200</c:v>
                </c:pt>
                <c:pt idx="16">
                  <c:v>11200</c:v>
                </c:pt>
                <c:pt idx="17">
                  <c:v>11500</c:v>
                </c:pt>
                <c:pt idx="18">
                  <c:v>11700</c:v>
                </c:pt>
                <c:pt idx="19">
                  <c:v>11700</c:v>
                </c:pt>
                <c:pt idx="20">
                  <c:v>11500</c:v>
                </c:pt>
                <c:pt idx="21">
                  <c:v>11000</c:v>
                </c:pt>
                <c:pt idx="22">
                  <c:v>10904</c:v>
                </c:pt>
                <c:pt idx="23">
                  <c:v>10303</c:v>
                </c:pt>
                <c:pt idx="24">
                  <c:v>11101</c:v>
                </c:pt>
                <c:pt idx="25">
                  <c:v>11104</c:v>
                </c:pt>
                <c:pt idx="26">
                  <c:v>11104</c:v>
                </c:pt>
                <c:pt idx="27">
                  <c:v>11104</c:v>
                </c:pt>
                <c:pt idx="28">
                  <c:v>11104</c:v>
                </c:pt>
                <c:pt idx="29">
                  <c:v>11101</c:v>
                </c:pt>
                <c:pt idx="30">
                  <c:v>11101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06-49FC-A676-8B78BFCE6EA1}"/>
            </c:ext>
          </c:extLst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4980</c:v>
                </c:pt>
                <c:pt idx="1">
                  <c:v>4884</c:v>
                </c:pt>
                <c:pt idx="2">
                  <c:v>4821</c:v>
                </c:pt>
                <c:pt idx="3">
                  <c:v>4715</c:v>
                </c:pt>
                <c:pt idx="4">
                  <c:v>4642</c:v>
                </c:pt>
                <c:pt idx="5">
                  <c:v>4548</c:v>
                </c:pt>
                <c:pt idx="6">
                  <c:v>4496</c:v>
                </c:pt>
                <c:pt idx="7">
                  <c:v>4446</c:v>
                </c:pt>
                <c:pt idx="8">
                  <c:v>8015</c:v>
                </c:pt>
                <c:pt idx="9">
                  <c:v>7982</c:v>
                </c:pt>
                <c:pt idx="10">
                  <c:v>7805</c:v>
                </c:pt>
                <c:pt idx="11">
                  <c:v>7645</c:v>
                </c:pt>
                <c:pt idx="12">
                  <c:v>7460</c:v>
                </c:pt>
                <c:pt idx="13">
                  <c:v>7318</c:v>
                </c:pt>
                <c:pt idx="14">
                  <c:v>7283</c:v>
                </c:pt>
                <c:pt idx="15">
                  <c:v>7182</c:v>
                </c:pt>
                <c:pt idx="16">
                  <c:v>7138</c:v>
                </c:pt>
                <c:pt idx="17">
                  <c:v>7051</c:v>
                </c:pt>
                <c:pt idx="18">
                  <c:v>6940</c:v>
                </c:pt>
                <c:pt idx="19">
                  <c:v>6854</c:v>
                </c:pt>
                <c:pt idx="20">
                  <c:v>6785</c:v>
                </c:pt>
                <c:pt idx="21">
                  <c:v>6647</c:v>
                </c:pt>
                <c:pt idx="22">
                  <c:v>6575</c:v>
                </c:pt>
                <c:pt idx="23">
                  <c:v>6484</c:v>
                </c:pt>
                <c:pt idx="24">
                  <c:v>6414</c:v>
                </c:pt>
                <c:pt idx="25">
                  <c:v>6332</c:v>
                </c:pt>
                <c:pt idx="26">
                  <c:v>6242</c:v>
                </c:pt>
                <c:pt idx="27">
                  <c:v>6145</c:v>
                </c:pt>
                <c:pt idx="28">
                  <c:v>6073</c:v>
                </c:pt>
                <c:pt idx="29">
                  <c:v>5985</c:v>
                </c:pt>
                <c:pt idx="30">
                  <c:v>5850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06-49FC-A676-8B78BFCE6EA1}"/>
            </c:ext>
          </c:extLst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6570</c:v>
                </c:pt>
                <c:pt idx="1">
                  <c:v>6517</c:v>
                </c:pt>
                <c:pt idx="2">
                  <c:v>6492</c:v>
                </c:pt>
                <c:pt idx="3">
                  <c:v>6470</c:v>
                </c:pt>
                <c:pt idx="4">
                  <c:v>6460</c:v>
                </c:pt>
                <c:pt idx="5">
                  <c:v>6427</c:v>
                </c:pt>
                <c:pt idx="6">
                  <c:v>6407</c:v>
                </c:pt>
                <c:pt idx="7">
                  <c:v>6372</c:v>
                </c:pt>
                <c:pt idx="8">
                  <c:v>6367</c:v>
                </c:pt>
                <c:pt idx="9">
                  <c:v>6372</c:v>
                </c:pt>
                <c:pt idx="10">
                  <c:v>8267</c:v>
                </c:pt>
                <c:pt idx="11">
                  <c:v>8262</c:v>
                </c:pt>
                <c:pt idx="12">
                  <c:v>8213</c:v>
                </c:pt>
                <c:pt idx="13">
                  <c:v>8200</c:v>
                </c:pt>
                <c:pt idx="14">
                  <c:v>8200</c:v>
                </c:pt>
                <c:pt idx="15">
                  <c:v>8147</c:v>
                </c:pt>
                <c:pt idx="16">
                  <c:v>8132</c:v>
                </c:pt>
                <c:pt idx="17">
                  <c:v>8104</c:v>
                </c:pt>
                <c:pt idx="18">
                  <c:v>8075</c:v>
                </c:pt>
                <c:pt idx="19">
                  <c:v>8080</c:v>
                </c:pt>
                <c:pt idx="20">
                  <c:v>8036</c:v>
                </c:pt>
                <c:pt idx="21">
                  <c:v>8014</c:v>
                </c:pt>
                <c:pt idx="22">
                  <c:v>8008</c:v>
                </c:pt>
                <c:pt idx="23">
                  <c:v>7952</c:v>
                </c:pt>
                <c:pt idx="24">
                  <c:v>7956</c:v>
                </c:pt>
                <c:pt idx="25">
                  <c:v>7956</c:v>
                </c:pt>
                <c:pt idx="26">
                  <c:v>7911</c:v>
                </c:pt>
                <c:pt idx="27">
                  <c:v>7906</c:v>
                </c:pt>
                <c:pt idx="28">
                  <c:v>7861</c:v>
                </c:pt>
                <c:pt idx="29">
                  <c:v>7819</c:v>
                </c:pt>
                <c:pt idx="30">
                  <c:v>7793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06-49FC-A676-8B78BFCE6EA1}"/>
            </c:ext>
          </c:extLst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14</c:v>
                </c:pt>
                <c:pt idx="1">
                  <c:v>22</c:v>
                </c:pt>
                <c:pt idx="2">
                  <c:v>21</c:v>
                </c:pt>
                <c:pt idx="3">
                  <c:v>20</c:v>
                </c:pt>
                <c:pt idx="4">
                  <c:v>20</c:v>
                </c:pt>
                <c:pt idx="5">
                  <c:v>17</c:v>
                </c:pt>
                <c:pt idx="6">
                  <c:v>16</c:v>
                </c:pt>
                <c:pt idx="7">
                  <c:v>19</c:v>
                </c:pt>
                <c:pt idx="8">
                  <c:v>18</c:v>
                </c:pt>
                <c:pt idx="9">
                  <c:v>17</c:v>
                </c:pt>
                <c:pt idx="10">
                  <c:v>15</c:v>
                </c:pt>
                <c:pt idx="11">
                  <c:v>21</c:v>
                </c:pt>
                <c:pt idx="12">
                  <c:v>20</c:v>
                </c:pt>
                <c:pt idx="13">
                  <c:v>18</c:v>
                </c:pt>
                <c:pt idx="14">
                  <c:v>17</c:v>
                </c:pt>
                <c:pt idx="15">
                  <c:v>14.5</c:v>
                </c:pt>
                <c:pt idx="16">
                  <c:v>19</c:v>
                </c:pt>
                <c:pt idx="17">
                  <c:v>18</c:v>
                </c:pt>
                <c:pt idx="18">
                  <c:v>16</c:v>
                </c:pt>
                <c:pt idx="19">
                  <c:v>14</c:v>
                </c:pt>
                <c:pt idx="20">
                  <c:v>17</c:v>
                </c:pt>
                <c:pt idx="21">
                  <c:v>16</c:v>
                </c:pt>
                <c:pt idx="22">
                  <c:v>9</c:v>
                </c:pt>
                <c:pt idx="23">
                  <c:v>8</c:v>
                </c:pt>
                <c:pt idx="24">
                  <c:v>6</c:v>
                </c:pt>
                <c:pt idx="25">
                  <c:v>12</c:v>
                </c:pt>
                <c:pt idx="26">
                  <c:v>12</c:v>
                </c:pt>
                <c:pt idx="27">
                  <c:v>11</c:v>
                </c:pt>
                <c:pt idx="28">
                  <c:v>14</c:v>
                </c:pt>
                <c:pt idx="29">
                  <c:v>19</c:v>
                </c:pt>
                <c:pt idx="30">
                  <c:v>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06-49FC-A676-8B78BFCE6EA1}"/>
            </c:ext>
          </c:extLst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19</c:v>
                </c:pt>
                <c:pt idx="1">
                  <c:v>42</c:v>
                </c:pt>
                <c:pt idx="2">
                  <c:v>38</c:v>
                </c:pt>
                <c:pt idx="3">
                  <c:v>48</c:v>
                </c:pt>
                <c:pt idx="4">
                  <c:v>48</c:v>
                </c:pt>
                <c:pt idx="5">
                  <c:v>45</c:v>
                </c:pt>
                <c:pt idx="6">
                  <c:v>44</c:v>
                </c:pt>
                <c:pt idx="7">
                  <c:v>38</c:v>
                </c:pt>
                <c:pt idx="8">
                  <c:v>48</c:v>
                </c:pt>
                <c:pt idx="9">
                  <c:v>47</c:v>
                </c:pt>
                <c:pt idx="10">
                  <c:v>45</c:v>
                </c:pt>
                <c:pt idx="11">
                  <c:v>49</c:v>
                </c:pt>
                <c:pt idx="12">
                  <c:v>48</c:v>
                </c:pt>
                <c:pt idx="13">
                  <c:v>47</c:v>
                </c:pt>
                <c:pt idx="14">
                  <c:v>39</c:v>
                </c:pt>
                <c:pt idx="15">
                  <c:v>43.5</c:v>
                </c:pt>
                <c:pt idx="16">
                  <c:v>35.5</c:v>
                </c:pt>
                <c:pt idx="17">
                  <c:v>46.5</c:v>
                </c:pt>
                <c:pt idx="18">
                  <c:v>45</c:v>
                </c:pt>
                <c:pt idx="19">
                  <c:v>43.5</c:v>
                </c:pt>
                <c:pt idx="20">
                  <c:v>46</c:v>
                </c:pt>
                <c:pt idx="21">
                  <c:v>48</c:v>
                </c:pt>
                <c:pt idx="22">
                  <c:v>36</c:v>
                </c:pt>
                <c:pt idx="23">
                  <c:v>33</c:v>
                </c:pt>
                <c:pt idx="24">
                  <c:v>33</c:v>
                </c:pt>
                <c:pt idx="25">
                  <c:v>36</c:v>
                </c:pt>
                <c:pt idx="26">
                  <c:v>33</c:v>
                </c:pt>
                <c:pt idx="27">
                  <c:v>31</c:v>
                </c:pt>
                <c:pt idx="28">
                  <c:v>34</c:v>
                </c:pt>
                <c:pt idx="29">
                  <c:v>46</c:v>
                </c:pt>
                <c:pt idx="30">
                  <c:v>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06-49FC-A676-8B78BFCE6EA1}"/>
            </c:ext>
          </c:extLst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2732</c:v>
                </c:pt>
                <c:pt idx="1">
                  <c:v>2643</c:v>
                </c:pt>
                <c:pt idx="2">
                  <c:v>2641</c:v>
                </c:pt>
                <c:pt idx="3">
                  <c:v>2537</c:v>
                </c:pt>
                <c:pt idx="4">
                  <c:v>2488</c:v>
                </c:pt>
                <c:pt idx="5">
                  <c:v>2451</c:v>
                </c:pt>
                <c:pt idx="6">
                  <c:v>2398</c:v>
                </c:pt>
                <c:pt idx="7">
                  <c:v>2373</c:v>
                </c:pt>
                <c:pt idx="8">
                  <c:v>2382</c:v>
                </c:pt>
                <c:pt idx="9">
                  <c:v>2354</c:v>
                </c:pt>
                <c:pt idx="10">
                  <c:v>2345</c:v>
                </c:pt>
                <c:pt idx="11">
                  <c:v>2242</c:v>
                </c:pt>
                <c:pt idx="12">
                  <c:v>2210</c:v>
                </c:pt>
                <c:pt idx="13">
                  <c:v>2168</c:v>
                </c:pt>
                <c:pt idx="14">
                  <c:v>2156</c:v>
                </c:pt>
                <c:pt idx="15">
                  <c:v>2055</c:v>
                </c:pt>
                <c:pt idx="16">
                  <c:v>1993</c:v>
                </c:pt>
                <c:pt idx="17">
                  <c:v>1999</c:v>
                </c:pt>
                <c:pt idx="18">
                  <c:v>1957</c:v>
                </c:pt>
                <c:pt idx="19">
                  <c:v>1946</c:v>
                </c:pt>
                <c:pt idx="20">
                  <c:v>1902</c:v>
                </c:pt>
                <c:pt idx="21">
                  <c:v>1843</c:v>
                </c:pt>
                <c:pt idx="22">
                  <c:v>1791</c:v>
                </c:pt>
                <c:pt idx="23">
                  <c:v>1747</c:v>
                </c:pt>
                <c:pt idx="24">
                  <c:v>1696</c:v>
                </c:pt>
                <c:pt idx="25">
                  <c:v>1692</c:v>
                </c:pt>
                <c:pt idx="26">
                  <c:v>1613</c:v>
                </c:pt>
                <c:pt idx="27">
                  <c:v>1550</c:v>
                </c:pt>
                <c:pt idx="28">
                  <c:v>1523</c:v>
                </c:pt>
                <c:pt idx="29">
                  <c:v>1468</c:v>
                </c:pt>
                <c:pt idx="30">
                  <c:v>1305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606-49FC-A676-8B78BFCE6EA1}"/>
            </c:ext>
          </c:extLst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3750</c:v>
                </c:pt>
                <c:pt idx="1">
                  <c:v>4000</c:v>
                </c:pt>
                <c:pt idx="2">
                  <c:v>3800</c:v>
                </c:pt>
                <c:pt idx="3">
                  <c:v>3800</c:v>
                </c:pt>
                <c:pt idx="4">
                  <c:v>3800</c:v>
                </c:pt>
                <c:pt idx="5">
                  <c:v>3800</c:v>
                </c:pt>
                <c:pt idx="6">
                  <c:v>3500</c:v>
                </c:pt>
                <c:pt idx="7">
                  <c:v>3500</c:v>
                </c:pt>
                <c:pt idx="8">
                  <c:v>3500</c:v>
                </c:pt>
                <c:pt idx="9">
                  <c:v>3500</c:v>
                </c:pt>
                <c:pt idx="10">
                  <c:v>3500</c:v>
                </c:pt>
                <c:pt idx="11">
                  <c:v>3500</c:v>
                </c:pt>
                <c:pt idx="12">
                  <c:v>3100</c:v>
                </c:pt>
                <c:pt idx="13">
                  <c:v>3100</c:v>
                </c:pt>
                <c:pt idx="14">
                  <c:v>3000</c:v>
                </c:pt>
                <c:pt idx="15">
                  <c:v>2950</c:v>
                </c:pt>
                <c:pt idx="16">
                  <c:v>2950</c:v>
                </c:pt>
                <c:pt idx="17">
                  <c:v>2950</c:v>
                </c:pt>
                <c:pt idx="18">
                  <c:v>2950</c:v>
                </c:pt>
                <c:pt idx="19">
                  <c:v>2950</c:v>
                </c:pt>
                <c:pt idx="20">
                  <c:v>2900</c:v>
                </c:pt>
                <c:pt idx="21">
                  <c:v>2900</c:v>
                </c:pt>
                <c:pt idx="22">
                  <c:v>2750</c:v>
                </c:pt>
                <c:pt idx="23">
                  <c:v>2750</c:v>
                </c:pt>
                <c:pt idx="24">
                  <c:v>2750</c:v>
                </c:pt>
                <c:pt idx="25">
                  <c:v>2750</c:v>
                </c:pt>
                <c:pt idx="26">
                  <c:v>2750</c:v>
                </c:pt>
                <c:pt idx="27">
                  <c:v>2250</c:v>
                </c:pt>
                <c:pt idx="28">
                  <c:v>2250</c:v>
                </c:pt>
                <c:pt idx="29">
                  <c:v>2100</c:v>
                </c:pt>
                <c:pt idx="30">
                  <c:v>2000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606-49FC-A676-8B78BFCE6EA1}"/>
            </c:ext>
          </c:extLst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606-49FC-A676-8B78BFCE6EA1}"/>
            </c:ext>
          </c:extLst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967</c:v>
                </c:pt>
                <c:pt idx="1">
                  <c:v>929</c:v>
                </c:pt>
                <c:pt idx="2">
                  <c:v>940</c:v>
                </c:pt>
                <c:pt idx="3">
                  <c:v>942</c:v>
                </c:pt>
                <c:pt idx="4">
                  <c:v>935</c:v>
                </c:pt>
                <c:pt idx="5">
                  <c:v>941</c:v>
                </c:pt>
                <c:pt idx="6">
                  <c:v>923</c:v>
                </c:pt>
                <c:pt idx="7">
                  <c:v>985</c:v>
                </c:pt>
                <c:pt idx="8">
                  <c:v>1005</c:v>
                </c:pt>
                <c:pt idx="9">
                  <c:v>962</c:v>
                </c:pt>
                <c:pt idx="10">
                  <c:v>946</c:v>
                </c:pt>
                <c:pt idx="11">
                  <c:v>786</c:v>
                </c:pt>
                <c:pt idx="12">
                  <c:v>786</c:v>
                </c:pt>
                <c:pt idx="13">
                  <c:v>791</c:v>
                </c:pt>
                <c:pt idx="14">
                  <c:v>781</c:v>
                </c:pt>
                <c:pt idx="15">
                  <c:v>786</c:v>
                </c:pt>
                <c:pt idx="16">
                  <c:v>781</c:v>
                </c:pt>
                <c:pt idx="17">
                  <c:v>786</c:v>
                </c:pt>
                <c:pt idx="18">
                  <c:v>805</c:v>
                </c:pt>
                <c:pt idx="19">
                  <c:v>804</c:v>
                </c:pt>
                <c:pt idx="20">
                  <c:v>809</c:v>
                </c:pt>
                <c:pt idx="21">
                  <c:v>801</c:v>
                </c:pt>
                <c:pt idx="22">
                  <c:v>785</c:v>
                </c:pt>
                <c:pt idx="23">
                  <c:v>815</c:v>
                </c:pt>
                <c:pt idx="24">
                  <c:v>787</c:v>
                </c:pt>
                <c:pt idx="25">
                  <c:v>794</c:v>
                </c:pt>
                <c:pt idx="26">
                  <c:v>793</c:v>
                </c:pt>
                <c:pt idx="27">
                  <c:v>785</c:v>
                </c:pt>
                <c:pt idx="28">
                  <c:v>818</c:v>
                </c:pt>
                <c:pt idx="29">
                  <c:v>788</c:v>
                </c:pt>
                <c:pt idx="30">
                  <c:v>775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606-49FC-A676-8B78BFCE6EA1}"/>
            </c:ext>
          </c:extLst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19</c:v>
                </c:pt>
                <c:pt idx="1">
                  <c:v>19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  <c:pt idx="27">
                  <c:v>31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606-49FC-A676-8B78BFCE6EA1}"/>
            </c:ext>
          </c:extLst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7.71</c:v>
                </c:pt>
                <c:pt idx="1">
                  <c:v>7.63</c:v>
                </c:pt>
                <c:pt idx="2">
                  <c:v>7.39</c:v>
                </c:pt>
                <c:pt idx="3">
                  <c:v>7.23</c:v>
                </c:pt>
                <c:pt idx="4">
                  <c:v>7.19</c:v>
                </c:pt>
                <c:pt idx="5">
                  <c:v>7</c:v>
                </c:pt>
                <c:pt idx="6">
                  <c:v>6.22</c:v>
                </c:pt>
                <c:pt idx="7">
                  <c:v>13.7</c:v>
                </c:pt>
                <c:pt idx="8">
                  <c:v>13.53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12.5</c:v>
                </c:pt>
                <c:pt idx="14">
                  <c:v>12</c:v>
                </c:pt>
                <c:pt idx="15">
                  <c:v>12.06</c:v>
                </c:pt>
                <c:pt idx="16">
                  <c:v>11.92</c:v>
                </c:pt>
                <c:pt idx="17">
                  <c:v>11.76</c:v>
                </c:pt>
                <c:pt idx="18">
                  <c:v>11.59</c:v>
                </c:pt>
                <c:pt idx="19">
                  <c:v>11.45</c:v>
                </c:pt>
                <c:pt idx="20">
                  <c:v>11.29</c:v>
                </c:pt>
                <c:pt idx="21">
                  <c:v>11.11</c:v>
                </c:pt>
                <c:pt idx="22">
                  <c:v>10.89</c:v>
                </c:pt>
                <c:pt idx="23">
                  <c:v>10.74</c:v>
                </c:pt>
                <c:pt idx="24">
                  <c:v>10.57</c:v>
                </c:pt>
                <c:pt idx="25">
                  <c:v>10.36</c:v>
                </c:pt>
                <c:pt idx="26">
                  <c:v>10</c:v>
                </c:pt>
                <c:pt idx="27">
                  <c:v>9.94</c:v>
                </c:pt>
                <c:pt idx="28">
                  <c:v>10</c:v>
                </c:pt>
                <c:pt idx="29">
                  <c:v>9.56</c:v>
                </c:pt>
                <c:pt idx="30">
                  <c:v>9.35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606-49FC-A676-8B78BFCE6EA1}"/>
            </c:ext>
          </c:extLst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606-49FC-A676-8B78BFCE6EA1}"/>
            </c:ext>
          </c:extLst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650</c:v>
                </c:pt>
                <c:pt idx="1">
                  <c:v>650</c:v>
                </c:pt>
                <c:pt idx="2">
                  <c:v>600</c:v>
                </c:pt>
                <c:pt idx="3">
                  <c:v>666</c:v>
                </c:pt>
                <c:pt idx="4">
                  <c:v>602</c:v>
                </c:pt>
                <c:pt idx="5">
                  <c:v>628</c:v>
                </c:pt>
                <c:pt idx="6">
                  <c:v>630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  <c:pt idx="12">
                  <c:v>650</c:v>
                </c:pt>
                <c:pt idx="13">
                  <c:v>650</c:v>
                </c:pt>
                <c:pt idx="14">
                  <c:v>650</c:v>
                </c:pt>
                <c:pt idx="15">
                  <c:v>587</c:v>
                </c:pt>
                <c:pt idx="16">
                  <c:v>585</c:v>
                </c:pt>
                <c:pt idx="17">
                  <c:v>760</c:v>
                </c:pt>
                <c:pt idx="18">
                  <c:v>720</c:v>
                </c:pt>
                <c:pt idx="19">
                  <c:v>650</c:v>
                </c:pt>
                <c:pt idx="20">
                  <c:v>737</c:v>
                </c:pt>
                <c:pt idx="21">
                  <c:v>717</c:v>
                </c:pt>
                <c:pt idx="22">
                  <c:v>761</c:v>
                </c:pt>
                <c:pt idx="23">
                  <c:v>650</c:v>
                </c:pt>
                <c:pt idx="24">
                  <c:v>650</c:v>
                </c:pt>
                <c:pt idx="25">
                  <c:v>650</c:v>
                </c:pt>
                <c:pt idx="26">
                  <c:v>698</c:v>
                </c:pt>
                <c:pt idx="27">
                  <c:v>698</c:v>
                </c:pt>
                <c:pt idx="28">
                  <c:v>698</c:v>
                </c:pt>
                <c:pt idx="29">
                  <c:v>678</c:v>
                </c:pt>
                <c:pt idx="30">
                  <c:v>670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606-49FC-A676-8B78BFCE6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69280"/>
        <c:axId val="165570816"/>
      </c:lineChart>
      <c:dateAx>
        <c:axId val="1655692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816"/>
        <c:crosses val="autoZero"/>
        <c:auto val="1"/>
        <c:lblOffset val="100"/>
        <c:baseTimeUnit val="days"/>
      </c:dateAx>
      <c:valAx>
        <c:axId val="16557081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6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126.5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98.5</c:v>
                </c:pt>
                <c:pt idx="17">
                  <c:v>0</c:v>
                </c:pt>
                <c:pt idx="18">
                  <c:v>0</c:v>
                </c:pt>
                <c:pt idx="19">
                  <c:v>73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080-4656-92BB-4464DA7BFF82}"/>
            </c:ext>
          </c:extLst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96.5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103.5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94.5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080-4656-92BB-4464DA7BFF82}"/>
            </c:ext>
          </c:extLst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125.5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99.5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102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97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080-4656-92BB-4464DA7BFF82}"/>
            </c:ext>
          </c:extLst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116.5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94.5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080-4656-92BB-4464DA7BFF82}"/>
            </c:ext>
          </c:extLst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101.5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080-4656-92BB-4464DA7BFF82}"/>
            </c:ext>
          </c:extLst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99.5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080-4656-92BB-4464DA7BFF82}"/>
            </c:ext>
          </c:extLst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98.5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98.5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111</c:v>
                </c:pt>
                <c:pt idx="18">
                  <c:v>0</c:v>
                </c:pt>
                <c:pt idx="19">
                  <c:v>0</c:v>
                </c:pt>
                <c:pt idx="20">
                  <c:v>76</c:v>
                </c:pt>
                <c:pt idx="21">
                  <c:v>0</c:v>
                </c:pt>
                <c:pt idx="22">
                  <c:v>0</c:v>
                </c:pt>
                <c:pt idx="23">
                  <c:v>73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080-4656-92BB-4464DA7BFF82}"/>
            </c:ext>
          </c:extLst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33.5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130</c:v>
                </c:pt>
                <c:pt idx="13">
                  <c:v>0</c:v>
                </c:pt>
                <c:pt idx="14">
                  <c:v>0</c:v>
                </c:pt>
                <c:pt idx="15">
                  <c:v>84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4080-4656-92BB-4464DA7BFF82}"/>
            </c:ext>
          </c:extLst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119.5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94.5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98</c:v>
                </c:pt>
                <c:pt idx="18">
                  <c:v>0</c:v>
                </c:pt>
                <c:pt idx="19">
                  <c:v>54</c:v>
                </c:pt>
                <c:pt idx="20">
                  <c:v>0</c:v>
                </c:pt>
                <c:pt idx="21">
                  <c:v>0</c:v>
                </c:pt>
                <c:pt idx="22">
                  <c:v>70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080-4656-92BB-4464DA7BFF82}"/>
            </c:ext>
          </c:extLst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131</c:v>
                </c:pt>
                <c:pt idx="13">
                  <c:v>0</c:v>
                </c:pt>
                <c:pt idx="14">
                  <c:v>0</c:v>
                </c:pt>
                <c:pt idx="15">
                  <c:v>84</c:v>
                </c:pt>
                <c:pt idx="16">
                  <c:v>0</c:v>
                </c:pt>
                <c:pt idx="17">
                  <c:v>0</c:v>
                </c:pt>
                <c:pt idx="18">
                  <c:v>73</c:v>
                </c:pt>
                <c:pt idx="19">
                  <c:v>0</c:v>
                </c:pt>
                <c:pt idx="20">
                  <c:v>0</c:v>
                </c:pt>
                <c:pt idx="21">
                  <c:v>68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105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87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4080-4656-92BB-4464DA7BFF82}"/>
            </c:ext>
          </c:extLst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93.5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102</c:v>
                </c:pt>
                <c:pt idx="12">
                  <c:v>0</c:v>
                </c:pt>
                <c:pt idx="13">
                  <c:v>0</c:v>
                </c:pt>
                <c:pt idx="14">
                  <c:v>68</c:v>
                </c:pt>
                <c:pt idx="15">
                  <c:v>0</c:v>
                </c:pt>
                <c:pt idx="16">
                  <c:v>0</c:v>
                </c:pt>
                <c:pt idx="17">
                  <c:v>82.5</c:v>
                </c:pt>
                <c:pt idx="18">
                  <c:v>0</c:v>
                </c:pt>
                <c:pt idx="19">
                  <c:v>50.5</c:v>
                </c:pt>
                <c:pt idx="20">
                  <c:v>0</c:v>
                </c:pt>
                <c:pt idx="21">
                  <c:v>52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91</c:v>
                </c:pt>
                <c:pt idx="26">
                  <c:v>0</c:v>
                </c:pt>
                <c:pt idx="27">
                  <c:v>0</c:v>
                </c:pt>
                <c:pt idx="28">
                  <c:v>72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4080-4656-92BB-4464DA7BFF82}"/>
            </c:ext>
          </c:extLst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95</c:v>
                </c:pt>
                <c:pt idx="12">
                  <c:v>0</c:v>
                </c:pt>
                <c:pt idx="13">
                  <c:v>0</c:v>
                </c:pt>
                <c:pt idx="14">
                  <c:v>70</c:v>
                </c:pt>
                <c:pt idx="15">
                  <c:v>0</c:v>
                </c:pt>
                <c:pt idx="16">
                  <c:v>0</c:v>
                </c:pt>
                <c:pt idx="17">
                  <c:v>85.5</c:v>
                </c:pt>
                <c:pt idx="18">
                  <c:v>0</c:v>
                </c:pt>
                <c:pt idx="19">
                  <c:v>0</c:v>
                </c:pt>
                <c:pt idx="20">
                  <c:v>53.5</c:v>
                </c:pt>
                <c:pt idx="21">
                  <c:v>0</c:v>
                </c:pt>
                <c:pt idx="22">
                  <c:v>53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90</c:v>
                </c:pt>
                <c:pt idx="27">
                  <c:v>0</c:v>
                </c:pt>
                <c:pt idx="28">
                  <c:v>0</c:v>
                </c:pt>
                <c:pt idx="29">
                  <c:v>70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4080-4656-92BB-4464DA7BF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2353024"/>
        <c:axId val="172354560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43466</c:v>
                      </c:pt>
                      <c:pt idx="1">
                        <c:v>43467</c:v>
                      </c:pt>
                      <c:pt idx="2">
                        <c:v>43468</c:v>
                      </c:pt>
                      <c:pt idx="3">
                        <c:v>43469</c:v>
                      </c:pt>
                      <c:pt idx="4">
                        <c:v>43470</c:v>
                      </c:pt>
                      <c:pt idx="5">
                        <c:v>43471</c:v>
                      </c:pt>
                      <c:pt idx="6">
                        <c:v>43472</c:v>
                      </c:pt>
                      <c:pt idx="7">
                        <c:v>43473</c:v>
                      </c:pt>
                      <c:pt idx="8">
                        <c:v>43474</c:v>
                      </c:pt>
                      <c:pt idx="9">
                        <c:v>43475</c:v>
                      </c:pt>
                      <c:pt idx="10">
                        <c:v>43476</c:v>
                      </c:pt>
                      <c:pt idx="11">
                        <c:v>43477</c:v>
                      </c:pt>
                      <c:pt idx="12">
                        <c:v>43478</c:v>
                      </c:pt>
                      <c:pt idx="13">
                        <c:v>43479</c:v>
                      </c:pt>
                      <c:pt idx="14">
                        <c:v>43480</c:v>
                      </c:pt>
                      <c:pt idx="15">
                        <c:v>43481</c:v>
                      </c:pt>
                      <c:pt idx="16">
                        <c:v>43482</c:v>
                      </c:pt>
                      <c:pt idx="17">
                        <c:v>43483</c:v>
                      </c:pt>
                      <c:pt idx="18">
                        <c:v>43484</c:v>
                      </c:pt>
                      <c:pt idx="19">
                        <c:v>43485</c:v>
                      </c:pt>
                      <c:pt idx="20">
                        <c:v>43486</c:v>
                      </c:pt>
                      <c:pt idx="21">
                        <c:v>43487</c:v>
                      </c:pt>
                      <c:pt idx="22">
                        <c:v>43488</c:v>
                      </c:pt>
                      <c:pt idx="23">
                        <c:v>43489</c:v>
                      </c:pt>
                      <c:pt idx="24">
                        <c:v>43490</c:v>
                      </c:pt>
                      <c:pt idx="25">
                        <c:v>43491</c:v>
                      </c:pt>
                      <c:pt idx="26">
                        <c:v>43492</c:v>
                      </c:pt>
                      <c:pt idx="27">
                        <c:v>43493</c:v>
                      </c:pt>
                      <c:pt idx="28">
                        <c:v>43494</c:v>
                      </c:pt>
                      <c:pt idx="29">
                        <c:v>43495</c:v>
                      </c:pt>
                      <c:pt idx="30">
                        <c:v>43496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F-4080-4656-92BB-4464DA7BFF8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9560</c:v>
                </c:pt>
                <c:pt idx="1">
                  <c:v>9612</c:v>
                </c:pt>
                <c:pt idx="2">
                  <c:v>8953.2000000000007</c:v>
                </c:pt>
                <c:pt idx="3">
                  <c:v>9905.6666666666661</c:v>
                </c:pt>
                <c:pt idx="4">
                  <c:v>9735</c:v>
                </c:pt>
                <c:pt idx="5">
                  <c:v>9985</c:v>
                </c:pt>
                <c:pt idx="6">
                  <c:v>9760</c:v>
                </c:pt>
                <c:pt idx="7">
                  <c:v>9579.6</c:v>
                </c:pt>
                <c:pt idx="8">
                  <c:v>10105</c:v>
                </c:pt>
                <c:pt idx="9">
                  <c:v>10116.666666666666</c:v>
                </c:pt>
                <c:pt idx="10">
                  <c:v>9170</c:v>
                </c:pt>
                <c:pt idx="11">
                  <c:v>9170</c:v>
                </c:pt>
                <c:pt idx="12">
                  <c:v>9953.3333333333339</c:v>
                </c:pt>
                <c:pt idx="13">
                  <c:v>9926.6666666666661</c:v>
                </c:pt>
                <c:pt idx="14">
                  <c:v>9822.5</c:v>
                </c:pt>
                <c:pt idx="15">
                  <c:v>9732</c:v>
                </c:pt>
                <c:pt idx="16">
                  <c:v>9115</c:v>
                </c:pt>
                <c:pt idx="17">
                  <c:v>10461.6</c:v>
                </c:pt>
                <c:pt idx="18">
                  <c:v>10935.75</c:v>
                </c:pt>
                <c:pt idx="19">
                  <c:v>9958.3333333333339</c:v>
                </c:pt>
                <c:pt idx="20">
                  <c:v>10343.5</c:v>
                </c:pt>
                <c:pt idx="21">
                  <c:v>10836</c:v>
                </c:pt>
                <c:pt idx="22">
                  <c:v>9813.3333333333339</c:v>
                </c:pt>
                <c:pt idx="23">
                  <c:v>8347.5</c:v>
                </c:pt>
                <c:pt idx="24">
                  <c:v>7316</c:v>
                </c:pt>
                <c:pt idx="25">
                  <c:v>7046.666666666667</c:v>
                </c:pt>
                <c:pt idx="26">
                  <c:v>7320</c:v>
                </c:pt>
                <c:pt idx="27">
                  <c:v>7153.333333333333</c:v>
                </c:pt>
                <c:pt idx="28">
                  <c:v>7198</c:v>
                </c:pt>
                <c:pt idx="29">
                  <c:v>7620</c:v>
                </c:pt>
                <c:pt idx="30">
                  <c:v>7420.25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80-4656-92BB-4464DA7BFF82}"/>
            </c:ext>
          </c:extLst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48.633333333333326</c:v>
                </c:pt>
                <c:pt idx="1">
                  <c:v>50.349999999999994</c:v>
                </c:pt>
                <c:pt idx="2">
                  <c:v>50.23333333333332</c:v>
                </c:pt>
                <c:pt idx="3">
                  <c:v>50.1</c:v>
                </c:pt>
                <c:pt idx="4">
                  <c:v>50.683333333333337</c:v>
                </c:pt>
                <c:pt idx="5">
                  <c:v>51.016666666666666</c:v>
                </c:pt>
                <c:pt idx="6">
                  <c:v>51.133333333333333</c:v>
                </c:pt>
                <c:pt idx="7">
                  <c:v>51.016666666666666</c:v>
                </c:pt>
                <c:pt idx="8">
                  <c:v>51.016666666666666</c:v>
                </c:pt>
                <c:pt idx="9">
                  <c:v>50.250000000000007</c:v>
                </c:pt>
                <c:pt idx="10">
                  <c:v>50.55</c:v>
                </c:pt>
                <c:pt idx="11">
                  <c:v>51.216666666666669</c:v>
                </c:pt>
                <c:pt idx="12">
                  <c:v>50.4</c:v>
                </c:pt>
                <c:pt idx="13">
                  <c:v>50.416666666666664</c:v>
                </c:pt>
                <c:pt idx="14">
                  <c:v>50.183333333333337</c:v>
                </c:pt>
                <c:pt idx="15">
                  <c:v>51.816666666666663</c:v>
                </c:pt>
                <c:pt idx="16">
                  <c:v>51.5</c:v>
                </c:pt>
                <c:pt idx="17">
                  <c:v>48.066666666666663</c:v>
                </c:pt>
                <c:pt idx="18">
                  <c:v>47.150000000000006</c:v>
                </c:pt>
                <c:pt idx="19">
                  <c:v>44.833333333333329</c:v>
                </c:pt>
                <c:pt idx="20">
                  <c:v>44.800000000000004</c:v>
                </c:pt>
                <c:pt idx="21">
                  <c:v>42.45</c:v>
                </c:pt>
                <c:pt idx="22">
                  <c:v>38.88333333333334</c:v>
                </c:pt>
                <c:pt idx="23">
                  <c:v>37.549999999999997</c:v>
                </c:pt>
                <c:pt idx="24">
                  <c:v>36.599999999999994</c:v>
                </c:pt>
                <c:pt idx="25">
                  <c:v>36.25</c:v>
                </c:pt>
                <c:pt idx="26">
                  <c:v>35.783333333333331</c:v>
                </c:pt>
                <c:pt idx="27">
                  <c:v>35.516666666666666</c:v>
                </c:pt>
                <c:pt idx="28">
                  <c:v>34.949999999999996</c:v>
                </c:pt>
                <c:pt idx="29">
                  <c:v>36.516666666666673</c:v>
                </c:pt>
                <c:pt idx="30">
                  <c:v>37.866666666666674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80-4656-92BB-4464DA7BFF82}"/>
            </c:ext>
          </c:extLst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26.6</c:v>
                </c:pt>
                <c:pt idx="1">
                  <c:v>25.555</c:v>
                </c:pt>
                <c:pt idx="2">
                  <c:v>25.358999999999998</c:v>
                </c:pt>
                <c:pt idx="3">
                  <c:v>27.356000000000002</c:v>
                </c:pt>
                <c:pt idx="4">
                  <c:v>25.812999999999999</c:v>
                </c:pt>
                <c:pt idx="5">
                  <c:v>26.647000000000002</c:v>
                </c:pt>
                <c:pt idx="6">
                  <c:v>25.963000000000001</c:v>
                </c:pt>
                <c:pt idx="7">
                  <c:v>26.242000000000001</c:v>
                </c:pt>
                <c:pt idx="8">
                  <c:v>29.769000000000002</c:v>
                </c:pt>
                <c:pt idx="9">
                  <c:v>25.72</c:v>
                </c:pt>
                <c:pt idx="10">
                  <c:v>25.395000000000003</c:v>
                </c:pt>
                <c:pt idx="11">
                  <c:v>25.568999999999999</c:v>
                </c:pt>
                <c:pt idx="12">
                  <c:v>27.832999999999998</c:v>
                </c:pt>
                <c:pt idx="13">
                  <c:v>26.612000000000002</c:v>
                </c:pt>
                <c:pt idx="14">
                  <c:v>26.768999999999998</c:v>
                </c:pt>
                <c:pt idx="15">
                  <c:v>27.294000000000004</c:v>
                </c:pt>
                <c:pt idx="16">
                  <c:v>25.273000000000003</c:v>
                </c:pt>
                <c:pt idx="17">
                  <c:v>27.372</c:v>
                </c:pt>
                <c:pt idx="18">
                  <c:v>29.545000000000002</c:v>
                </c:pt>
                <c:pt idx="19">
                  <c:v>27.113</c:v>
                </c:pt>
                <c:pt idx="20">
                  <c:v>28.606000000000002</c:v>
                </c:pt>
                <c:pt idx="21">
                  <c:v>30.02</c:v>
                </c:pt>
                <c:pt idx="22">
                  <c:v>28.489000000000001</c:v>
                </c:pt>
                <c:pt idx="23">
                  <c:v>27.727000000000004</c:v>
                </c:pt>
                <c:pt idx="24">
                  <c:v>26.321000000000002</c:v>
                </c:pt>
                <c:pt idx="25">
                  <c:v>26.536999999999999</c:v>
                </c:pt>
                <c:pt idx="26">
                  <c:v>27.213999999999999</c:v>
                </c:pt>
                <c:pt idx="27">
                  <c:v>27.707999999999998</c:v>
                </c:pt>
                <c:pt idx="28">
                  <c:v>26.75</c:v>
                </c:pt>
                <c:pt idx="29">
                  <c:v>29.625</c:v>
                </c:pt>
                <c:pt idx="30">
                  <c:v>28.127000000000002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80-4656-92BB-4464DA7BF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24128"/>
        <c:axId val="172622592"/>
      </c:lineChart>
      <c:dateAx>
        <c:axId val="172353024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354560"/>
        <c:crosses val="autoZero"/>
        <c:auto val="1"/>
        <c:lblOffset val="100"/>
        <c:baseTimeUnit val="days"/>
      </c:dateAx>
      <c:valAx>
        <c:axId val="17235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353024"/>
        <c:crosses val="autoZero"/>
        <c:crossBetween val="between"/>
      </c:valAx>
      <c:valAx>
        <c:axId val="172622592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624128"/>
        <c:crosses val="max"/>
        <c:crossBetween val="between"/>
      </c:valAx>
      <c:dateAx>
        <c:axId val="172624128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262259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D315">
            <v>0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R315">
            <v>0</v>
          </cell>
          <cell r="T315">
            <v>0</v>
          </cell>
        </row>
        <row r="316">
          <cell r="B316">
            <v>43503</v>
          </cell>
          <cell r="D316">
            <v>0</v>
          </cell>
          <cell r="F316">
            <v>0</v>
          </cell>
          <cell r="H316">
            <v>0</v>
          </cell>
          <cell r="J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>
            <v>0</v>
          </cell>
        </row>
        <row r="317">
          <cell r="B317">
            <v>43504</v>
          </cell>
          <cell r="D317">
            <v>0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</row>
        <row r="318">
          <cell r="B318">
            <v>43505</v>
          </cell>
          <cell r="D318">
            <v>0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R318">
            <v>0</v>
          </cell>
          <cell r="T318">
            <v>0</v>
          </cell>
        </row>
        <row r="319">
          <cell r="B319">
            <v>43506</v>
          </cell>
          <cell r="D319">
            <v>0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</row>
        <row r="320">
          <cell r="B320">
            <v>43507</v>
          </cell>
          <cell r="D320">
            <v>0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</row>
        <row r="321">
          <cell r="B321">
            <v>43508</v>
          </cell>
          <cell r="D321">
            <v>0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</row>
        <row r="322">
          <cell r="B322">
            <v>43509</v>
          </cell>
          <cell r="D322">
            <v>0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</row>
        <row r="323">
          <cell r="B323">
            <v>43510</v>
          </cell>
          <cell r="D323">
            <v>0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</row>
        <row r="324">
          <cell r="B324">
            <v>43511</v>
          </cell>
          <cell r="D324">
            <v>0</v>
          </cell>
          <cell r="F324">
            <v>0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</row>
        <row r="325">
          <cell r="B325">
            <v>43512</v>
          </cell>
          <cell r="D325">
            <v>0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</row>
        <row r="326">
          <cell r="B326">
            <v>43513</v>
          </cell>
          <cell r="D326">
            <v>0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</row>
        <row r="327">
          <cell r="B327">
            <v>43514</v>
          </cell>
          <cell r="D327">
            <v>0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</row>
        <row r="328">
          <cell r="B328">
            <v>43515</v>
          </cell>
          <cell r="D328">
            <v>0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</row>
        <row r="329">
          <cell r="B329">
            <v>43516</v>
          </cell>
          <cell r="D329">
            <v>0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</row>
        <row r="330">
          <cell r="B330">
            <v>43517</v>
          </cell>
          <cell r="D330">
            <v>0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</row>
        <row r="331">
          <cell r="B331">
            <v>43518</v>
          </cell>
          <cell r="D331">
            <v>0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</row>
        <row r="332">
          <cell r="B332">
            <v>43519</v>
          </cell>
          <cell r="D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</row>
        <row r="333">
          <cell r="B333">
            <v>43520</v>
          </cell>
          <cell r="D333">
            <v>0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</row>
        <row r="334">
          <cell r="B334">
            <v>43521</v>
          </cell>
          <cell r="D334">
            <v>0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</row>
        <row r="335">
          <cell r="B335">
            <v>43522</v>
          </cell>
          <cell r="D335">
            <v>0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</row>
        <row r="336">
          <cell r="B336">
            <v>43523</v>
          </cell>
          <cell r="D336">
            <v>0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</row>
        <row r="337">
          <cell r="B337">
            <v>43524</v>
          </cell>
          <cell r="D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</row>
        <row r="338">
          <cell r="B338">
            <v>43525</v>
          </cell>
          <cell r="D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</row>
        <row r="339">
          <cell r="B339">
            <v>43526</v>
          </cell>
          <cell r="D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</row>
        <row r="340">
          <cell r="B340">
            <v>43527</v>
          </cell>
          <cell r="D340">
            <v>0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</row>
        <row r="341">
          <cell r="B341">
            <v>43528</v>
          </cell>
          <cell r="D341">
            <v>0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</row>
        <row r="342">
          <cell r="B342">
            <v>43529</v>
          </cell>
          <cell r="D342">
            <v>0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</row>
        <row r="343">
          <cell r="B343">
            <v>43530</v>
          </cell>
          <cell r="D343">
            <v>0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</row>
        <row r="344">
          <cell r="B344">
            <v>43531</v>
          </cell>
          <cell r="D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</row>
        <row r="345">
          <cell r="B345">
            <v>43532</v>
          </cell>
          <cell r="D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</row>
        <row r="346">
          <cell r="B346">
            <v>43533</v>
          </cell>
          <cell r="D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</row>
        <row r="347">
          <cell r="B347">
            <v>43534</v>
          </cell>
          <cell r="D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</row>
        <row r="348">
          <cell r="B348">
            <v>43535</v>
          </cell>
          <cell r="D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</row>
        <row r="349">
          <cell r="B349">
            <v>43536</v>
          </cell>
          <cell r="D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</row>
        <row r="350">
          <cell r="B350">
            <v>43537</v>
          </cell>
          <cell r="D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</row>
        <row r="351">
          <cell r="B351">
            <v>43538</v>
          </cell>
          <cell r="D351">
            <v>0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</row>
        <row r="352">
          <cell r="B352">
            <v>43539</v>
          </cell>
          <cell r="D352">
            <v>0</v>
          </cell>
          <cell r="F352">
            <v>0</v>
          </cell>
          <cell r="H352">
            <v>0</v>
          </cell>
          <cell r="J352">
            <v>0</v>
          </cell>
          <cell r="L352">
            <v>0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</row>
        <row r="353">
          <cell r="B353">
            <v>43540</v>
          </cell>
          <cell r="D353">
            <v>0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</row>
        <row r="354">
          <cell r="B354">
            <v>43541</v>
          </cell>
          <cell r="D354">
            <v>0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</row>
        <row r="355">
          <cell r="B355">
            <v>43542</v>
          </cell>
          <cell r="D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</row>
        <row r="356">
          <cell r="B356">
            <v>43543</v>
          </cell>
          <cell r="D356">
            <v>0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</row>
        <row r="357">
          <cell r="B357">
            <v>43544</v>
          </cell>
          <cell r="D357">
            <v>0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</row>
        <row r="358">
          <cell r="B358">
            <v>43545</v>
          </cell>
          <cell r="D358">
            <v>0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</row>
        <row r="359">
          <cell r="B359">
            <v>43546</v>
          </cell>
          <cell r="D359">
            <v>0</v>
          </cell>
          <cell r="F359">
            <v>0</v>
          </cell>
          <cell r="H359">
            <v>0</v>
          </cell>
          <cell r="J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</row>
        <row r="360">
          <cell r="B360">
            <v>43547</v>
          </cell>
          <cell r="D360">
            <v>0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</row>
        <row r="361">
          <cell r="B361">
            <v>43548</v>
          </cell>
          <cell r="D361">
            <v>0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</row>
        <row r="362">
          <cell r="B362">
            <v>43549</v>
          </cell>
          <cell r="D362">
            <v>0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</row>
        <row r="363">
          <cell r="B363">
            <v>43550</v>
          </cell>
          <cell r="D363">
            <v>0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</row>
        <row r="364">
          <cell r="B364">
            <v>43551</v>
          </cell>
          <cell r="D364">
            <v>0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</row>
        <row r="365">
          <cell r="B365">
            <v>43552</v>
          </cell>
          <cell r="D365">
            <v>0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>
            <v>0</v>
          </cell>
        </row>
        <row r="366">
          <cell r="B366">
            <v>43553</v>
          </cell>
          <cell r="D366">
            <v>0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T366">
            <v>0</v>
          </cell>
        </row>
        <row r="367">
          <cell r="B367">
            <v>43554</v>
          </cell>
          <cell r="D367">
            <v>0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</row>
        <row r="368">
          <cell r="B368">
            <v>43555</v>
          </cell>
          <cell r="D368">
            <v>0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>
            <v>0</v>
          </cell>
        </row>
        <row r="369">
          <cell r="B369">
            <v>43556</v>
          </cell>
          <cell r="D369">
            <v>0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</row>
        <row r="370">
          <cell r="B370">
            <v>43557</v>
          </cell>
          <cell r="D370">
            <v>0</v>
          </cell>
          <cell r="F370">
            <v>0</v>
          </cell>
          <cell r="H370">
            <v>0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</row>
        <row r="371">
          <cell r="B371">
            <v>43558</v>
          </cell>
          <cell r="D371">
            <v>0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</row>
        <row r="372">
          <cell r="B372">
            <v>43559</v>
          </cell>
          <cell r="D372">
            <v>0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>
            <v>0</v>
          </cell>
        </row>
        <row r="373">
          <cell r="B373">
            <v>43560</v>
          </cell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>
            <v>0</v>
          </cell>
        </row>
        <row r="374">
          <cell r="B374">
            <v>43561</v>
          </cell>
          <cell r="D374">
            <v>0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T374">
            <v>0</v>
          </cell>
        </row>
        <row r="375">
          <cell r="B375">
            <v>43562</v>
          </cell>
          <cell r="D375">
            <v>0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>
            <v>0</v>
          </cell>
        </row>
        <row r="376">
          <cell r="B376">
            <v>43563</v>
          </cell>
          <cell r="D376">
            <v>0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>
            <v>0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6200</v>
          </cell>
          <cell r="K182">
            <v>6789</v>
          </cell>
          <cell r="L182">
            <v>6789</v>
          </cell>
          <cell r="M182">
            <v>11.5</v>
          </cell>
          <cell r="N182">
            <v>31</v>
          </cell>
          <cell r="O182">
            <v>2986</v>
          </cell>
          <cell r="P182">
            <v>4250</v>
          </cell>
          <cell r="Q182">
            <v>13.79</v>
          </cell>
          <cell r="R182">
            <v>934</v>
          </cell>
          <cell r="S182">
            <v>22</v>
          </cell>
          <cell r="T182">
            <v>8.8699999999999992</v>
          </cell>
          <cell r="U182">
            <v>0</v>
          </cell>
          <cell r="V182">
            <v>841</v>
          </cell>
          <cell r="W182">
            <v>1350</v>
          </cell>
          <cell r="X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5878</v>
          </cell>
          <cell r="K183">
            <v>6789</v>
          </cell>
          <cell r="L183">
            <v>6789</v>
          </cell>
          <cell r="M183">
            <v>8.5</v>
          </cell>
          <cell r="N183">
            <v>28</v>
          </cell>
          <cell r="O183">
            <v>2953</v>
          </cell>
          <cell r="P183">
            <v>4250</v>
          </cell>
          <cell r="Q183">
            <v>10.02</v>
          </cell>
          <cell r="R183">
            <v>939</v>
          </cell>
          <cell r="S183">
            <v>21</v>
          </cell>
          <cell r="T183">
            <v>8.6300000000000008</v>
          </cell>
          <cell r="U183">
            <v>0</v>
          </cell>
          <cell r="V183">
            <v>888</v>
          </cell>
          <cell r="W183">
            <v>1350</v>
          </cell>
          <cell r="X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5443</v>
          </cell>
          <cell r="K184">
            <v>6659</v>
          </cell>
          <cell r="L184">
            <v>6659</v>
          </cell>
          <cell r="M184">
            <v>7</v>
          </cell>
          <cell r="N184">
            <v>27</v>
          </cell>
          <cell r="O184">
            <v>2889</v>
          </cell>
          <cell r="P184">
            <v>4250</v>
          </cell>
          <cell r="Q184">
            <v>15.33</v>
          </cell>
          <cell r="R184">
            <v>939</v>
          </cell>
          <cell r="S184">
            <v>21</v>
          </cell>
          <cell r="T184">
            <v>8.39</v>
          </cell>
          <cell r="U184">
            <v>0</v>
          </cell>
          <cell r="V184">
            <v>888</v>
          </cell>
          <cell r="W184">
            <v>1300</v>
          </cell>
          <cell r="X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5200</v>
          </cell>
          <cell r="K185">
            <v>6616</v>
          </cell>
          <cell r="L185">
            <v>6616</v>
          </cell>
          <cell r="M185">
            <v>12</v>
          </cell>
          <cell r="N185">
            <v>28</v>
          </cell>
          <cell r="O185">
            <v>2838</v>
          </cell>
          <cell r="P185">
            <v>4000</v>
          </cell>
          <cell r="Q185">
            <v>12.17</v>
          </cell>
          <cell r="R185">
            <v>937</v>
          </cell>
          <cell r="S185">
            <v>20</v>
          </cell>
          <cell r="T185">
            <v>8.25</v>
          </cell>
          <cell r="U185">
            <v>0</v>
          </cell>
          <cell r="V185">
            <v>0</v>
          </cell>
          <cell r="W185">
            <v>1300</v>
          </cell>
          <cell r="X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5118</v>
          </cell>
          <cell r="K186">
            <v>6572</v>
          </cell>
          <cell r="L186">
            <v>6572</v>
          </cell>
          <cell r="M186">
            <v>11.5</v>
          </cell>
          <cell r="N186">
            <v>27</v>
          </cell>
          <cell r="O186">
            <v>2806</v>
          </cell>
          <cell r="P186">
            <v>4000</v>
          </cell>
          <cell r="Q186">
            <v>16.739999999999998</v>
          </cell>
          <cell r="R186">
            <v>943</v>
          </cell>
          <cell r="S186">
            <v>19</v>
          </cell>
          <cell r="T186">
            <v>8.06</v>
          </cell>
          <cell r="U186">
            <v>0</v>
          </cell>
          <cell r="V186">
            <v>0</v>
          </cell>
          <cell r="W186">
            <v>1300</v>
          </cell>
          <cell r="X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5074</v>
          </cell>
          <cell r="K187">
            <v>6572</v>
          </cell>
          <cell r="L187">
            <v>6572</v>
          </cell>
          <cell r="M187">
            <v>10</v>
          </cell>
          <cell r="N187">
            <v>27</v>
          </cell>
          <cell r="O187">
            <v>2763</v>
          </cell>
          <cell r="P187">
            <v>4000</v>
          </cell>
          <cell r="Q187">
            <v>12.75</v>
          </cell>
          <cell r="R187">
            <v>938</v>
          </cell>
          <cell r="S187">
            <v>18</v>
          </cell>
          <cell r="T187">
            <v>7.87</v>
          </cell>
          <cell r="U187">
            <v>0</v>
          </cell>
          <cell r="V187">
            <v>650</v>
          </cell>
          <cell r="W187">
            <v>1300</v>
          </cell>
          <cell r="X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4980</v>
          </cell>
          <cell r="K188">
            <v>6570</v>
          </cell>
          <cell r="L188">
            <v>6570</v>
          </cell>
          <cell r="M188">
            <v>14</v>
          </cell>
          <cell r="N188">
            <v>19</v>
          </cell>
          <cell r="O188">
            <v>2732</v>
          </cell>
          <cell r="P188">
            <v>3750</v>
          </cell>
          <cell r="Q188">
            <v>9.0399999999999991</v>
          </cell>
          <cell r="R188">
            <v>967</v>
          </cell>
          <cell r="S188">
            <v>19</v>
          </cell>
          <cell r="T188">
            <v>7.71</v>
          </cell>
          <cell r="U188">
            <v>0</v>
          </cell>
          <cell r="V188">
            <v>650</v>
          </cell>
          <cell r="W188">
            <v>1250</v>
          </cell>
          <cell r="X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4884</v>
          </cell>
          <cell r="K189">
            <v>6517</v>
          </cell>
          <cell r="L189">
            <v>6517</v>
          </cell>
          <cell r="M189">
            <v>22</v>
          </cell>
          <cell r="N189">
            <v>42</v>
          </cell>
          <cell r="O189">
            <v>2643</v>
          </cell>
          <cell r="P189">
            <v>4000</v>
          </cell>
          <cell r="Q189">
            <v>12.76</v>
          </cell>
          <cell r="R189">
            <v>929</v>
          </cell>
          <cell r="S189">
            <v>19</v>
          </cell>
          <cell r="T189">
            <v>7.63</v>
          </cell>
          <cell r="U189">
            <v>0</v>
          </cell>
          <cell r="V189">
            <v>650</v>
          </cell>
          <cell r="W189">
            <v>1200</v>
          </cell>
          <cell r="X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4821</v>
          </cell>
          <cell r="K190">
            <v>6492</v>
          </cell>
          <cell r="L190">
            <v>6492</v>
          </cell>
          <cell r="M190">
            <v>21</v>
          </cell>
          <cell r="N190">
            <v>38</v>
          </cell>
          <cell r="O190">
            <v>2641</v>
          </cell>
          <cell r="P190">
            <v>3800</v>
          </cell>
          <cell r="Q190">
            <v>17</v>
          </cell>
          <cell r="R190">
            <v>940</v>
          </cell>
          <cell r="S190">
            <v>18</v>
          </cell>
          <cell r="T190">
            <v>7.39</v>
          </cell>
          <cell r="U190">
            <v>0</v>
          </cell>
          <cell r="V190">
            <v>600</v>
          </cell>
          <cell r="W190">
            <v>1200</v>
          </cell>
          <cell r="X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4715</v>
          </cell>
          <cell r="K191">
            <v>6470</v>
          </cell>
          <cell r="L191">
            <v>6470</v>
          </cell>
          <cell r="M191">
            <v>20</v>
          </cell>
          <cell r="N191">
            <v>48</v>
          </cell>
          <cell r="O191">
            <v>2537</v>
          </cell>
          <cell r="P191">
            <v>3800</v>
          </cell>
          <cell r="Q191">
            <v>13.22</v>
          </cell>
          <cell r="R191">
            <v>942</v>
          </cell>
          <cell r="S191">
            <v>18</v>
          </cell>
          <cell r="T191">
            <v>7.23</v>
          </cell>
          <cell r="U191">
            <v>0</v>
          </cell>
          <cell r="V191">
            <v>666</v>
          </cell>
          <cell r="W191">
            <v>1200</v>
          </cell>
          <cell r="X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4642</v>
          </cell>
          <cell r="K192">
            <v>6460</v>
          </cell>
          <cell r="L192">
            <v>6460</v>
          </cell>
          <cell r="M192">
            <v>20</v>
          </cell>
          <cell r="N192">
            <v>48</v>
          </cell>
          <cell r="O192">
            <v>2488</v>
          </cell>
          <cell r="P192">
            <v>3800</v>
          </cell>
          <cell r="Q192">
            <v>9.6999999999999993</v>
          </cell>
          <cell r="R192">
            <v>935</v>
          </cell>
          <cell r="S192">
            <v>18</v>
          </cell>
          <cell r="T192">
            <v>7.19</v>
          </cell>
          <cell r="U192">
            <v>0</v>
          </cell>
          <cell r="V192">
            <v>602</v>
          </cell>
          <cell r="W192">
            <v>1200</v>
          </cell>
          <cell r="X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4548</v>
          </cell>
          <cell r="K193">
            <v>6427</v>
          </cell>
          <cell r="L193">
            <v>6427</v>
          </cell>
          <cell r="M193">
            <v>17</v>
          </cell>
          <cell r="N193">
            <v>45</v>
          </cell>
          <cell r="O193">
            <v>2451</v>
          </cell>
          <cell r="P193">
            <v>3800</v>
          </cell>
          <cell r="Q193">
            <v>6</v>
          </cell>
          <cell r="R193">
            <v>941</v>
          </cell>
          <cell r="S193">
            <v>17</v>
          </cell>
          <cell r="T193">
            <v>7</v>
          </cell>
          <cell r="U193">
            <v>0</v>
          </cell>
          <cell r="V193">
            <v>628</v>
          </cell>
          <cell r="W193">
            <v>1100</v>
          </cell>
          <cell r="X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4496</v>
          </cell>
          <cell r="K194">
            <v>6407</v>
          </cell>
          <cell r="L194">
            <v>6407</v>
          </cell>
          <cell r="M194">
            <v>16</v>
          </cell>
          <cell r="N194">
            <v>44</v>
          </cell>
          <cell r="O194">
            <v>2398</v>
          </cell>
          <cell r="P194">
            <v>3500</v>
          </cell>
          <cell r="Q194">
            <v>9.49</v>
          </cell>
          <cell r="R194">
            <v>923</v>
          </cell>
          <cell r="S194">
            <v>17</v>
          </cell>
          <cell r="T194">
            <v>6.22</v>
          </cell>
          <cell r="U194">
            <v>0</v>
          </cell>
          <cell r="V194">
            <v>630</v>
          </cell>
          <cell r="W194">
            <v>1100</v>
          </cell>
          <cell r="X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I195">
            <v>0</v>
          </cell>
          <cell r="J195">
            <v>4446</v>
          </cell>
          <cell r="K195">
            <v>6372</v>
          </cell>
          <cell r="L195">
            <v>6372</v>
          </cell>
          <cell r="M195">
            <v>19</v>
          </cell>
          <cell r="N195">
            <v>38</v>
          </cell>
          <cell r="O195">
            <v>2373</v>
          </cell>
          <cell r="P195">
            <v>3500</v>
          </cell>
          <cell r="Q195">
            <v>14.8</v>
          </cell>
          <cell r="R195">
            <v>985</v>
          </cell>
          <cell r="S195">
            <v>17</v>
          </cell>
          <cell r="T195">
            <v>13.7</v>
          </cell>
          <cell r="U195">
            <v>0</v>
          </cell>
          <cell r="V195">
            <v>650</v>
          </cell>
          <cell r="W195">
            <v>1100</v>
          </cell>
          <cell r="X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I196">
            <v>0</v>
          </cell>
          <cell r="J196">
            <v>8015</v>
          </cell>
          <cell r="K196">
            <v>6367</v>
          </cell>
          <cell r="L196">
            <v>6367</v>
          </cell>
          <cell r="M196">
            <v>18</v>
          </cell>
          <cell r="N196">
            <v>48</v>
          </cell>
          <cell r="O196">
            <v>2382</v>
          </cell>
          <cell r="P196">
            <v>3500</v>
          </cell>
          <cell r="Q196">
            <v>10.95</v>
          </cell>
          <cell r="R196">
            <v>1005</v>
          </cell>
          <cell r="S196">
            <v>17</v>
          </cell>
          <cell r="T196">
            <v>13.53</v>
          </cell>
          <cell r="U196">
            <v>0</v>
          </cell>
          <cell r="V196">
            <v>650</v>
          </cell>
          <cell r="W196">
            <v>1100</v>
          </cell>
          <cell r="X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I197">
            <v>0</v>
          </cell>
          <cell r="J197">
            <v>7982</v>
          </cell>
          <cell r="K197">
            <v>6372</v>
          </cell>
          <cell r="L197">
            <v>6372</v>
          </cell>
          <cell r="M197">
            <v>17</v>
          </cell>
          <cell r="N197">
            <v>47</v>
          </cell>
          <cell r="O197">
            <v>2354</v>
          </cell>
          <cell r="P197">
            <v>3500</v>
          </cell>
          <cell r="Q197">
            <v>14.6</v>
          </cell>
          <cell r="R197">
            <v>962</v>
          </cell>
          <cell r="S197">
            <v>17</v>
          </cell>
          <cell r="T197">
            <v>13</v>
          </cell>
          <cell r="U197">
            <v>0</v>
          </cell>
          <cell r="V197">
            <v>650</v>
          </cell>
          <cell r="W197">
            <v>1100</v>
          </cell>
          <cell r="X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I198">
            <v>0</v>
          </cell>
          <cell r="J198">
            <v>7805</v>
          </cell>
          <cell r="K198">
            <v>8267</v>
          </cell>
          <cell r="L198">
            <v>8267</v>
          </cell>
          <cell r="M198">
            <v>15</v>
          </cell>
          <cell r="N198">
            <v>45</v>
          </cell>
          <cell r="O198">
            <v>2345</v>
          </cell>
          <cell r="P198">
            <v>3500</v>
          </cell>
          <cell r="Q198">
            <v>11.25</v>
          </cell>
          <cell r="R198">
            <v>946</v>
          </cell>
          <cell r="S198">
            <v>17</v>
          </cell>
          <cell r="T198">
            <v>13</v>
          </cell>
          <cell r="U198">
            <v>0</v>
          </cell>
          <cell r="V198">
            <v>650</v>
          </cell>
          <cell r="W198">
            <v>1100</v>
          </cell>
          <cell r="X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I199">
            <v>0</v>
          </cell>
          <cell r="J199">
            <v>7645</v>
          </cell>
          <cell r="K199">
            <v>8262</v>
          </cell>
          <cell r="L199">
            <v>8262</v>
          </cell>
          <cell r="M199">
            <v>21</v>
          </cell>
          <cell r="N199">
            <v>49</v>
          </cell>
          <cell r="O199">
            <v>2242</v>
          </cell>
          <cell r="P199">
            <v>3500</v>
          </cell>
          <cell r="Q199">
            <v>16.25</v>
          </cell>
          <cell r="R199">
            <v>786</v>
          </cell>
          <cell r="S199">
            <v>17</v>
          </cell>
          <cell r="T199">
            <v>13</v>
          </cell>
          <cell r="U199">
            <v>0</v>
          </cell>
          <cell r="V199">
            <v>650</v>
          </cell>
          <cell r="W199">
            <v>1100</v>
          </cell>
          <cell r="X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I200">
            <v>0</v>
          </cell>
          <cell r="J200">
            <v>7460</v>
          </cell>
          <cell r="K200">
            <v>8213</v>
          </cell>
          <cell r="L200">
            <v>8213</v>
          </cell>
          <cell r="M200">
            <v>20</v>
          </cell>
          <cell r="N200">
            <v>48</v>
          </cell>
          <cell r="O200">
            <v>2210</v>
          </cell>
          <cell r="P200">
            <v>3100</v>
          </cell>
          <cell r="Q200">
            <v>12.5</v>
          </cell>
          <cell r="R200">
            <v>786</v>
          </cell>
          <cell r="S200">
            <v>17</v>
          </cell>
          <cell r="T200">
            <v>13</v>
          </cell>
          <cell r="U200">
            <v>0</v>
          </cell>
          <cell r="V200">
            <v>650</v>
          </cell>
          <cell r="W200">
            <v>1100</v>
          </cell>
          <cell r="X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I201">
            <v>0</v>
          </cell>
          <cell r="J201">
            <v>7318</v>
          </cell>
          <cell r="K201">
            <v>8200</v>
          </cell>
          <cell r="L201">
            <v>8200</v>
          </cell>
          <cell r="M201">
            <v>18</v>
          </cell>
          <cell r="N201">
            <v>47</v>
          </cell>
          <cell r="O201">
            <v>2168</v>
          </cell>
          <cell r="P201">
            <v>3100</v>
          </cell>
          <cell r="Q201">
            <v>17</v>
          </cell>
          <cell r="R201">
            <v>791</v>
          </cell>
          <cell r="S201">
            <v>17</v>
          </cell>
          <cell r="T201">
            <v>12.5</v>
          </cell>
          <cell r="U201">
            <v>0</v>
          </cell>
          <cell r="V201">
            <v>650</v>
          </cell>
          <cell r="W201">
            <v>1100</v>
          </cell>
          <cell r="X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I202">
            <v>0</v>
          </cell>
          <cell r="J202">
            <v>7283</v>
          </cell>
          <cell r="K202">
            <v>8200</v>
          </cell>
          <cell r="L202">
            <v>8200</v>
          </cell>
          <cell r="M202">
            <v>17</v>
          </cell>
          <cell r="N202">
            <v>39</v>
          </cell>
          <cell r="O202">
            <v>2156</v>
          </cell>
          <cell r="P202">
            <v>3000</v>
          </cell>
          <cell r="Q202">
            <v>13.1</v>
          </cell>
          <cell r="R202">
            <v>781</v>
          </cell>
          <cell r="S202">
            <v>17</v>
          </cell>
          <cell r="T202">
            <v>12</v>
          </cell>
          <cell r="U202">
            <v>0</v>
          </cell>
          <cell r="V202">
            <v>650</v>
          </cell>
          <cell r="W202">
            <v>1100</v>
          </cell>
          <cell r="X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I203">
            <v>0</v>
          </cell>
          <cell r="J203">
            <v>7182</v>
          </cell>
          <cell r="K203">
            <v>8147</v>
          </cell>
          <cell r="L203">
            <v>8147</v>
          </cell>
          <cell r="M203">
            <v>14.5</v>
          </cell>
          <cell r="N203">
            <v>43.5</v>
          </cell>
          <cell r="O203">
            <v>2055</v>
          </cell>
          <cell r="P203">
            <v>2950</v>
          </cell>
          <cell r="Q203">
            <v>9.3800000000000008</v>
          </cell>
          <cell r="R203">
            <v>786</v>
          </cell>
          <cell r="S203">
            <v>17</v>
          </cell>
          <cell r="T203">
            <v>12.06</v>
          </cell>
          <cell r="U203">
            <v>0</v>
          </cell>
          <cell r="V203">
            <v>587</v>
          </cell>
          <cell r="W203">
            <v>1050</v>
          </cell>
          <cell r="X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I204">
            <v>0</v>
          </cell>
          <cell r="J204">
            <v>7138</v>
          </cell>
          <cell r="K204">
            <v>8132</v>
          </cell>
          <cell r="L204">
            <v>8132</v>
          </cell>
          <cell r="M204">
            <v>19</v>
          </cell>
          <cell r="N204">
            <v>35.5</v>
          </cell>
          <cell r="O204">
            <v>1993</v>
          </cell>
          <cell r="P204">
            <v>2950</v>
          </cell>
          <cell r="Q204">
            <v>14.29</v>
          </cell>
          <cell r="R204">
            <v>781</v>
          </cell>
          <cell r="S204">
            <v>17</v>
          </cell>
          <cell r="T204">
            <v>11.92</v>
          </cell>
          <cell r="U204">
            <v>0</v>
          </cell>
          <cell r="V204">
            <v>585</v>
          </cell>
          <cell r="W204">
            <v>1050</v>
          </cell>
          <cell r="X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I205">
            <v>0</v>
          </cell>
          <cell r="J205">
            <v>7051</v>
          </cell>
          <cell r="K205">
            <v>8104</v>
          </cell>
          <cell r="L205">
            <v>8104</v>
          </cell>
          <cell r="M205">
            <v>18</v>
          </cell>
          <cell r="N205">
            <v>46.5</v>
          </cell>
          <cell r="O205">
            <v>1999</v>
          </cell>
          <cell r="P205">
            <v>2950</v>
          </cell>
          <cell r="Q205">
            <v>10.5</v>
          </cell>
          <cell r="R205">
            <v>786</v>
          </cell>
          <cell r="S205">
            <v>17</v>
          </cell>
          <cell r="T205">
            <v>11.76</v>
          </cell>
          <cell r="U205">
            <v>0</v>
          </cell>
          <cell r="V205">
            <v>760</v>
          </cell>
          <cell r="W205">
            <v>1050</v>
          </cell>
          <cell r="X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I206">
            <v>0</v>
          </cell>
          <cell r="J206">
            <v>6940</v>
          </cell>
          <cell r="K206">
            <v>8075</v>
          </cell>
          <cell r="L206">
            <v>8075</v>
          </cell>
          <cell r="M206">
            <v>16</v>
          </cell>
          <cell r="N206">
            <v>45</v>
          </cell>
          <cell r="O206">
            <v>1957</v>
          </cell>
          <cell r="P206">
            <v>2950</v>
          </cell>
          <cell r="Q206">
            <v>6.37</v>
          </cell>
          <cell r="R206">
            <v>805</v>
          </cell>
          <cell r="S206">
            <v>16</v>
          </cell>
          <cell r="T206">
            <v>11.59</v>
          </cell>
          <cell r="U206">
            <v>0</v>
          </cell>
          <cell r="V206">
            <v>720</v>
          </cell>
          <cell r="W206">
            <v>1050</v>
          </cell>
          <cell r="X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I207">
            <v>0</v>
          </cell>
          <cell r="J207">
            <v>6854</v>
          </cell>
          <cell r="K207">
            <v>8080</v>
          </cell>
          <cell r="L207">
            <v>8080</v>
          </cell>
          <cell r="M207">
            <v>14</v>
          </cell>
          <cell r="N207">
            <v>43.5</v>
          </cell>
          <cell r="O207">
            <v>1946</v>
          </cell>
          <cell r="P207">
            <v>2950</v>
          </cell>
          <cell r="Q207">
            <v>11.03</v>
          </cell>
          <cell r="R207">
            <v>804</v>
          </cell>
          <cell r="S207">
            <v>15</v>
          </cell>
          <cell r="T207">
            <v>11.45</v>
          </cell>
          <cell r="U207">
            <v>0</v>
          </cell>
          <cell r="V207">
            <v>650</v>
          </cell>
          <cell r="W207">
            <v>1020</v>
          </cell>
          <cell r="X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I208">
            <v>0</v>
          </cell>
          <cell r="J208">
            <v>6785</v>
          </cell>
          <cell r="K208">
            <v>8036</v>
          </cell>
          <cell r="L208">
            <v>8036</v>
          </cell>
          <cell r="M208">
            <v>17</v>
          </cell>
          <cell r="N208">
            <v>46</v>
          </cell>
          <cell r="O208">
            <v>1902</v>
          </cell>
          <cell r="P208">
            <v>2900</v>
          </cell>
          <cell r="Q208">
            <v>7.15</v>
          </cell>
          <cell r="R208">
            <v>809</v>
          </cell>
          <cell r="S208">
            <v>15</v>
          </cell>
          <cell r="T208">
            <v>11.29</v>
          </cell>
          <cell r="U208">
            <v>0</v>
          </cell>
          <cell r="V208">
            <v>737</v>
          </cell>
          <cell r="W208">
            <v>1010</v>
          </cell>
          <cell r="X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I209">
            <v>0</v>
          </cell>
          <cell r="J209">
            <v>6647</v>
          </cell>
          <cell r="K209">
            <v>8014</v>
          </cell>
          <cell r="L209">
            <v>8014</v>
          </cell>
          <cell r="M209">
            <v>16</v>
          </cell>
          <cell r="N209">
            <v>48</v>
          </cell>
          <cell r="O209">
            <v>1843</v>
          </cell>
          <cell r="P209">
            <v>2900</v>
          </cell>
          <cell r="Q209">
            <v>11.3</v>
          </cell>
          <cell r="R209">
            <v>801</v>
          </cell>
          <cell r="S209">
            <v>15</v>
          </cell>
          <cell r="T209">
            <v>11.11</v>
          </cell>
          <cell r="U209">
            <v>0</v>
          </cell>
          <cell r="V209">
            <v>717</v>
          </cell>
          <cell r="W209">
            <v>1000</v>
          </cell>
          <cell r="X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I210">
            <v>0</v>
          </cell>
          <cell r="J210">
            <v>6575</v>
          </cell>
          <cell r="K210">
            <v>8008</v>
          </cell>
          <cell r="L210">
            <v>8008</v>
          </cell>
          <cell r="M210">
            <v>9</v>
          </cell>
          <cell r="N210">
            <v>36</v>
          </cell>
          <cell r="O210">
            <v>1791</v>
          </cell>
          <cell r="P210">
            <v>2750</v>
          </cell>
          <cell r="Q210">
            <v>15.88</v>
          </cell>
          <cell r="R210">
            <v>785</v>
          </cell>
          <cell r="S210">
            <v>15</v>
          </cell>
          <cell r="T210">
            <v>10.89</v>
          </cell>
          <cell r="U210">
            <v>0</v>
          </cell>
          <cell r="V210">
            <v>761</v>
          </cell>
          <cell r="W210">
            <v>1050</v>
          </cell>
          <cell r="X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I211">
            <v>0</v>
          </cell>
          <cell r="J211">
            <v>6484</v>
          </cell>
          <cell r="K211">
            <v>7952</v>
          </cell>
          <cell r="L211">
            <v>7952</v>
          </cell>
          <cell r="M211">
            <v>8</v>
          </cell>
          <cell r="N211">
            <v>33</v>
          </cell>
          <cell r="O211">
            <v>1747</v>
          </cell>
          <cell r="P211">
            <v>2750</v>
          </cell>
          <cell r="Q211">
            <v>12.88</v>
          </cell>
          <cell r="R211">
            <v>815</v>
          </cell>
          <cell r="S211">
            <v>15</v>
          </cell>
          <cell r="T211">
            <v>10.74</v>
          </cell>
          <cell r="U211">
            <v>0</v>
          </cell>
          <cell r="V211">
            <v>650</v>
          </cell>
          <cell r="W211">
            <v>1050</v>
          </cell>
          <cell r="X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I212">
            <v>0</v>
          </cell>
          <cell r="J212">
            <v>6414</v>
          </cell>
          <cell r="K212">
            <v>7956</v>
          </cell>
          <cell r="L212">
            <v>7956</v>
          </cell>
          <cell r="M212">
            <v>6</v>
          </cell>
          <cell r="N212">
            <v>33</v>
          </cell>
          <cell r="O212">
            <v>1696</v>
          </cell>
          <cell r="P212">
            <v>2750</v>
          </cell>
          <cell r="Q212">
            <v>17.29</v>
          </cell>
          <cell r="R212">
            <v>787</v>
          </cell>
          <cell r="S212">
            <v>31</v>
          </cell>
          <cell r="T212">
            <v>10.57</v>
          </cell>
          <cell r="U212">
            <v>0</v>
          </cell>
          <cell r="V212">
            <v>650</v>
          </cell>
          <cell r="W212">
            <v>1050</v>
          </cell>
          <cell r="X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I213">
            <v>0</v>
          </cell>
          <cell r="J213">
            <v>6332</v>
          </cell>
          <cell r="K213">
            <v>7956</v>
          </cell>
          <cell r="L213">
            <v>7956</v>
          </cell>
          <cell r="M213">
            <v>12</v>
          </cell>
          <cell r="N213">
            <v>36</v>
          </cell>
          <cell r="O213">
            <v>1692</v>
          </cell>
          <cell r="P213">
            <v>2750</v>
          </cell>
          <cell r="Q213">
            <v>15.29</v>
          </cell>
          <cell r="R213">
            <v>794</v>
          </cell>
          <cell r="S213">
            <v>31</v>
          </cell>
          <cell r="T213">
            <v>10.36</v>
          </cell>
          <cell r="U213">
            <v>0</v>
          </cell>
          <cell r="V213">
            <v>650</v>
          </cell>
          <cell r="W213">
            <v>1025</v>
          </cell>
          <cell r="X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I214">
            <v>0</v>
          </cell>
          <cell r="J214">
            <v>6242</v>
          </cell>
          <cell r="K214">
            <v>7911</v>
          </cell>
          <cell r="L214">
            <v>7911</v>
          </cell>
          <cell r="M214">
            <v>12</v>
          </cell>
          <cell r="N214">
            <v>33</v>
          </cell>
          <cell r="O214">
            <v>1613</v>
          </cell>
          <cell r="P214">
            <v>2750</v>
          </cell>
          <cell r="Q214">
            <v>13.3</v>
          </cell>
          <cell r="R214">
            <v>793</v>
          </cell>
          <cell r="S214">
            <v>31</v>
          </cell>
          <cell r="T214">
            <v>10</v>
          </cell>
          <cell r="U214">
            <v>0</v>
          </cell>
          <cell r="V214">
            <v>698</v>
          </cell>
          <cell r="W214">
            <v>1025</v>
          </cell>
          <cell r="X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I215">
            <v>0</v>
          </cell>
          <cell r="J215">
            <v>6145</v>
          </cell>
          <cell r="K215">
            <v>7906</v>
          </cell>
          <cell r="L215">
            <v>7906</v>
          </cell>
          <cell r="M215">
            <v>11</v>
          </cell>
          <cell r="N215">
            <v>31</v>
          </cell>
          <cell r="O215">
            <v>1550</v>
          </cell>
          <cell r="P215">
            <v>2250</v>
          </cell>
          <cell r="Q215">
            <v>11.25</v>
          </cell>
          <cell r="R215">
            <v>785</v>
          </cell>
          <cell r="S215">
            <v>31</v>
          </cell>
          <cell r="T215">
            <v>9.94</v>
          </cell>
          <cell r="U215">
            <v>0</v>
          </cell>
          <cell r="V215">
            <v>698</v>
          </cell>
          <cell r="W215">
            <v>1025</v>
          </cell>
          <cell r="X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I216">
            <v>0</v>
          </cell>
          <cell r="J216">
            <v>6073</v>
          </cell>
          <cell r="K216">
            <v>7861</v>
          </cell>
          <cell r="L216">
            <v>7861</v>
          </cell>
          <cell r="M216">
            <v>14</v>
          </cell>
          <cell r="N216">
            <v>34</v>
          </cell>
          <cell r="O216">
            <v>1523</v>
          </cell>
          <cell r="P216">
            <v>2250</v>
          </cell>
          <cell r="Q216">
            <v>9.1300000000000008</v>
          </cell>
          <cell r="R216">
            <v>818</v>
          </cell>
          <cell r="S216">
            <v>30</v>
          </cell>
          <cell r="T216">
            <v>10</v>
          </cell>
          <cell r="U216">
            <v>0</v>
          </cell>
          <cell r="V216">
            <v>698</v>
          </cell>
          <cell r="W216">
            <v>1000</v>
          </cell>
          <cell r="X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I217">
            <v>0</v>
          </cell>
          <cell r="J217">
            <v>5985</v>
          </cell>
          <cell r="K217">
            <v>7819</v>
          </cell>
          <cell r="L217">
            <v>7819</v>
          </cell>
          <cell r="M217">
            <v>19</v>
          </cell>
          <cell r="N217">
            <v>46</v>
          </cell>
          <cell r="O217">
            <v>1468</v>
          </cell>
          <cell r="P217">
            <v>2100</v>
          </cell>
          <cell r="Q217">
            <v>6.96</v>
          </cell>
          <cell r="R217">
            <v>788</v>
          </cell>
          <cell r="S217">
            <v>30</v>
          </cell>
          <cell r="T217">
            <v>9.56</v>
          </cell>
          <cell r="U217">
            <v>0</v>
          </cell>
          <cell r="V217">
            <v>678</v>
          </cell>
          <cell r="W217">
            <v>900</v>
          </cell>
          <cell r="X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I218">
            <v>0</v>
          </cell>
          <cell r="J218">
            <v>5850</v>
          </cell>
          <cell r="K218">
            <v>7793</v>
          </cell>
          <cell r="L218">
            <v>7793</v>
          </cell>
          <cell r="M218">
            <v>19</v>
          </cell>
          <cell r="N218">
            <v>45</v>
          </cell>
          <cell r="O218">
            <v>1305</v>
          </cell>
          <cell r="P218">
            <v>2000</v>
          </cell>
          <cell r="Q218">
            <v>13.4</v>
          </cell>
          <cell r="R218">
            <v>775</v>
          </cell>
          <cell r="S218">
            <v>30</v>
          </cell>
          <cell r="T218">
            <v>9.35</v>
          </cell>
          <cell r="U218">
            <v>0</v>
          </cell>
          <cell r="V218">
            <v>670</v>
          </cell>
          <cell r="W218">
            <v>900</v>
          </cell>
          <cell r="X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I219">
            <v>0</v>
          </cell>
          <cell r="J219">
            <v>5821</v>
          </cell>
          <cell r="K219">
            <v>7761</v>
          </cell>
          <cell r="L219">
            <v>7761</v>
          </cell>
          <cell r="M219">
            <v>16</v>
          </cell>
          <cell r="N219">
            <v>45</v>
          </cell>
          <cell r="O219">
            <v>1303</v>
          </cell>
          <cell r="P219">
            <v>2000</v>
          </cell>
          <cell r="Q219">
            <v>10.49</v>
          </cell>
          <cell r="R219">
            <v>779</v>
          </cell>
          <cell r="S219">
            <v>30</v>
          </cell>
          <cell r="T219">
            <v>9.17</v>
          </cell>
          <cell r="U219">
            <v>0</v>
          </cell>
          <cell r="V219">
            <v>730</v>
          </cell>
          <cell r="W219">
            <v>900</v>
          </cell>
          <cell r="X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I220">
            <v>0</v>
          </cell>
          <cell r="J220">
            <v>5735</v>
          </cell>
          <cell r="K220">
            <v>7701</v>
          </cell>
          <cell r="L220">
            <v>7701</v>
          </cell>
          <cell r="M220">
            <v>14</v>
          </cell>
          <cell r="N220">
            <v>43</v>
          </cell>
          <cell r="O220">
            <v>1288</v>
          </cell>
          <cell r="P220">
            <v>2000</v>
          </cell>
          <cell r="Q220">
            <v>8.1199999999999992</v>
          </cell>
          <cell r="R220">
            <v>781</v>
          </cell>
          <cell r="S220">
            <v>29</v>
          </cell>
          <cell r="T220">
            <v>9</v>
          </cell>
          <cell r="U220">
            <v>0</v>
          </cell>
          <cell r="V220">
            <v>650</v>
          </cell>
          <cell r="W220">
            <v>900</v>
          </cell>
          <cell r="X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I221">
            <v>0</v>
          </cell>
          <cell r="J221">
            <v>5592</v>
          </cell>
          <cell r="K221">
            <v>7698</v>
          </cell>
          <cell r="L221">
            <v>7698</v>
          </cell>
          <cell r="M221">
            <v>13</v>
          </cell>
          <cell r="N221">
            <v>42</v>
          </cell>
          <cell r="O221">
            <v>1244</v>
          </cell>
          <cell r="P221">
            <v>1800</v>
          </cell>
          <cell r="Q221">
            <v>5.19</v>
          </cell>
          <cell r="R221">
            <v>790</v>
          </cell>
          <cell r="S221">
            <v>29</v>
          </cell>
          <cell r="T221">
            <v>8.86</v>
          </cell>
          <cell r="U221">
            <v>0</v>
          </cell>
          <cell r="V221">
            <v>705</v>
          </cell>
          <cell r="W221">
            <v>900</v>
          </cell>
          <cell r="X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I222">
            <v>0</v>
          </cell>
          <cell r="J222">
            <v>5550</v>
          </cell>
          <cell r="K222">
            <v>7681</v>
          </cell>
          <cell r="L222">
            <v>7681</v>
          </cell>
          <cell r="M222">
            <v>21</v>
          </cell>
          <cell r="N222">
            <v>33</v>
          </cell>
          <cell r="O222">
            <v>1175</v>
          </cell>
          <cell r="P222">
            <v>1800</v>
          </cell>
          <cell r="Q222">
            <v>10.23</v>
          </cell>
          <cell r="R222">
            <v>782</v>
          </cell>
          <cell r="S222">
            <v>29</v>
          </cell>
          <cell r="T222">
            <v>9</v>
          </cell>
          <cell r="U222">
            <v>0</v>
          </cell>
          <cell r="V222">
            <v>720</v>
          </cell>
          <cell r="W222">
            <v>850</v>
          </cell>
          <cell r="X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I223">
            <v>0</v>
          </cell>
          <cell r="J223">
            <v>5457</v>
          </cell>
          <cell r="K223">
            <v>7653</v>
          </cell>
          <cell r="L223">
            <v>7653</v>
          </cell>
          <cell r="M223">
            <v>22</v>
          </cell>
          <cell r="N223">
            <v>30</v>
          </cell>
          <cell r="O223">
            <v>1140</v>
          </cell>
          <cell r="P223">
            <v>1750</v>
          </cell>
          <cell r="Q223">
            <v>7.9</v>
          </cell>
          <cell r="R223">
            <v>790</v>
          </cell>
          <cell r="S223">
            <v>29</v>
          </cell>
          <cell r="T223">
            <v>8.52</v>
          </cell>
          <cell r="U223">
            <v>0</v>
          </cell>
          <cell r="V223">
            <v>672</v>
          </cell>
          <cell r="W223">
            <v>800</v>
          </cell>
          <cell r="X223">
            <v>1</v>
          </cell>
        </row>
        <row r="224">
          <cell r="C224">
            <v>43502</v>
          </cell>
        </row>
        <row r="225">
          <cell r="C225">
            <v>43503</v>
          </cell>
        </row>
        <row r="226">
          <cell r="C226">
            <v>43504</v>
          </cell>
        </row>
        <row r="227">
          <cell r="C227">
            <v>43505</v>
          </cell>
        </row>
        <row r="228">
          <cell r="C228">
            <v>43506</v>
          </cell>
        </row>
        <row r="229">
          <cell r="C229">
            <v>43507</v>
          </cell>
        </row>
        <row r="230">
          <cell r="C230">
            <v>43508</v>
          </cell>
        </row>
        <row r="231">
          <cell r="C231">
            <v>43509</v>
          </cell>
        </row>
        <row r="232">
          <cell r="C232">
            <v>43510</v>
          </cell>
        </row>
        <row r="233">
          <cell r="C233">
            <v>43511</v>
          </cell>
        </row>
        <row r="234">
          <cell r="C234">
            <v>43512</v>
          </cell>
        </row>
        <row r="235">
          <cell r="C235">
            <v>43513</v>
          </cell>
        </row>
        <row r="236">
          <cell r="C236">
            <v>43514</v>
          </cell>
        </row>
        <row r="237">
          <cell r="C237">
            <v>43515</v>
          </cell>
        </row>
        <row r="238">
          <cell r="C238">
            <v>43516</v>
          </cell>
        </row>
        <row r="239">
          <cell r="C239">
            <v>43517</v>
          </cell>
        </row>
        <row r="240">
          <cell r="C240">
            <v>43518</v>
          </cell>
        </row>
        <row r="241">
          <cell r="C241">
            <v>43519</v>
          </cell>
        </row>
        <row r="242">
          <cell r="C242">
            <v>43520</v>
          </cell>
        </row>
        <row r="243">
          <cell r="C243">
            <v>43521</v>
          </cell>
        </row>
        <row r="244">
          <cell r="C244">
            <v>43522</v>
          </cell>
        </row>
        <row r="245">
          <cell r="C245">
            <v>43523</v>
          </cell>
        </row>
        <row r="246">
          <cell r="C246">
            <v>43524</v>
          </cell>
        </row>
        <row r="247">
          <cell r="C247">
            <v>43525</v>
          </cell>
        </row>
        <row r="248">
          <cell r="C248">
            <v>43526</v>
          </cell>
        </row>
        <row r="249">
          <cell r="C249">
            <v>43527</v>
          </cell>
        </row>
        <row r="250">
          <cell r="C250">
            <v>43528</v>
          </cell>
        </row>
        <row r="251">
          <cell r="C251">
            <v>43529</v>
          </cell>
        </row>
        <row r="252">
          <cell r="C252">
            <v>43530</v>
          </cell>
        </row>
        <row r="253">
          <cell r="C253">
            <v>43531</v>
          </cell>
        </row>
        <row r="254">
          <cell r="C254">
            <v>43532</v>
          </cell>
        </row>
        <row r="255">
          <cell r="C255">
            <v>43533</v>
          </cell>
        </row>
        <row r="256">
          <cell r="C256">
            <v>43534</v>
          </cell>
        </row>
        <row r="257">
          <cell r="C257">
            <v>43535</v>
          </cell>
        </row>
        <row r="258">
          <cell r="C258">
            <v>43536</v>
          </cell>
        </row>
        <row r="259">
          <cell r="C259">
            <v>43537</v>
          </cell>
        </row>
        <row r="260">
          <cell r="C260">
            <v>43538</v>
          </cell>
        </row>
        <row r="261">
          <cell r="C261">
            <v>43539</v>
          </cell>
        </row>
        <row r="262">
          <cell r="C262">
            <v>43540</v>
          </cell>
        </row>
        <row r="263">
          <cell r="C263">
            <v>43541</v>
          </cell>
        </row>
        <row r="264">
          <cell r="C264">
            <v>43542</v>
          </cell>
        </row>
        <row r="265">
          <cell r="C265">
            <v>43543</v>
          </cell>
        </row>
        <row r="266">
          <cell r="C266">
            <v>43544</v>
          </cell>
        </row>
        <row r="267">
          <cell r="C267">
            <v>43545</v>
          </cell>
        </row>
        <row r="268">
          <cell r="C268">
            <v>43546</v>
          </cell>
        </row>
        <row r="269">
          <cell r="C269">
            <v>43547</v>
          </cell>
        </row>
        <row r="270">
          <cell r="C270">
            <v>43548</v>
          </cell>
        </row>
        <row r="271">
          <cell r="C271">
            <v>43549</v>
          </cell>
        </row>
        <row r="272">
          <cell r="C272">
            <v>43550</v>
          </cell>
        </row>
        <row r="273">
          <cell r="C273">
            <v>43551</v>
          </cell>
        </row>
        <row r="274">
          <cell r="C274">
            <v>43552</v>
          </cell>
        </row>
        <row r="275">
          <cell r="C275">
            <v>43553</v>
          </cell>
        </row>
        <row r="276">
          <cell r="C276">
            <v>43554</v>
          </cell>
        </row>
        <row r="277">
          <cell r="C277">
            <v>43555</v>
          </cell>
        </row>
        <row r="278">
          <cell r="C278">
            <v>43556</v>
          </cell>
        </row>
        <row r="279">
          <cell r="C279">
            <v>43557</v>
          </cell>
        </row>
        <row r="280">
          <cell r="C280">
            <v>43558</v>
          </cell>
        </row>
        <row r="281">
          <cell r="C281">
            <v>43559</v>
          </cell>
        </row>
        <row r="282">
          <cell r="C282">
            <v>43560</v>
          </cell>
        </row>
        <row r="283">
          <cell r="C283">
            <v>43561</v>
          </cell>
        </row>
        <row r="284">
          <cell r="C284">
            <v>43562</v>
          </cell>
        </row>
        <row r="285">
          <cell r="C285">
            <v>43563</v>
          </cell>
        </row>
        <row r="286">
          <cell r="C286">
            <v>43564</v>
          </cell>
        </row>
        <row r="287">
          <cell r="C287">
            <v>43565</v>
          </cell>
        </row>
        <row r="288">
          <cell r="C288">
            <v>43566</v>
          </cell>
        </row>
        <row r="289">
          <cell r="C289">
            <v>43567</v>
          </cell>
        </row>
        <row r="290">
          <cell r="C290">
            <v>43568</v>
          </cell>
        </row>
        <row r="291">
          <cell r="C291">
            <v>43569</v>
          </cell>
        </row>
        <row r="292">
          <cell r="C292">
            <v>43570</v>
          </cell>
        </row>
        <row r="293">
          <cell r="C293">
            <v>43571</v>
          </cell>
        </row>
        <row r="294">
          <cell r="C294">
            <v>43572</v>
          </cell>
        </row>
        <row r="295">
          <cell r="C295">
            <v>43573</v>
          </cell>
        </row>
        <row r="296">
          <cell r="C296">
            <v>43574</v>
          </cell>
        </row>
        <row r="297">
          <cell r="C297">
            <v>43575</v>
          </cell>
        </row>
        <row r="298">
          <cell r="C298">
            <v>43576</v>
          </cell>
        </row>
        <row r="299">
          <cell r="C299">
            <v>43577</v>
          </cell>
        </row>
        <row r="300">
          <cell r="C300">
            <v>43578</v>
          </cell>
        </row>
        <row r="301">
          <cell r="C301">
            <v>43579</v>
          </cell>
        </row>
        <row r="302">
          <cell r="C302">
            <v>43580</v>
          </cell>
        </row>
        <row r="303">
          <cell r="C303">
            <v>43581</v>
          </cell>
        </row>
        <row r="304">
          <cell r="C304">
            <v>43582</v>
          </cell>
        </row>
        <row r="305">
          <cell r="C305">
            <v>43583</v>
          </cell>
        </row>
        <row r="306">
          <cell r="C306">
            <v>43584</v>
          </cell>
        </row>
        <row r="307">
          <cell r="C307">
            <v>43585</v>
          </cell>
        </row>
        <row r="308">
          <cell r="C308">
            <v>43586</v>
          </cell>
        </row>
        <row r="309">
          <cell r="C309">
            <v>43587</v>
          </cell>
        </row>
        <row r="310">
          <cell r="C310">
            <v>43588</v>
          </cell>
        </row>
        <row r="311">
          <cell r="C311">
            <v>43589</v>
          </cell>
        </row>
        <row r="312">
          <cell r="C312">
            <v>43590</v>
          </cell>
        </row>
        <row r="313">
          <cell r="C313">
            <v>43591</v>
          </cell>
        </row>
        <row r="314">
          <cell r="C314">
            <v>43592</v>
          </cell>
        </row>
        <row r="315">
          <cell r="C315">
            <v>43593</v>
          </cell>
        </row>
        <row r="316">
          <cell r="C316">
            <v>43594</v>
          </cell>
        </row>
        <row r="317">
          <cell r="C317">
            <v>43595</v>
          </cell>
        </row>
        <row r="318">
          <cell r="C318">
            <v>43596</v>
          </cell>
        </row>
        <row r="319">
          <cell r="C319">
            <v>43597</v>
          </cell>
        </row>
        <row r="320">
          <cell r="C320">
            <v>43598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7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3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29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6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30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5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4.bin"/><Relationship Id="rId1" Type="http://schemas.openxmlformats.org/officeDocument/2006/relationships/printerSettings" Target="../printerSettings/printerSettings233.bin"/><Relationship Id="rId6" Type="http://schemas.openxmlformats.org/officeDocument/2006/relationships/printerSettings" Target="../printerSettings/printerSettings238.bin"/><Relationship Id="rId5" Type="http://schemas.openxmlformats.org/officeDocument/2006/relationships/printerSettings" Target="../printerSettings/printerSettings237.bin"/><Relationship Id="rId4" Type="http://schemas.openxmlformats.org/officeDocument/2006/relationships/printerSettings" Target="../printerSettings/printerSettings236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1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7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5" Type="http://schemas.openxmlformats.org/officeDocument/2006/relationships/printerSettings" Target="../printerSettings/printerSettings249.bin"/><Relationship Id="rId4" Type="http://schemas.openxmlformats.org/officeDocument/2006/relationships/printerSettings" Target="../printerSettings/printerSettings248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3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4" Type="http://schemas.openxmlformats.org/officeDocument/2006/relationships/printerSettings" Target="../printerSettings/printerSettings254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59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8.bin"/><Relationship Id="rId1" Type="http://schemas.openxmlformats.org/officeDocument/2006/relationships/printerSettings" Target="../printerSettings/printerSettings257.bin"/><Relationship Id="rId6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1.bin"/><Relationship Id="rId4" Type="http://schemas.openxmlformats.org/officeDocument/2006/relationships/printerSettings" Target="../printerSettings/printerSettings260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5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4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5" Type="http://schemas.openxmlformats.org/officeDocument/2006/relationships/printerSettings" Target="../printerSettings/printerSettings267.bin"/><Relationship Id="rId4" Type="http://schemas.openxmlformats.org/officeDocument/2006/relationships/printerSettings" Target="../printerSettings/printerSettings266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1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4" Type="http://schemas.openxmlformats.org/officeDocument/2006/relationships/printerSettings" Target="../printerSettings/printerSettings272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7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6.bin"/><Relationship Id="rId1" Type="http://schemas.openxmlformats.org/officeDocument/2006/relationships/printerSettings" Target="../printerSettings/printerSettings275.bin"/><Relationship Id="rId6" Type="http://schemas.openxmlformats.org/officeDocument/2006/relationships/printerSettings" Target="../printerSettings/printerSettings280.bin"/><Relationship Id="rId5" Type="http://schemas.openxmlformats.org/officeDocument/2006/relationships/printerSettings" Target="../printerSettings/printerSettings279.bin"/><Relationship Id="rId4" Type="http://schemas.openxmlformats.org/officeDocument/2006/relationships/printerSettings" Target="../printerSettings/printerSettings278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3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5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5" Type="http://schemas.openxmlformats.org/officeDocument/2006/relationships/printerSettings" Target="../printerSettings/printerSettings297.bin"/><Relationship Id="rId4" Type="http://schemas.openxmlformats.org/officeDocument/2006/relationships/printerSettings" Target="../printerSettings/printerSettings296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300.bin"/><Relationship Id="rId1" Type="http://schemas.openxmlformats.org/officeDocument/2006/relationships/printerSettings" Target="../printerSettings/printerSettings299.bin"/><Relationship Id="rId6" Type="http://schemas.openxmlformats.org/officeDocument/2006/relationships/printerSettings" Target="../printerSettings/printerSettings304.bin"/><Relationship Id="rId5" Type="http://schemas.openxmlformats.org/officeDocument/2006/relationships/printerSettings" Target="../printerSettings/printerSettings303.bin"/><Relationship Id="rId4" Type="http://schemas.openxmlformats.org/officeDocument/2006/relationships/printerSettings" Target="../printerSettings/printerSettings302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3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4" Type="http://schemas.openxmlformats.org/officeDocument/2006/relationships/printerSettings" Target="../printerSettings/printerSettings314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1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4" Type="http://schemas.openxmlformats.org/officeDocument/2006/relationships/printerSettings" Target="../printerSettings/printerSettings332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printerSettings" Target="../printerSettings/printerSettings340.bin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3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4" Type="http://schemas.openxmlformats.org/officeDocument/2006/relationships/printerSettings" Target="../printerSettings/printerSettings344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printerSettings" Target="../printerSettings/printerSettings352.bin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60.bin"/><Relationship Id="rId1" Type="http://schemas.openxmlformats.org/officeDocument/2006/relationships/printerSettings" Target="../printerSettings/printerSettings359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62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6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2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6.bin"/><Relationship Id="rId1" Type="http://schemas.openxmlformats.org/officeDocument/2006/relationships/printerSettings" Target="../printerSettings/printerSettings375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0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6.bin"/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0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3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4" Type="http://schemas.openxmlformats.org/officeDocument/2006/relationships/printerSettings" Target="../printerSettings/printerSettings414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5" Type="http://schemas.openxmlformats.org/officeDocument/2006/relationships/printerSettings" Target="../printerSettings/printerSettings421.bin"/><Relationship Id="rId4" Type="http://schemas.openxmlformats.org/officeDocument/2006/relationships/printerSettings" Target="../printerSettings/printerSettings420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1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6.bin"/><Relationship Id="rId1" Type="http://schemas.openxmlformats.org/officeDocument/2006/relationships/printerSettings" Target="../printerSettings/printerSettings4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theme="8" tint="0.59999389629810485"/>
  </sheetPr>
  <dimension ref="A1"/>
  <sheetViews>
    <sheetView workbookViewId="0">
      <selection activeCell="B4" sqref="B4"/>
    </sheetView>
  </sheetViews>
  <sheetFormatPr defaultRowHeight="12.75" x14ac:dyDescent="0.2"/>
  <sheetData/>
  <customSheetViews>
    <customSheetView guid="{EA7FF893-CFBE-4D88-BF19-92454183E240}" state="hidden">
      <selection activeCell="B4" sqref="B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C3" sqref="C3:F3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06" t="s">
        <v>569</v>
      </c>
      <c r="E1" s="2806"/>
      <c r="F1" s="2806"/>
      <c r="G1" s="2806"/>
      <c r="H1" s="2806"/>
      <c r="I1" s="2806"/>
      <c r="J1" s="2806"/>
      <c r="K1" s="2806"/>
      <c r="L1" s="533"/>
    </row>
    <row r="2" spans="1:94" ht="20.25" x14ac:dyDescent="0.3">
      <c r="A2" s="533"/>
      <c r="B2" s="533"/>
      <c r="C2" s="539"/>
      <c r="D2" s="2806"/>
      <c r="E2" s="2806"/>
      <c r="F2" s="2806"/>
      <c r="G2" s="2806"/>
      <c r="H2" s="2806"/>
      <c r="I2" s="2806"/>
      <c r="J2" s="2806"/>
      <c r="K2" s="2806"/>
      <c r="N2" s="444" t="s">
        <v>570</v>
      </c>
    </row>
    <row r="3" spans="1:94" ht="18" x14ac:dyDescent="0.25">
      <c r="A3" s="2806" t="s">
        <v>571</v>
      </c>
      <c r="B3" s="2852"/>
      <c r="C3" s="2853">
        <f ca="1">NOW()</f>
        <v>43689.364283449075</v>
      </c>
      <c r="D3" s="2853"/>
      <c r="E3" s="2853"/>
      <c r="F3" s="2853"/>
      <c r="G3" s="533"/>
      <c r="H3" s="2806" t="s">
        <v>572</v>
      </c>
      <c r="I3" s="2806"/>
      <c r="J3" s="2746" t="s">
        <v>1196</v>
      </c>
      <c r="K3" s="533"/>
      <c r="M3" s="2854" t="s">
        <v>573</v>
      </c>
      <c r="N3" s="2854"/>
      <c r="O3" s="2854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55" t="s">
        <v>574</v>
      </c>
      <c r="N4" s="2855"/>
      <c r="O4" s="2855"/>
    </row>
    <row r="5" spans="1:94" ht="18" x14ac:dyDescent="0.25">
      <c r="A5" s="2806" t="s">
        <v>575</v>
      </c>
      <c r="B5" s="2806"/>
      <c r="C5" s="2806"/>
      <c r="D5" s="535" t="s">
        <v>1185</v>
      </c>
      <c r="E5" s="533"/>
      <c r="F5" s="533"/>
      <c r="G5" s="533" t="s">
        <v>805</v>
      </c>
      <c r="H5" s="534">
        <v>0.36699999999999999</v>
      </c>
      <c r="I5" s="533" t="s">
        <v>579</v>
      </c>
      <c r="J5" s="533"/>
      <c r="L5" s="536"/>
      <c r="M5" s="2859" t="s">
        <v>876</v>
      </c>
      <c r="N5" s="2859"/>
      <c r="O5" s="2859"/>
    </row>
    <row r="6" spans="1:94" ht="18" x14ac:dyDescent="0.25">
      <c r="A6" s="2806" t="s">
        <v>576</v>
      </c>
      <c r="B6" s="2806"/>
      <c r="C6" s="537">
        <v>14.3</v>
      </c>
      <c r="D6" s="2806" t="s">
        <v>577</v>
      </c>
      <c r="E6" s="2806"/>
      <c r="F6" s="1019">
        <f>D9</f>
        <v>27.000000000000004</v>
      </c>
      <c r="G6" s="533" t="s">
        <v>578</v>
      </c>
      <c r="H6" s="722">
        <f>H5/0.038</f>
        <v>9.6578947368421062</v>
      </c>
      <c r="I6" s="533" t="s">
        <v>579</v>
      </c>
      <c r="J6" s="533"/>
      <c r="L6" s="536"/>
      <c r="M6" s="2860" t="s">
        <v>580</v>
      </c>
      <c r="N6" s="2860"/>
      <c r="O6" s="2860"/>
    </row>
    <row r="7" spans="1:94" ht="18" x14ac:dyDescent="0.25">
      <c r="A7" s="2806" t="s">
        <v>581</v>
      </c>
      <c r="B7" s="2806"/>
      <c r="C7" s="2806"/>
      <c r="D7" s="537">
        <v>40</v>
      </c>
      <c r="E7" s="533" t="s">
        <v>582</v>
      </c>
      <c r="F7" s="538">
        <v>68</v>
      </c>
      <c r="G7" s="533" t="s">
        <v>583</v>
      </c>
      <c r="H7" s="538">
        <v>49</v>
      </c>
      <c r="I7" s="533" t="s">
        <v>584</v>
      </c>
      <c r="J7" s="537">
        <v>47</v>
      </c>
      <c r="M7" s="2861" t="s">
        <v>769</v>
      </c>
      <c r="N7" s="2861"/>
      <c r="O7" s="2861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05" t="s">
        <v>586</v>
      </c>
      <c r="B9" s="2805"/>
      <c r="C9" s="539"/>
      <c r="D9" s="2856">
        <f>D12+D11+D10</f>
        <v>27.000000000000004</v>
      </c>
      <c r="E9" s="2856"/>
      <c r="F9" s="539" t="s">
        <v>585</v>
      </c>
      <c r="G9" s="2850" t="s">
        <v>587</v>
      </c>
      <c r="H9" s="2850"/>
      <c r="I9" s="618"/>
      <c r="J9" s="617">
        <f>I9*1440/1000000</f>
        <v>0</v>
      </c>
      <c r="K9" s="2857" t="s">
        <v>588</v>
      </c>
      <c r="L9" s="2857"/>
      <c r="M9" s="2857"/>
      <c r="N9" s="2857"/>
      <c r="O9" s="2858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05" t="s">
        <v>589</v>
      </c>
      <c r="B10" s="2805"/>
      <c r="C10" s="539"/>
      <c r="D10" s="2851">
        <v>5.3</v>
      </c>
      <c r="E10" s="2851"/>
      <c r="F10" s="539" t="s">
        <v>585</v>
      </c>
      <c r="G10" s="2850" t="s">
        <v>590</v>
      </c>
      <c r="H10" s="2850"/>
      <c r="I10" s="618"/>
      <c r="J10" s="441"/>
      <c r="K10" s="2862" t="s">
        <v>591</v>
      </c>
      <c r="L10" s="2862"/>
      <c r="M10" s="2843">
        <f ca="1">VLOOKUP(TODAY()-1,[1]DAILY!$B$3:$T$9967,2,0)</f>
        <v>0</v>
      </c>
      <c r="N10" s="2843"/>
      <c r="O10" s="2843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05" t="s">
        <v>592</v>
      </c>
      <c r="B11" s="2805"/>
      <c r="C11" s="539"/>
      <c r="D11" s="2851">
        <v>10.3</v>
      </c>
      <c r="E11" s="2851"/>
      <c r="F11" s="539" t="s">
        <v>585</v>
      </c>
      <c r="G11" s="2850" t="s">
        <v>593</v>
      </c>
      <c r="H11" s="2850"/>
      <c r="I11" s="618">
        <v>7534</v>
      </c>
      <c r="J11" s="617">
        <f>I11*1440/1000000</f>
        <v>10.84896</v>
      </c>
      <c r="K11" s="2862" t="s">
        <v>594</v>
      </c>
      <c r="L11" s="2862"/>
      <c r="M11" s="2843">
        <f ca="1">VLOOKUP(TODAY()-1,[1]DAILY!$B$3:$T$9967,4,0)</f>
        <v>0</v>
      </c>
      <c r="N11" s="2843"/>
      <c r="O11" s="2843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05" t="s">
        <v>595</v>
      </c>
      <c r="B12" s="2805"/>
      <c r="C12" s="539"/>
      <c r="D12" s="2851">
        <v>11.4</v>
      </c>
      <c r="E12" s="2851"/>
      <c r="F12" s="539" t="s">
        <v>585</v>
      </c>
      <c r="G12" s="2850" t="s">
        <v>590</v>
      </c>
      <c r="H12" s="2850"/>
      <c r="I12" s="618" t="s">
        <v>1109</v>
      </c>
      <c r="J12" s="441"/>
      <c r="K12" s="2840" t="s">
        <v>596</v>
      </c>
      <c r="L12" s="2840"/>
      <c r="M12" s="2843">
        <f ca="1">VLOOKUP(TODAY()-1,[1]DAILY!$B$3:$T$9967,6,0)</f>
        <v>0</v>
      </c>
      <c r="N12" s="2843"/>
      <c r="O12" s="2843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05" t="s">
        <v>597</v>
      </c>
      <c r="B13" s="2805"/>
      <c r="C13" s="539"/>
      <c r="D13" s="2856">
        <f>D16+D15+D14</f>
        <v>26.7</v>
      </c>
      <c r="E13" s="2856"/>
      <c r="F13" s="539" t="s">
        <v>585</v>
      </c>
      <c r="G13" s="2850" t="s">
        <v>598</v>
      </c>
      <c r="H13" s="2850"/>
      <c r="I13" s="618">
        <v>5694</v>
      </c>
      <c r="J13" s="617">
        <f>I13*1440/1000000</f>
        <v>8.1993600000000004</v>
      </c>
      <c r="K13" s="2840" t="s">
        <v>599</v>
      </c>
      <c r="L13" s="2840"/>
      <c r="M13" s="2843">
        <f ca="1">VLOOKUP(TODAY()-1,[1]DAILY!$B$3:$T$9967,8,0)</f>
        <v>0</v>
      </c>
      <c r="N13" s="2843"/>
      <c r="O13" s="2843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05" t="s">
        <v>600</v>
      </c>
      <c r="B14" s="2805"/>
      <c r="C14" s="539"/>
      <c r="D14" s="2851">
        <v>8.5</v>
      </c>
      <c r="E14" s="2851"/>
      <c r="F14" s="539" t="s">
        <v>585</v>
      </c>
      <c r="G14" s="2850" t="s">
        <v>601</v>
      </c>
      <c r="H14" s="2850"/>
      <c r="I14" s="1064" t="s">
        <v>1109</v>
      </c>
      <c r="J14" s="441"/>
      <c r="K14" s="2840" t="s">
        <v>602</v>
      </c>
      <c r="L14" s="2840"/>
      <c r="M14" s="2843">
        <f ca="1">VLOOKUP(TODAY()-1,[1]DAILY!$B$3:$T$9967,10,0)</f>
        <v>0</v>
      </c>
      <c r="N14" s="2843"/>
      <c r="O14" s="2843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05" t="s">
        <v>603</v>
      </c>
      <c r="B15" s="2805"/>
      <c r="C15" s="539"/>
      <c r="D15" s="2851">
        <v>8.5</v>
      </c>
      <c r="E15" s="2851"/>
      <c r="F15" s="539" t="s">
        <v>585</v>
      </c>
      <c r="G15" s="2850" t="s">
        <v>604</v>
      </c>
      <c r="H15" s="2850"/>
      <c r="I15" s="618">
        <v>3877</v>
      </c>
      <c r="J15" s="617">
        <f>I15*1440/1000000</f>
        <v>5.5828800000000003</v>
      </c>
      <c r="K15" s="2840" t="s">
        <v>605</v>
      </c>
      <c r="L15" s="2840"/>
      <c r="M15" s="2843">
        <f ca="1">VLOOKUP(TODAY()-1,[1]DAILY!$B$3:$T$9967,12,0)</f>
        <v>0</v>
      </c>
      <c r="N15" s="2843"/>
      <c r="O15" s="2843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05" t="s">
        <v>606</v>
      </c>
      <c r="B16" s="2805"/>
      <c r="C16" s="539"/>
      <c r="D16" s="2851">
        <v>9.6999999999999993</v>
      </c>
      <c r="E16" s="2851"/>
      <c r="F16" s="539" t="s">
        <v>585</v>
      </c>
      <c r="G16" s="2850" t="s">
        <v>601</v>
      </c>
      <c r="H16" s="2850"/>
      <c r="I16" s="1064" t="s">
        <v>1109</v>
      </c>
      <c r="J16" s="441"/>
      <c r="K16" s="2840" t="s">
        <v>607</v>
      </c>
      <c r="L16" s="2840"/>
      <c r="M16" s="2843">
        <f ca="1">VLOOKUP(TODAY()-1,[1]DAILY!$B$3:$T$9967,14,0)</f>
        <v>0</v>
      </c>
      <c r="N16" s="2843"/>
      <c r="O16" s="2843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45"/>
      <c r="H17" s="2845"/>
      <c r="I17" s="536"/>
      <c r="K17" s="450"/>
      <c r="L17" s="450"/>
      <c r="M17" s="450" t="s">
        <v>608</v>
      </c>
      <c r="N17" s="2846" t="s">
        <v>609</v>
      </c>
      <c r="O17" s="2846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05" t="s">
        <v>610</v>
      </c>
      <c r="G18" s="2805"/>
      <c r="H18" s="2847" t="s">
        <v>611</v>
      </c>
      <c r="I18" s="2847"/>
      <c r="J18" s="539"/>
      <c r="K18" s="2840" t="s">
        <v>612</v>
      </c>
      <c r="L18" s="2840"/>
      <c r="M18" s="540"/>
      <c r="N18" s="2848">
        <v>1890683</v>
      </c>
      <c r="O18" s="2849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05" t="s">
        <v>614</v>
      </c>
      <c r="G19" s="2805"/>
      <c r="H19" s="2805" t="s">
        <v>614</v>
      </c>
      <c r="I19" s="2805"/>
      <c r="J19" s="541" t="s">
        <v>96</v>
      </c>
      <c r="K19" s="2840" t="s">
        <v>615</v>
      </c>
      <c r="L19" s="2840"/>
      <c r="M19" s="690"/>
      <c r="N19" s="2841">
        <v>9174.1599200000001</v>
      </c>
      <c r="O19" s="2842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05" t="s">
        <v>616</v>
      </c>
      <c r="C20" s="2844"/>
      <c r="D20" s="542">
        <v>63</v>
      </c>
      <c r="E20" s="2757"/>
      <c r="F20" s="543">
        <f>D10*D20*4.09</f>
        <v>1365.6509999999998</v>
      </c>
      <c r="G20" s="2754"/>
      <c r="H20" s="2807">
        <v>2600</v>
      </c>
      <c r="I20" s="2807"/>
      <c r="J20" s="544"/>
      <c r="K20" s="2836" t="s">
        <v>617</v>
      </c>
      <c r="L20" s="2836"/>
      <c r="M20" s="540"/>
      <c r="N20" s="1250" t="s">
        <v>920</v>
      </c>
      <c r="O20" s="690"/>
      <c r="P20" s="444" t="s">
        <v>921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8"/>
      <c r="F21" s="543">
        <f>D11*D20*4.09</f>
        <v>2654.0010000000002</v>
      </c>
      <c r="G21" s="2755"/>
      <c r="H21" s="2808">
        <v>2600</v>
      </c>
      <c r="I21" s="2808"/>
      <c r="J21" s="544"/>
      <c r="K21" s="2836" t="s">
        <v>618</v>
      </c>
      <c r="L21" s="2836"/>
      <c r="M21" s="540"/>
      <c r="N21" s="1250" t="s">
        <v>920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8"/>
      <c r="F22" s="543">
        <f>D12*D20*4.18</f>
        <v>3002.076</v>
      </c>
      <c r="G22" s="2755"/>
      <c r="H22" s="2808">
        <v>2600</v>
      </c>
      <c r="I22" s="2808"/>
      <c r="J22" s="544"/>
      <c r="K22" s="2837" t="s">
        <v>619</v>
      </c>
      <c r="L22" s="2837"/>
      <c r="M22" s="2837"/>
      <c r="N22" s="2838"/>
      <c r="O22" s="2839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5"/>
      <c r="H23" s="2808"/>
      <c r="I23" s="2808"/>
      <c r="J23" s="544"/>
      <c r="K23" s="545"/>
      <c r="L23" s="2856" t="s">
        <v>620</v>
      </c>
      <c r="M23" s="2856"/>
      <c r="N23" s="2856"/>
      <c r="O23" s="2856"/>
      <c r="P23" s="2856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39"/>
      <c r="E24" s="539"/>
      <c r="F24" s="543">
        <f>D9*D20*4.09</f>
        <v>6957.0900000000011</v>
      </c>
      <c r="G24" s="2755"/>
      <c r="H24" s="2833">
        <f>H20+H21+H22+H23</f>
        <v>7800</v>
      </c>
      <c r="I24" s="2833"/>
      <c r="J24" s="546">
        <f>H24/4.09/D9</f>
        <v>70.632980168432482</v>
      </c>
      <c r="K24" s="545"/>
      <c r="L24" s="2864" t="s">
        <v>621</v>
      </c>
      <c r="M24" s="2864"/>
      <c r="N24" s="2864"/>
      <c r="O24" s="2864"/>
      <c r="P24" s="2864"/>
      <c r="Q24" s="2318"/>
      <c r="U24" s="2866"/>
      <c r="V24" s="2866"/>
      <c r="W24" s="2866"/>
      <c r="X24" s="2866"/>
      <c r="Y24" s="2866"/>
      <c r="Z24" s="2772"/>
      <c r="AA24" s="2772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5"/>
      <c r="H25" s="545"/>
      <c r="I25" s="545"/>
      <c r="J25" s="548"/>
      <c r="K25" s="545"/>
      <c r="L25" s="2220" t="s">
        <v>1174</v>
      </c>
      <c r="M25" s="2220" t="s">
        <v>1175</v>
      </c>
      <c r="N25" s="2220" t="s">
        <v>1176</v>
      </c>
      <c r="O25" s="2220" t="s">
        <v>1177</v>
      </c>
      <c r="P25" s="2220" t="s">
        <v>1178</v>
      </c>
      <c r="Q25" s="585"/>
      <c r="U25" s="2773"/>
      <c r="V25" s="2774"/>
      <c r="W25" s="2774"/>
      <c r="X25" s="2774"/>
      <c r="Y25" s="2774"/>
      <c r="Z25" s="2774"/>
      <c r="AA25" s="2774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</v>
      </c>
      <c r="E26" s="2754"/>
      <c r="F26" s="551">
        <f>(D10*8.34*D26)/(0.01065*1.5)/B27</f>
        <v>0</v>
      </c>
      <c r="G26" s="2755"/>
      <c r="H26" s="2807">
        <v>0</v>
      </c>
      <c r="I26" s="2807"/>
      <c r="J26" s="552">
        <f>((5000*H26*1440)/(1000*1000*454))/(D10*8.34)*B27</f>
        <v>0</v>
      </c>
      <c r="K26" s="2750" t="s">
        <v>543</v>
      </c>
      <c r="L26" s="616"/>
      <c r="M26" s="616"/>
      <c r="N26" s="616"/>
      <c r="O26" s="620"/>
      <c r="P26" s="620"/>
      <c r="Q26" s="2324"/>
      <c r="S26" s="2789"/>
      <c r="U26" s="2773"/>
      <c r="V26" s="2774"/>
      <c r="W26" s="2774"/>
      <c r="X26" s="2774"/>
      <c r="Y26" s="2774"/>
      <c r="Z26" s="2772"/>
      <c r="AA26" s="277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1</v>
      </c>
      <c r="C27" s="541" t="s">
        <v>624</v>
      </c>
      <c r="D27" s="550">
        <v>0.36</v>
      </c>
      <c r="E27" s="2755"/>
      <c r="F27" s="551">
        <f>(D10*8.34*D27)/(0.01065*1.5)/B27</f>
        <v>996.10140845070418</v>
      </c>
      <c r="G27" s="2755"/>
      <c r="H27" s="2807">
        <v>1000</v>
      </c>
      <c r="I27" s="2807"/>
      <c r="J27" s="552">
        <f>((5000*H27*1440)/(1000*1000*454))/(D10*8.34)*B27</f>
        <v>0.35878536801512162</v>
      </c>
      <c r="K27" s="2830" t="s">
        <v>625</v>
      </c>
      <c r="L27" s="2830"/>
      <c r="M27" s="2831"/>
      <c r="N27" s="2832"/>
      <c r="O27" s="556"/>
      <c r="P27" s="556"/>
      <c r="Q27" s="2324"/>
      <c r="S27" s="2359"/>
      <c r="T27" s="2359"/>
      <c r="U27" s="2775"/>
      <c r="V27" s="2867"/>
      <c r="W27" s="2867"/>
      <c r="X27" s="2867"/>
      <c r="Y27" s="2867"/>
      <c r="Z27" s="2772"/>
      <c r="AA27" s="277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0.26</v>
      </c>
      <c r="E28" s="2755"/>
      <c r="F28" s="551">
        <f>(D11*8.34*D28)/(0.01065*1.5)/B29</f>
        <v>699.04600938967144</v>
      </c>
      <c r="G28" s="2755"/>
      <c r="H28" s="2807">
        <v>700</v>
      </c>
      <c r="I28" s="2807"/>
      <c r="J28" s="552">
        <f>((5000*H28*1440)/(1000*1000*454))/(D11*8.34)*B29</f>
        <v>0.25846479909438858</v>
      </c>
      <c r="M28" s="2830" t="s">
        <v>628</v>
      </c>
      <c r="N28" s="2830"/>
      <c r="O28" s="2830" t="s">
        <v>630</v>
      </c>
      <c r="P28" s="2830"/>
      <c r="Q28" s="2324"/>
      <c r="S28" s="2819"/>
      <c r="T28" s="2819"/>
      <c r="U28" s="2775"/>
      <c r="V28" s="2868"/>
      <c r="W28" s="2868"/>
      <c r="X28" s="2868"/>
      <c r="Y28" s="2868"/>
      <c r="Z28" s="2772"/>
      <c r="AA28" s="2772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0.25</v>
      </c>
      <c r="E29" s="2755"/>
      <c r="F29" s="551">
        <f>(D11*8.34*D29)/(0.01065*1.5)/B29</f>
        <v>672.15962441314559</v>
      </c>
      <c r="G29" s="2755"/>
      <c r="H29" s="2807">
        <v>690</v>
      </c>
      <c r="I29" s="2807"/>
      <c r="J29" s="552">
        <f>((5000*H29*1440)/(1000*1000*454))/(D11*8.34)*B29</f>
        <v>0.2547724448216116</v>
      </c>
      <c r="K29" s="504"/>
      <c r="L29" s="504" t="s">
        <v>1173</v>
      </c>
      <c r="M29" s="2834"/>
      <c r="N29" s="2835"/>
      <c r="O29" s="2834"/>
      <c r="P29" s="2835"/>
      <c r="Q29" s="2324"/>
      <c r="S29" s="2819"/>
      <c r="T29" s="2819"/>
      <c r="U29" s="2775"/>
      <c r="V29" s="2868"/>
      <c r="W29" s="2868"/>
      <c r="X29" s="2868"/>
      <c r="Y29" s="2868"/>
      <c r="Z29" s="2772"/>
      <c r="AA29" s="2772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0.21</v>
      </c>
      <c r="E30" s="2755"/>
      <c r="F30" s="551">
        <f>(D12*8.34*D30)/(0.01065*1.5)/B31</f>
        <v>624.91267605633811</v>
      </c>
      <c r="G30" s="2755"/>
      <c r="H30" s="2807">
        <v>630</v>
      </c>
      <c r="I30" s="2807"/>
      <c r="J30" s="552">
        <f>((5000*H30*1440)/(1000*1000*454))/(D12*8.34)*B31</f>
        <v>0.21017269189517385</v>
      </c>
      <c r="K30" s="2819" t="s">
        <v>123</v>
      </c>
      <c r="L30" s="2819"/>
      <c r="M30" s="2834"/>
      <c r="N30" s="2865"/>
      <c r="O30" s="2865"/>
      <c r="P30" s="2835"/>
      <c r="Q30" s="2324"/>
      <c r="S30" s="2822"/>
      <c r="T30" s="2822"/>
      <c r="U30" s="2773"/>
      <c r="V30" s="2863"/>
      <c r="W30" s="2863"/>
      <c r="X30" s="2863"/>
      <c r="Y30" s="2863"/>
      <c r="Z30" s="2776"/>
      <c r="AA30" s="2777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0.21</v>
      </c>
      <c r="E31" s="2755"/>
      <c r="F31" s="551">
        <f>(D12*8.34*D31)/(0.01065*1.5)/B31</f>
        <v>624.91267605633811</v>
      </c>
      <c r="G31" s="2755"/>
      <c r="H31" s="2807">
        <v>600</v>
      </c>
      <c r="I31" s="2807"/>
      <c r="J31" s="552">
        <f>((5000*H31*1440)/(1000*1000*454))/(D12*8.34)*B31</f>
        <v>0.20016446847159414</v>
      </c>
      <c r="K31" s="2819" t="s">
        <v>90</v>
      </c>
      <c r="L31" s="2819"/>
      <c r="M31" s="2834"/>
      <c r="N31" s="2865"/>
      <c r="O31" s="2865"/>
      <c r="P31" s="2835"/>
      <c r="Q31" s="2324"/>
      <c r="U31" s="2773"/>
      <c r="V31" s="2868"/>
      <c r="W31" s="2868"/>
      <c r="X31" s="2868"/>
      <c r="Y31" s="2868"/>
      <c r="Z31" s="2772"/>
      <c r="AA31" s="2772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800</v>
      </c>
      <c r="E32" s="2755"/>
      <c r="F32" s="543"/>
      <c r="G32" s="2755"/>
      <c r="H32" s="2807">
        <v>800</v>
      </c>
      <c r="I32" s="2807"/>
      <c r="J32" s="552">
        <f>H32*1440/3785*0.005</f>
        <v>1.5217965653896963</v>
      </c>
      <c r="K32" s="2819" t="s">
        <v>635</v>
      </c>
      <c r="L32" s="2824"/>
      <c r="M32" s="2834"/>
      <c r="N32" s="2865"/>
      <c r="O32" s="2865"/>
      <c r="P32" s="2835"/>
      <c r="Q32" s="2324"/>
      <c r="U32" s="2773"/>
      <c r="V32" s="2868"/>
      <c r="W32" s="2868"/>
      <c r="X32" s="2868"/>
      <c r="Y32" s="2868"/>
      <c r="Z32" s="2772"/>
      <c r="AA32" s="2772"/>
    </row>
    <row r="33" spans="1:27" ht="9" customHeight="1" thickTop="1" thickBot="1" x14ac:dyDescent="0.35">
      <c r="A33" s="539"/>
      <c r="B33" s="539"/>
      <c r="C33" s="2388"/>
      <c r="D33" s="2389"/>
      <c r="E33" s="2756"/>
      <c r="F33" s="2390"/>
      <c r="G33" s="2756"/>
      <c r="H33" s="2391"/>
      <c r="I33" s="2391"/>
      <c r="J33" s="2392"/>
      <c r="K33" s="504"/>
      <c r="L33" s="504"/>
      <c r="M33" s="1677"/>
      <c r="N33" s="1677"/>
      <c r="O33" s="1677"/>
      <c r="P33" s="1677"/>
      <c r="Q33" s="2324"/>
      <c r="U33" s="2773"/>
      <c r="V33" s="2863"/>
      <c r="W33" s="2863"/>
      <c r="X33" s="2778"/>
      <c r="Y33" s="2779"/>
      <c r="Z33" s="2772"/>
      <c r="AA33" s="2772"/>
    </row>
    <row r="34" spans="1:27" ht="21" thickBot="1" x14ac:dyDescent="0.35">
      <c r="A34" s="539" t="s">
        <v>1124</v>
      </c>
      <c r="B34" s="539"/>
      <c r="C34" s="539" t="s">
        <v>962</v>
      </c>
      <c r="D34" s="550">
        <v>0.06</v>
      </c>
      <c r="E34" s="2755"/>
      <c r="F34" s="2386">
        <f>((D14*D34*8.34)/0.0044)</f>
        <v>966.68181818181813</v>
      </c>
      <c r="G34" s="2755"/>
      <c r="H34" s="2820">
        <v>980</v>
      </c>
      <c r="I34" s="2821"/>
      <c r="J34" s="2387">
        <f>((H34/D14/8.34)*0.0044)</f>
        <v>6.0826632811397947E-2</v>
      </c>
      <c r="K34" s="2819" t="s">
        <v>273</v>
      </c>
      <c r="L34" s="2824"/>
      <c r="M34" s="2825"/>
      <c r="N34" s="2826"/>
      <c r="O34" s="2826"/>
      <c r="P34" s="2827"/>
      <c r="Q34" s="2324"/>
      <c r="R34" s="2324"/>
      <c r="U34" s="2773"/>
      <c r="V34" s="2863"/>
      <c r="W34" s="2863"/>
      <c r="X34" s="2780"/>
      <c r="Y34" s="2779"/>
      <c r="Z34" s="2772"/>
      <c r="AA34" s="2772"/>
    </row>
    <row r="35" spans="1:27" ht="21" thickBot="1" x14ac:dyDescent="0.35">
      <c r="A35" s="539" t="s">
        <v>1124</v>
      </c>
      <c r="B35" s="539"/>
      <c r="C35" s="539" t="s">
        <v>963</v>
      </c>
      <c r="D35" s="550">
        <v>0.06</v>
      </c>
      <c r="E35" s="2755"/>
      <c r="F35" s="2386">
        <f>((D15*D35*8.34)/0.0044)</f>
        <v>966.68181818181813</v>
      </c>
      <c r="G35" s="2755"/>
      <c r="H35" s="2820">
        <v>980</v>
      </c>
      <c r="I35" s="2821"/>
      <c r="J35" s="2387">
        <f>((H35/D15/8.34)*0.0044)</f>
        <v>6.0826632811397947E-2</v>
      </c>
      <c r="K35" s="2830" t="s">
        <v>270</v>
      </c>
      <c r="L35" s="2830"/>
      <c r="M35" s="2825"/>
      <c r="N35" s="2826"/>
      <c r="O35" s="2826"/>
      <c r="P35" s="2827"/>
      <c r="Q35" s="2324"/>
      <c r="R35" s="2324"/>
      <c r="U35" s="2773"/>
      <c r="V35" s="2863"/>
      <c r="W35" s="2863"/>
      <c r="X35" s="2781"/>
      <c r="Y35" s="2779"/>
      <c r="Z35" s="2772"/>
      <c r="AA35" s="2772"/>
    </row>
    <row r="36" spans="1:27" ht="21" thickBot="1" x14ac:dyDescent="0.35">
      <c r="A36" s="539" t="s">
        <v>1124</v>
      </c>
      <c r="B36" s="539"/>
      <c r="C36" s="539" t="s">
        <v>964</v>
      </c>
      <c r="D36" s="550">
        <v>0.02</v>
      </c>
      <c r="E36" s="2755"/>
      <c r="F36" s="2386">
        <f>((D16*D36*8.34)/0.0044)</f>
        <v>367.71818181818173</v>
      </c>
      <c r="G36" s="2755"/>
      <c r="H36" s="2820">
        <v>390</v>
      </c>
      <c r="I36" s="2821"/>
      <c r="J36" s="2387">
        <f>((H36/D16/8.34)*0.0044)</f>
        <v>2.121189646221168E-2</v>
      </c>
      <c r="K36" s="2819" t="s">
        <v>124</v>
      </c>
      <c r="L36" s="2819"/>
      <c r="M36" s="2825"/>
      <c r="N36" s="2826"/>
      <c r="O36" s="2826"/>
      <c r="P36" s="2827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5"/>
      <c r="F37" s="545"/>
      <c r="G37" s="2755"/>
      <c r="H37" s="2785"/>
      <c r="I37" s="2786"/>
      <c r="J37" s="558"/>
      <c r="K37" s="504"/>
      <c r="L37" s="2749"/>
      <c r="M37" s="2783"/>
      <c r="N37" s="2783"/>
      <c r="O37" s="2770"/>
      <c r="P37" s="2770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</v>
      </c>
      <c r="E38" s="2755"/>
      <c r="F38" s="543">
        <f>D38*8.34*D14/I60/(8.34*B63)*3785/1440</f>
        <v>190.957383665717</v>
      </c>
      <c r="G38" s="2755"/>
      <c r="H38" s="2807">
        <v>200</v>
      </c>
      <c r="I38" s="2823"/>
      <c r="J38" s="1403">
        <f>H38/8.34/D14*I60*(8.34*B63)/3785*1440</f>
        <v>1.0473541067682026</v>
      </c>
      <c r="K38" s="2828" t="s">
        <v>641</v>
      </c>
      <c r="L38" s="2829"/>
      <c r="M38" s="2814"/>
      <c r="N38" s="2814"/>
      <c r="O38" s="2814"/>
      <c r="P38" s="2814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2.1</v>
      </c>
      <c r="E39" s="2755"/>
      <c r="F39" s="543">
        <f>D39*8.34*D15/I60/(8.34*B63)*3785/1440</f>
        <v>401.01050569800566</v>
      </c>
      <c r="G39" s="2755"/>
      <c r="H39" s="2808">
        <v>400</v>
      </c>
      <c r="I39" s="2820"/>
      <c r="J39" s="1404">
        <f>H39/8.34/D15*I60*(8.34*B63)/3785*1440</f>
        <v>2.0947082135364052</v>
      </c>
      <c r="K39" s="2813" t="s">
        <v>642</v>
      </c>
      <c r="L39" s="2811"/>
      <c r="M39" s="2814"/>
      <c r="N39" s="2814"/>
      <c r="O39" s="2814"/>
      <c r="P39" s="2814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1.8</v>
      </c>
      <c r="E40" s="2755"/>
      <c r="F40" s="543">
        <f>D40*8.34*D16/I60/(8.34*B63)*3785/1440</f>
        <v>392.24893162393158</v>
      </c>
      <c r="G40" s="2755"/>
      <c r="H40" s="2807">
        <v>400</v>
      </c>
      <c r="I40" s="2807"/>
      <c r="J40" s="563">
        <f>H40/8.34/D16*I60*(8.34*B63)/3785*1440</f>
        <v>1.8355690530989119</v>
      </c>
      <c r="K40" s="2815" t="s">
        <v>568</v>
      </c>
      <c r="L40" s="2816"/>
      <c r="M40" s="2814"/>
      <c r="N40" s="2814"/>
      <c r="O40" s="2814"/>
      <c r="P40" s="2814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5"/>
      <c r="F41" s="545"/>
      <c r="G41" s="2755"/>
      <c r="H41" s="2787"/>
      <c r="I41" s="2786"/>
      <c r="J41" s="545"/>
      <c r="K41" s="2818" t="s">
        <v>1135</v>
      </c>
      <c r="L41" s="2818"/>
      <c r="M41" s="2814"/>
      <c r="N41" s="2814"/>
      <c r="O41" s="2814"/>
      <c r="P41" s="2814"/>
      <c r="Q41" s="1571"/>
    </row>
    <row r="42" spans="1:27" ht="21.75" thickTop="1" thickBot="1" x14ac:dyDescent="0.35">
      <c r="A42" s="2812" t="s">
        <v>638</v>
      </c>
      <c r="B42" s="2812"/>
      <c r="C42" s="539" t="s">
        <v>639</v>
      </c>
      <c r="D42" s="561">
        <v>4.5999999999999996</v>
      </c>
      <c r="E42" s="2755"/>
      <c r="F42" s="543">
        <f>D42*2.63/6.4*8.34*(D14+D15)</f>
        <v>268.00850624999998</v>
      </c>
      <c r="G42" s="2755"/>
      <c r="H42" s="2807">
        <v>251</v>
      </c>
      <c r="I42" s="2807"/>
      <c r="J42" s="1403">
        <f>H42/2.63*6.4/8.34/(D14+D15)</f>
        <v>4.3080722181369202</v>
      </c>
      <c r="K42" s="2817" t="s">
        <v>729</v>
      </c>
      <c r="L42" s="2817"/>
      <c r="M42" s="2771">
        <v>0</v>
      </c>
      <c r="N42" s="1996"/>
      <c r="O42" s="2771"/>
      <c r="P42" s="1996"/>
      <c r="Q42" s="2326"/>
      <c r="T42" s="560"/>
    </row>
    <row r="43" spans="1:27" ht="21.75" thickTop="1" thickBot="1" x14ac:dyDescent="0.35">
      <c r="A43" s="2812" t="s">
        <v>638</v>
      </c>
      <c r="B43" s="2812"/>
      <c r="C43" s="539" t="s">
        <v>640</v>
      </c>
      <c r="D43" s="561">
        <v>7.2</v>
      </c>
      <c r="E43" s="2755"/>
      <c r="F43" s="543">
        <f>D43*2.63/6.4*8.34*D16</f>
        <v>239.35695749999996</v>
      </c>
      <c r="G43" s="2755"/>
      <c r="H43" s="2807">
        <v>225</v>
      </c>
      <c r="I43" s="2807"/>
      <c r="J43" s="563">
        <f>H43/2.63*6.4/8.34/D16</f>
        <v>6.7681341579552798</v>
      </c>
      <c r="P43" s="2782"/>
      <c r="Q43" s="2327"/>
    </row>
    <row r="44" spans="1:27" ht="21.75" thickTop="1" thickBot="1" x14ac:dyDescent="0.35">
      <c r="A44" s="2812" t="s">
        <v>638</v>
      </c>
      <c r="B44" s="2812"/>
      <c r="C44" s="539" t="s">
        <v>634</v>
      </c>
      <c r="D44" s="561">
        <v>0</v>
      </c>
      <c r="E44" s="2755"/>
      <c r="F44" s="543">
        <f>D44*2.63/6.4*8.34*D10</f>
        <v>0</v>
      </c>
      <c r="G44" s="2755"/>
      <c r="H44" s="2807"/>
      <c r="I44" s="2807"/>
      <c r="J44" s="564">
        <f>H44/2.63*6.4/8.34/D10</f>
        <v>0</v>
      </c>
      <c r="Q44" s="2328"/>
    </row>
    <row r="45" spans="1:27" ht="21.75" thickTop="1" thickBot="1" x14ac:dyDescent="0.35">
      <c r="A45" s="2812" t="s">
        <v>638</v>
      </c>
      <c r="B45" s="2812"/>
      <c r="C45" s="539" t="s">
        <v>636</v>
      </c>
      <c r="D45" s="561">
        <v>0</v>
      </c>
      <c r="E45" s="2755"/>
      <c r="F45" s="543">
        <f>D45*2.63/6.4*8.34*D11</f>
        <v>0</v>
      </c>
      <c r="G45" s="2755"/>
      <c r="H45" s="2807"/>
      <c r="I45" s="2807"/>
      <c r="J45" s="564">
        <f>H45/2.63*6.4/8.34/D11</f>
        <v>0</v>
      </c>
      <c r="Q45" s="2328"/>
    </row>
    <row r="46" spans="1:27" ht="21.75" thickTop="1" thickBot="1" x14ac:dyDescent="0.35">
      <c r="A46" s="2812" t="s">
        <v>638</v>
      </c>
      <c r="B46" s="2812"/>
      <c r="C46" s="539" t="s">
        <v>637</v>
      </c>
      <c r="D46" s="561">
        <v>0</v>
      </c>
      <c r="E46" s="2755"/>
      <c r="F46" s="543">
        <f>D46*2.63/6.4*8.34*D12</f>
        <v>0</v>
      </c>
      <c r="G46" s="2755"/>
      <c r="H46" s="2807"/>
      <c r="I46" s="2807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05"/>
      <c r="I48" s="2805"/>
      <c r="J48" s="539" t="s">
        <v>610</v>
      </c>
      <c r="K48" s="539"/>
      <c r="L48" s="2805"/>
      <c r="M48" s="2805"/>
      <c r="P48" s="444" t="s">
        <v>96</v>
      </c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05"/>
      <c r="I49" s="2805"/>
      <c r="J49" s="539" t="s">
        <v>646</v>
      </c>
      <c r="K49" s="539"/>
      <c r="L49" s="2805"/>
      <c r="M49" s="2805"/>
      <c r="P49" s="444" t="s">
        <v>96</v>
      </c>
    </row>
    <row r="50" spans="1:45" ht="21.75" thickTop="1" thickBot="1" x14ac:dyDescent="0.35">
      <c r="A50" s="2805" t="s">
        <v>633</v>
      </c>
      <c r="B50" s="2805"/>
      <c r="C50" s="539" t="s">
        <v>647</v>
      </c>
      <c r="D50" s="542">
        <v>3.8</v>
      </c>
      <c r="E50" s="693">
        <v>3.6</v>
      </c>
      <c r="F50" s="566">
        <f>(D50-AVERAGE(E59,G59))*8.34*(D14+D15)*3785/1440</f>
        <v>1211.1605729166668</v>
      </c>
      <c r="G50" s="567">
        <f>H50/8.34/(D14+D15)/3785*1440+AVERAGE(E59,G59)</f>
        <v>3.8505532787228915</v>
      </c>
      <c r="H50" s="2807">
        <v>1230</v>
      </c>
      <c r="I50" s="2809"/>
      <c r="J50" s="543">
        <f>(E50-I59)*8.34*D16/1440*3785</f>
        <v>648.54634479166657</v>
      </c>
      <c r="K50" s="568">
        <f>L50/8.34/(D16)/3785*1440+I59</f>
        <v>3.465751534468132</v>
      </c>
      <c r="L50" s="2807">
        <v>620</v>
      </c>
      <c r="M50" s="2807"/>
      <c r="N50" s="2761"/>
    </row>
    <row r="51" spans="1:45" ht="21.75" thickTop="1" thickBot="1" x14ac:dyDescent="0.35">
      <c r="A51" s="2805" t="s">
        <v>123</v>
      </c>
      <c r="B51" s="2805"/>
      <c r="C51" s="539"/>
      <c r="D51" s="542">
        <v>1.1000000000000001</v>
      </c>
      <c r="E51" s="2759"/>
      <c r="F51" s="543">
        <f>(D14+D15)*D51*4.35</f>
        <v>81.344999999999999</v>
      </c>
      <c r="G51" s="562">
        <f>H51/(D14+D15)/4.35</f>
        <v>1.1088573360378635</v>
      </c>
      <c r="H51" s="2807">
        <v>82</v>
      </c>
      <c r="I51" s="2809"/>
      <c r="J51" s="543">
        <f>D16*D51*4.35</f>
        <v>46.414499999999997</v>
      </c>
      <c r="K51" s="567">
        <f>L51/D16/4.35</f>
        <v>1.1375755421258444</v>
      </c>
      <c r="L51" s="2807">
        <v>48</v>
      </c>
      <c r="M51" s="2807"/>
      <c r="N51" s="2762"/>
    </row>
    <row r="52" spans="1:45" ht="21.6" customHeight="1" thickTop="1" thickBot="1" x14ac:dyDescent="0.35">
      <c r="A52" s="2805" t="s">
        <v>273</v>
      </c>
      <c r="B52" s="2805"/>
      <c r="C52" s="539"/>
      <c r="D52" s="542">
        <v>0.1</v>
      </c>
      <c r="E52" s="2760"/>
      <c r="F52" s="569">
        <f>D52*2.63/0.38*(D14+D15)</f>
        <v>11.765789473684212</v>
      </c>
      <c r="G52" s="567">
        <f>H52/2.63*0.38/(D14+D15)</f>
        <v>0.10199060612838291</v>
      </c>
      <c r="H52" s="2807">
        <v>12</v>
      </c>
      <c r="I52" s="2809"/>
      <c r="J52" s="543">
        <f>D52*2.63/0.38*D16</f>
        <v>6.7134210526315785</v>
      </c>
      <c r="K52" s="567">
        <f>L52/2.63*0.38/D16</f>
        <v>0.10426874681509937</v>
      </c>
      <c r="L52" s="2807">
        <v>7</v>
      </c>
      <c r="M52" s="2807"/>
      <c r="N52" s="2762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5.45</v>
      </c>
      <c r="D53" s="571">
        <f>F53*1440/3785/(D14+D15)/8.34</f>
        <v>0.66326530612244905</v>
      </c>
      <c r="E53" s="2760"/>
      <c r="F53" s="566">
        <f>F50/E61</f>
        <v>247.17562712585033</v>
      </c>
      <c r="G53" s="572">
        <f>H53*1440/3785/(D14+D15)/8.34</f>
        <v>0.67084416234205113</v>
      </c>
      <c r="H53" s="2807">
        <v>250</v>
      </c>
      <c r="I53" s="2809"/>
      <c r="J53" s="573">
        <f>J50/E61</f>
        <v>132.35639689625847</v>
      </c>
      <c r="K53" s="567">
        <f>L53*1440/3785/D16/8.34</f>
        <v>0.61136725722718888</v>
      </c>
      <c r="L53" s="2807">
        <v>130</v>
      </c>
      <c r="M53" s="2807"/>
      <c r="N53" s="2762"/>
    </row>
    <row r="54" spans="1:45" ht="21.75" thickTop="1" thickBot="1" x14ac:dyDescent="0.35">
      <c r="A54" s="2805" t="s">
        <v>90</v>
      </c>
      <c r="B54" s="2805"/>
      <c r="C54" s="539"/>
      <c r="D54" s="542">
        <v>0.55000000000000004</v>
      </c>
      <c r="E54" s="2760"/>
      <c r="F54" s="543">
        <f>D54*2.63/1.9*8.34*(D14+D15)</f>
        <v>107.93935263157894</v>
      </c>
      <c r="G54" s="574">
        <f>H54/2.63*1.9/8.34/(D14+D15)</f>
        <v>0.56049993375909879</v>
      </c>
      <c r="H54" s="2807">
        <v>110</v>
      </c>
      <c r="I54" s="2809"/>
      <c r="J54" s="543">
        <f>D54*2.63/1.9*8.34*D16</f>
        <v>61.588924736842102</v>
      </c>
      <c r="K54" s="574">
        <v>0.51</v>
      </c>
      <c r="L54" s="2808">
        <v>62</v>
      </c>
      <c r="M54" s="2808"/>
      <c r="N54" s="2762"/>
    </row>
    <row r="55" spans="1:45" ht="11.1" customHeight="1" thickTop="1" x14ac:dyDescent="0.25">
      <c r="A55" s="533" t="s">
        <v>1169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41"/>
      <c r="B56" s="2806" t="s">
        <v>649</v>
      </c>
      <c r="C56" s="2806"/>
      <c r="D56" s="2739">
        <f>A56*1440/454</f>
        <v>0</v>
      </c>
      <c r="E56" s="2806" t="s">
        <v>650</v>
      </c>
      <c r="F56" s="2806"/>
      <c r="G56" s="575"/>
      <c r="H56" s="504" t="s">
        <v>972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875</v>
      </c>
      <c r="Y56" s="444" t="s">
        <v>874</v>
      </c>
    </row>
    <row r="57" spans="1:45" ht="18.75" thickBot="1" x14ac:dyDescent="0.3">
      <c r="A57" s="2741">
        <v>210</v>
      </c>
      <c r="B57" s="2806" t="s">
        <v>651</v>
      </c>
      <c r="C57" s="2806"/>
      <c r="D57" s="2740">
        <f>A57*1440/454</f>
        <v>666.07929515418505</v>
      </c>
      <c r="E57" s="2806" t="s">
        <v>650</v>
      </c>
      <c r="F57" s="2806"/>
      <c r="G57" s="575">
        <v>650</v>
      </c>
      <c r="H57" s="1399" t="s">
        <v>972</v>
      </c>
      <c r="I57" s="1567">
        <f>D57/8.34/D9</f>
        <v>2.9579860340802244</v>
      </c>
      <c r="J57" s="2810" t="s">
        <v>652</v>
      </c>
      <c r="K57" s="2811"/>
      <c r="L57" s="576"/>
      <c r="M57" s="576"/>
      <c r="N57" s="576"/>
      <c r="O57" s="576">
        <v>100</v>
      </c>
      <c r="R57" s="444" t="s">
        <v>872</v>
      </c>
      <c r="Y57" s="444" t="s">
        <v>873</v>
      </c>
    </row>
    <row r="58" spans="1:45" ht="10.5" customHeight="1" x14ac:dyDescent="0.2">
      <c r="J58" s="450"/>
      <c r="K58" s="456" t="s">
        <v>972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6148.7395999999999</v>
      </c>
    </row>
    <row r="59" spans="1:45" ht="18" x14ac:dyDescent="0.25">
      <c r="A59" s="2806" t="s">
        <v>653</v>
      </c>
      <c r="B59" s="2806"/>
      <c r="C59" s="2806"/>
      <c r="D59" s="499" t="s">
        <v>9</v>
      </c>
      <c r="E59" s="577">
        <v>0.59</v>
      </c>
      <c r="F59" s="499"/>
      <c r="G59" s="577">
        <v>0.51</v>
      </c>
      <c r="H59" s="499"/>
      <c r="I59" s="577">
        <v>0.55000000000000004</v>
      </c>
    </row>
    <row r="60" spans="1:45" ht="21" thickBot="1" x14ac:dyDescent="0.35">
      <c r="A60" s="2806" t="s">
        <v>654</v>
      </c>
      <c r="B60" s="2806"/>
      <c r="C60" s="2806"/>
      <c r="D60" s="2806"/>
      <c r="E60" s="533"/>
      <c r="F60" s="533" t="s">
        <v>647</v>
      </c>
      <c r="G60" s="578">
        <v>2</v>
      </c>
      <c r="H60" s="533" t="s">
        <v>655</v>
      </c>
      <c r="I60" s="578">
        <v>0.1</v>
      </c>
      <c r="J60"/>
      <c r="K60" s="1400" t="s">
        <v>943</v>
      </c>
      <c r="L60" s="1401" t="s">
        <v>954</v>
      </c>
      <c r="N60" s="2805"/>
      <c r="O60" s="2805"/>
    </row>
    <row r="61" spans="1:45" ht="21.75" thickTop="1" thickBot="1" x14ac:dyDescent="0.35">
      <c r="A61" s="2806" t="s">
        <v>656</v>
      </c>
      <c r="B61" s="2806"/>
      <c r="C61" s="2806"/>
      <c r="D61" s="2806"/>
      <c r="E61" s="579">
        <v>4.9000000000000004</v>
      </c>
      <c r="G61" s="1061" t="s">
        <v>1078</v>
      </c>
      <c r="H61" s="1998">
        <v>5.69</v>
      </c>
      <c r="J61" s="1398" t="s">
        <v>973</v>
      </c>
      <c r="K61" s="1396">
        <v>0.32</v>
      </c>
      <c r="L61" s="1395">
        <f>K61+0.1</f>
        <v>0.42000000000000004</v>
      </c>
      <c r="M61" s="1397" t="s">
        <v>9</v>
      </c>
      <c r="N61" s="2807"/>
      <c r="O61" s="2807"/>
    </row>
    <row r="62" spans="1:45" ht="21.75" thickTop="1" thickBot="1" x14ac:dyDescent="0.35">
      <c r="A62" s="580" t="s">
        <v>657</v>
      </c>
      <c r="B62" s="580"/>
      <c r="C62" s="580"/>
      <c r="D62" s="440"/>
      <c r="E62" s="581">
        <v>19.5</v>
      </c>
      <c r="G62" s="1061" t="s">
        <v>1077</v>
      </c>
      <c r="H62" s="1999">
        <v>0.01</v>
      </c>
      <c r="J62" s="1398" t="s">
        <v>974</v>
      </c>
      <c r="K62" s="1396">
        <v>0.32</v>
      </c>
      <c r="L62" s="1395">
        <f>K62+0.1</f>
        <v>0.42000000000000004</v>
      </c>
      <c r="M62" s="1397" t="s">
        <v>10</v>
      </c>
      <c r="N62" s="2808"/>
      <c r="O62" s="2808"/>
      <c r="AR62" s="2798"/>
      <c r="AS62" s="2799"/>
    </row>
    <row r="63" spans="1:45" ht="21.75" thickTop="1" thickBot="1" x14ac:dyDescent="0.35">
      <c r="A63" s="582" t="s">
        <v>658</v>
      </c>
      <c r="B63" s="581">
        <v>1.17</v>
      </c>
      <c r="C63" s="533"/>
      <c r="D63" s="533" t="s">
        <v>659</v>
      </c>
      <c r="E63" s="583">
        <v>0.92800000000000005</v>
      </c>
      <c r="G63" s="1061" t="s">
        <v>1090</v>
      </c>
      <c r="H63" s="1999">
        <v>17</v>
      </c>
      <c r="J63" s="1398" t="s">
        <v>975</v>
      </c>
      <c r="K63" s="1396">
        <v>0.66</v>
      </c>
      <c r="L63" s="1395">
        <f>K63+0.1</f>
        <v>0.76</v>
      </c>
      <c r="M63" s="1397" t="s">
        <v>11</v>
      </c>
      <c r="N63" s="2807">
        <v>-10</v>
      </c>
      <c r="O63" s="2807"/>
      <c r="AR63" s="2799"/>
      <c r="AS63" s="2799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799"/>
      <c r="AS64" s="2799"/>
    </row>
    <row r="65" spans="1:54" x14ac:dyDescent="0.2">
      <c r="AR65" s="2799"/>
      <c r="AS65" s="2799"/>
    </row>
    <row r="66" spans="1:54" x14ac:dyDescent="0.2">
      <c r="AR66" s="2799"/>
      <c r="AS66" s="2799"/>
    </row>
    <row r="67" spans="1:54" ht="13.5" thickBot="1" x14ac:dyDescent="0.25">
      <c r="AR67" s="2800"/>
      <c r="AS67" s="2800"/>
    </row>
    <row r="68" spans="1:54" ht="13.5" thickBot="1" x14ac:dyDescent="0.25">
      <c r="A68" s="445"/>
      <c r="B68" s="2801" t="s">
        <v>18</v>
      </c>
      <c r="C68" s="2802"/>
      <c r="D68" s="2802"/>
      <c r="E68" s="2802"/>
      <c r="F68" s="2802"/>
      <c r="G68" s="2803"/>
      <c r="H68" s="442" t="s">
        <v>80</v>
      </c>
      <c r="I68" s="443"/>
      <c r="J68" s="443"/>
      <c r="K68" s="457"/>
      <c r="L68" s="2804" t="s">
        <v>47</v>
      </c>
      <c r="M68" s="2791"/>
      <c r="N68" s="2804" t="s">
        <v>48</v>
      </c>
      <c r="O68" s="2791"/>
      <c r="P68" s="458" t="s">
        <v>500</v>
      </c>
      <c r="Q68" s="458"/>
      <c r="R68" s="458"/>
      <c r="S68" s="2804" t="s">
        <v>18</v>
      </c>
      <c r="T68" s="2790"/>
      <c r="U68" s="2790"/>
      <c r="V68" s="2790"/>
      <c r="W68" s="2790"/>
      <c r="X68" s="2790"/>
      <c r="Y68" s="2790"/>
      <c r="Z68" s="2790"/>
      <c r="AA68" s="2791"/>
      <c r="AB68" s="2804" t="s">
        <v>17</v>
      </c>
      <c r="AC68" s="2790"/>
      <c r="AD68" s="2790"/>
      <c r="AE68" s="2790"/>
      <c r="AF68" s="2790"/>
      <c r="AG68" s="2790"/>
      <c r="AH68" s="2790"/>
      <c r="AI68" s="2790"/>
      <c r="AJ68" s="2791"/>
      <c r="AK68" s="2804" t="s">
        <v>80</v>
      </c>
      <c r="AL68" s="2790"/>
      <c r="AM68" s="2791"/>
      <c r="AN68" s="2804" t="s">
        <v>47</v>
      </c>
      <c r="AO68" s="2790"/>
      <c r="AP68" s="2790"/>
      <c r="AQ68" s="2790"/>
      <c r="AR68" s="2790"/>
      <c r="AS68" s="2791"/>
      <c r="AT68" s="2790" t="s">
        <v>48</v>
      </c>
      <c r="AU68" s="2790"/>
      <c r="AV68" s="2790"/>
      <c r="AW68" s="2790"/>
      <c r="AX68" s="2790"/>
      <c r="AY68" s="2791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792" t="s">
        <v>9</v>
      </c>
      <c r="M69" s="2793"/>
      <c r="N69" s="2792" t="s">
        <v>10</v>
      </c>
      <c r="O69" s="2793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792" t="s">
        <v>9</v>
      </c>
      <c r="AG69" s="2793"/>
      <c r="AH69" s="2794" t="s">
        <v>10</v>
      </c>
      <c r="AI69" s="2795"/>
      <c r="AJ69" s="2796" t="s">
        <v>11</v>
      </c>
      <c r="AK69" s="2797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901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916</v>
      </c>
      <c r="AM70" s="1231" t="s">
        <v>1111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/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NOW()</f>
        <v>43689.364283333336</v>
      </c>
      <c r="B72" s="762" t="str">
        <f>D5</f>
        <v>2,3,5</v>
      </c>
      <c r="C72" s="763">
        <f>D7</f>
        <v>40</v>
      </c>
      <c r="D72" s="764">
        <f>D10</f>
        <v>5.3</v>
      </c>
      <c r="E72" s="765">
        <f>D11</f>
        <v>10.3</v>
      </c>
      <c r="F72" s="766">
        <f>D12</f>
        <v>11.4</v>
      </c>
      <c r="G72" s="767">
        <f>D72+E72+F72</f>
        <v>27</v>
      </c>
      <c r="H72" s="768">
        <f>D14</f>
        <v>8.5</v>
      </c>
      <c r="I72" s="765">
        <f>D15</f>
        <v>8.5</v>
      </c>
      <c r="J72" s="769">
        <f>D16</f>
        <v>9.6999999999999993</v>
      </c>
      <c r="K72" s="770">
        <f>H72+I72+J72</f>
        <v>26.7</v>
      </c>
      <c r="L72" s="940" t="str">
        <f>(I10&amp;","&amp;I12)</f>
        <v>,1,3</v>
      </c>
      <c r="M72" s="769">
        <f>J9+J11</f>
        <v>10.84896</v>
      </c>
      <c r="N72" s="769" t="str">
        <f>I14</f>
        <v>1,3</v>
      </c>
      <c r="O72" s="771">
        <f>J15+J13</f>
        <v>13.782240000000002</v>
      </c>
      <c r="P72" s="770">
        <f>M72+O72</f>
        <v>24.6312</v>
      </c>
      <c r="Q72" s="2332">
        <f>M18*1440/1000000</f>
        <v>0</v>
      </c>
      <c r="R72" s="772">
        <f ca="1">A72</f>
        <v>43689.364283333336</v>
      </c>
      <c r="S72" s="773">
        <f>J24</f>
        <v>70.632980168432482</v>
      </c>
      <c r="T72" s="1213">
        <f>O58</f>
        <v>6148.7395999999999</v>
      </c>
      <c r="U72" s="774">
        <f>D56</f>
        <v>0</v>
      </c>
      <c r="V72" s="775">
        <f>D57</f>
        <v>666.07929515418505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1.0473541067682026</v>
      </c>
      <c r="AD72" s="777">
        <f>J39</f>
        <v>2.0947082135364052</v>
      </c>
      <c r="AE72" s="778">
        <f>J40</f>
        <v>1.8355690530989119</v>
      </c>
      <c r="AF72" s="779">
        <f>J26</f>
        <v>0</v>
      </c>
      <c r="AG72" s="779">
        <f>J27</f>
        <v>0.35878536801512162</v>
      </c>
      <c r="AH72" s="779">
        <f>J28</f>
        <v>0.25846479909438858</v>
      </c>
      <c r="AI72" s="779">
        <f>J29</f>
        <v>0.2547724448216116</v>
      </c>
      <c r="AJ72" s="779">
        <f>J30</f>
        <v>0.21017269189517385</v>
      </c>
      <c r="AK72" s="779">
        <f>J31</f>
        <v>0.20016446847159414</v>
      </c>
      <c r="AL72" s="1232">
        <f>J32</f>
        <v>1.5217965653896963</v>
      </c>
      <c r="AM72" s="1232">
        <f>O20</f>
        <v>0</v>
      </c>
      <c r="AN72" s="780">
        <f>J34</f>
        <v>6.0826632811397947E-2</v>
      </c>
      <c r="AO72" s="779">
        <f>J35</f>
        <v>6.0826632811397947E-2</v>
      </c>
      <c r="AP72" s="779">
        <f>J36</f>
        <v>2.121189646221168E-2</v>
      </c>
      <c r="AQ72" s="781">
        <f>G51</f>
        <v>1.1088573360378635</v>
      </c>
      <c r="AR72" s="777">
        <f>G54</f>
        <v>0.56049993375909879</v>
      </c>
      <c r="AS72" s="777">
        <f>G52</f>
        <v>0.10199060612838291</v>
      </c>
      <c r="AT72" s="777">
        <f>G50</f>
        <v>3.8505532787228915</v>
      </c>
      <c r="AU72" s="777">
        <f>G53</f>
        <v>0.67084416234205113</v>
      </c>
      <c r="AV72" s="778">
        <f>J42</f>
        <v>4.3080722181369202</v>
      </c>
      <c r="AW72" s="781">
        <f>K51</f>
        <v>1.1375755421258444</v>
      </c>
      <c r="AX72" s="777">
        <f>K54</f>
        <v>0.51</v>
      </c>
      <c r="AY72" s="777">
        <f>K52</f>
        <v>0.10426874681509937</v>
      </c>
      <c r="AZ72" s="777">
        <f>K50</f>
        <v>3.465751534468132</v>
      </c>
      <c r="BA72" s="777">
        <f>K53</f>
        <v>0.61136725722718888</v>
      </c>
      <c r="BB72" s="778">
        <f>J43</f>
        <v>6.7681341579552798</v>
      </c>
    </row>
    <row r="73" spans="1:54" x14ac:dyDescent="0.2">
      <c r="S73" s="444">
        <f>H24</f>
        <v>7800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200</v>
      </c>
      <c r="AD73" s="444">
        <f>H39</f>
        <v>400</v>
      </c>
      <c r="AE73" s="441">
        <f>H40</f>
        <v>400</v>
      </c>
      <c r="AF73" s="444">
        <f>H26</f>
        <v>0</v>
      </c>
      <c r="AG73" s="444">
        <f>H27</f>
        <v>1000</v>
      </c>
      <c r="AH73" s="444">
        <f>H28</f>
        <v>700</v>
      </c>
      <c r="AI73" s="444">
        <f>H29</f>
        <v>690</v>
      </c>
      <c r="AJ73" s="444">
        <f>H30</f>
        <v>630</v>
      </c>
      <c r="AK73" s="444">
        <f>H31</f>
        <v>600</v>
      </c>
      <c r="AL73" s="444">
        <f>H32</f>
        <v>800</v>
      </c>
      <c r="AN73" s="444">
        <f>H34</f>
        <v>980</v>
      </c>
      <c r="AO73" s="444">
        <f>H35</f>
        <v>980</v>
      </c>
      <c r="AP73" s="444">
        <f>H36</f>
        <v>390</v>
      </c>
      <c r="AQ73" s="444">
        <f>H51</f>
        <v>82</v>
      </c>
      <c r="AR73" s="444">
        <f>H54</f>
        <v>110</v>
      </c>
      <c r="AS73" s="444">
        <f>H52</f>
        <v>12</v>
      </c>
      <c r="AT73" s="444">
        <f>H50</f>
        <v>1230</v>
      </c>
      <c r="AU73" s="444">
        <f>H53</f>
        <v>250</v>
      </c>
      <c r="AV73" s="444">
        <f>H42</f>
        <v>251</v>
      </c>
      <c r="AW73" s="444">
        <f>L51</f>
        <v>48</v>
      </c>
      <c r="AX73" s="444">
        <f>L54</f>
        <v>62</v>
      </c>
      <c r="AY73" s="444">
        <f>L52</f>
        <v>7</v>
      </c>
      <c r="AZ73" s="444">
        <f>L50</f>
        <v>620</v>
      </c>
      <c r="BA73" s="444">
        <f>L53</f>
        <v>130</v>
      </c>
      <c r="BB73" s="444">
        <f>H43</f>
        <v>225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>N18</f>
        <v>1890683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>N19</f>
        <v>9174.1599200000001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>
      <selection activeCell="I11" sqref="I11:I16"/>
      <rowBreaks count="1" manualBreakCount="1">
        <brk id="37" max="16383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5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6383" man="1"/>
  </rowBreaks>
  <colBreaks count="1" manualBreakCount="1">
    <brk id="19" max="1048575" man="1"/>
  </colBreaks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898</v>
      </c>
      <c r="B2" t="s">
        <v>899</v>
      </c>
      <c r="C2" s="2869" t="s">
        <v>900</v>
      </c>
      <c r="D2" s="2869"/>
      <c r="E2" s="2869"/>
      <c r="F2" s="2869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96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75" t="s">
        <v>690</v>
      </c>
      <c r="B1" s="2875"/>
      <c r="C1" s="2875"/>
      <c r="D1" s="2875"/>
      <c r="E1" s="2875"/>
      <c r="F1" s="2875"/>
      <c r="G1" s="2875"/>
      <c r="H1" s="2875"/>
      <c r="I1" s="2875"/>
      <c r="J1" s="2876" t="s">
        <v>691</v>
      </c>
      <c r="K1" s="2876"/>
      <c r="L1" s="2876"/>
      <c r="M1" s="2876"/>
      <c r="N1" s="2876"/>
      <c r="O1" s="2876"/>
      <c r="P1" s="2876"/>
      <c r="Q1" s="2876"/>
      <c r="R1" s="2876"/>
      <c r="S1" s="2876"/>
      <c r="T1" s="2876"/>
    </row>
    <row r="2" spans="1:20" ht="22.5" customHeight="1" x14ac:dyDescent="0.35">
      <c r="A2" s="2875"/>
      <c r="B2" s="2875"/>
      <c r="C2" s="2875"/>
      <c r="D2" s="2875"/>
      <c r="E2" s="2875"/>
      <c r="F2" s="2875"/>
      <c r="G2" s="2875"/>
      <c r="H2" s="2875"/>
      <c r="I2" s="2875"/>
      <c r="J2" s="2876"/>
      <c r="K2" s="2876"/>
      <c r="L2" s="2876"/>
      <c r="M2" s="2876"/>
      <c r="N2" s="2876"/>
      <c r="O2" s="2876"/>
      <c r="P2" s="2876"/>
      <c r="Q2" s="2876"/>
      <c r="R2" s="2876"/>
      <c r="S2" s="2876"/>
      <c r="T2" s="2876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43689.364283449075</v>
      </c>
      <c r="C4" s="598" t="s">
        <v>23</v>
      </c>
      <c r="D4" s="599">
        <f ca="1">'PLANT CHECK'!C3</f>
        <v>43689.364283449075</v>
      </c>
      <c r="E4" s="2871" t="s">
        <v>692</v>
      </c>
      <c r="F4" s="2871"/>
      <c r="G4" s="592" t="str">
        <f>'PLANT CHECK'!J3</f>
        <v>CBW/JMM</v>
      </c>
      <c r="J4" s="600" t="s">
        <v>550</v>
      </c>
      <c r="K4" s="601">
        <f ca="1">'PLANT CHECK'!C3</f>
        <v>43689.364283449075</v>
      </c>
      <c r="L4" s="598" t="s">
        <v>23</v>
      </c>
      <c r="M4" s="599">
        <f ca="1">D4</f>
        <v>43689.364283449075</v>
      </c>
      <c r="O4" s="2870" t="s">
        <v>692</v>
      </c>
      <c r="P4" s="2870"/>
      <c r="Q4" s="602" t="str">
        <f>G4</f>
        <v>CBW/JMM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77" t="s">
        <v>693</v>
      </c>
      <c r="B6" s="2877"/>
      <c r="C6" s="2877"/>
      <c r="D6" s="603"/>
      <c r="E6" s="596" t="s">
        <v>694</v>
      </c>
      <c r="J6" s="593"/>
      <c r="K6" s="600" t="s">
        <v>695</v>
      </c>
      <c r="L6" s="604"/>
      <c r="M6" s="596" t="s">
        <v>696</v>
      </c>
      <c r="O6" s="2870" t="s">
        <v>697</v>
      </c>
      <c r="P6" s="2870"/>
      <c r="Q6" s="605"/>
      <c r="R6" s="596" t="s">
        <v>698</v>
      </c>
      <c r="S6" s="606"/>
      <c r="T6" s="607"/>
    </row>
    <row r="7" spans="1:20" ht="23.1" customHeight="1" x14ac:dyDescent="0.35">
      <c r="A7" s="596" t="s">
        <v>699</v>
      </c>
      <c r="B7" s="604"/>
      <c r="C7" s="596" t="s">
        <v>700</v>
      </c>
      <c r="D7" s="604"/>
      <c r="E7" s="596" t="s">
        <v>694</v>
      </c>
      <c r="J7" s="593"/>
      <c r="K7" s="600" t="s">
        <v>45</v>
      </c>
      <c r="L7" s="608"/>
      <c r="M7" s="596" t="s">
        <v>698</v>
      </c>
      <c r="O7" s="2870" t="s">
        <v>44</v>
      </c>
      <c r="P7" s="2870"/>
      <c r="Q7" s="605"/>
      <c r="R7" s="596" t="s">
        <v>701</v>
      </c>
      <c r="S7" s="606"/>
      <c r="T7" s="607"/>
    </row>
    <row r="8" spans="1:20" ht="23.1" customHeight="1" x14ac:dyDescent="0.35">
      <c r="A8" s="596" t="s">
        <v>699</v>
      </c>
      <c r="B8" s="604"/>
      <c r="C8" s="596" t="s">
        <v>700</v>
      </c>
      <c r="D8" s="604"/>
      <c r="E8" s="596" t="s">
        <v>694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699</v>
      </c>
      <c r="B9" s="604"/>
      <c r="C9" s="596" t="s">
        <v>700</v>
      </c>
      <c r="D9" s="604"/>
      <c r="E9" s="596" t="s">
        <v>694</v>
      </c>
      <c r="J9" s="2871" t="s">
        <v>702</v>
      </c>
      <c r="K9" s="2871"/>
      <c r="L9" s="2871"/>
      <c r="M9" s="605"/>
      <c r="N9" s="596" t="s">
        <v>694</v>
      </c>
      <c r="P9" s="596"/>
    </row>
    <row r="10" spans="1:20" ht="23.1" customHeight="1" x14ac:dyDescent="0.35">
      <c r="A10" s="596" t="s">
        <v>699</v>
      </c>
      <c r="B10" s="604"/>
      <c r="C10" s="596" t="s">
        <v>700</v>
      </c>
      <c r="D10" s="604"/>
      <c r="E10" s="596" t="s">
        <v>694</v>
      </c>
      <c r="J10" s="600" t="s">
        <v>699</v>
      </c>
      <c r="K10" s="604"/>
      <c r="L10" s="596" t="s">
        <v>700</v>
      </c>
      <c r="M10" s="604"/>
      <c r="N10" s="596" t="s">
        <v>694</v>
      </c>
      <c r="O10" s="596" t="s">
        <v>699</v>
      </c>
      <c r="P10" s="604"/>
      <c r="Q10" s="596" t="s">
        <v>694</v>
      </c>
      <c r="R10" s="596" t="s">
        <v>703</v>
      </c>
      <c r="S10" s="604"/>
      <c r="T10" s="596" t="s">
        <v>694</v>
      </c>
    </row>
    <row r="11" spans="1:20" ht="23.1" customHeight="1" x14ac:dyDescent="0.35">
      <c r="A11" s="596" t="s">
        <v>699</v>
      </c>
      <c r="B11" s="604"/>
      <c r="C11" s="596" t="s">
        <v>700</v>
      </c>
      <c r="D11" s="604"/>
      <c r="E11" s="596" t="s">
        <v>694</v>
      </c>
      <c r="J11" s="600" t="s">
        <v>699</v>
      </c>
      <c r="K11" s="608"/>
      <c r="L11" s="596" t="s">
        <v>700</v>
      </c>
      <c r="M11" s="604"/>
      <c r="N11" s="596" t="s">
        <v>694</v>
      </c>
      <c r="O11" s="596" t="s">
        <v>699</v>
      </c>
      <c r="P11" s="604"/>
      <c r="Q11" s="596" t="s">
        <v>694</v>
      </c>
      <c r="R11" s="596" t="s">
        <v>703</v>
      </c>
      <c r="S11" s="604"/>
      <c r="T11" s="596" t="s">
        <v>694</v>
      </c>
    </row>
    <row r="12" spans="1:20" x14ac:dyDescent="0.35">
      <c r="A12" s="596" t="s">
        <v>699</v>
      </c>
      <c r="B12" s="604"/>
      <c r="C12" s="596" t="s">
        <v>700</v>
      </c>
      <c r="D12" s="604"/>
      <c r="E12" s="596" t="s">
        <v>694</v>
      </c>
      <c r="J12" s="600" t="s">
        <v>699</v>
      </c>
      <c r="K12" s="608"/>
      <c r="L12" s="596" t="s">
        <v>700</v>
      </c>
      <c r="M12" s="604"/>
      <c r="N12" s="596" t="s">
        <v>694</v>
      </c>
      <c r="O12" s="596" t="s">
        <v>699</v>
      </c>
      <c r="P12" s="604"/>
      <c r="Q12" s="596" t="s">
        <v>694</v>
      </c>
      <c r="R12" s="596" t="s">
        <v>703</v>
      </c>
      <c r="S12" s="611"/>
      <c r="T12" s="596" t="s">
        <v>694</v>
      </c>
    </row>
    <row r="13" spans="1:20" x14ac:dyDescent="0.35">
      <c r="A13" s="596" t="s">
        <v>699</v>
      </c>
      <c r="B13" s="604"/>
      <c r="C13" s="596" t="s">
        <v>700</v>
      </c>
      <c r="D13" s="604"/>
      <c r="E13" s="596" t="s">
        <v>694</v>
      </c>
      <c r="J13" s="2871" t="s">
        <v>704</v>
      </c>
      <c r="K13" s="2871"/>
      <c r="L13" s="2871"/>
      <c r="M13" s="612"/>
      <c r="N13" s="596" t="s">
        <v>694</v>
      </c>
      <c r="O13" s="2870" t="s">
        <v>705</v>
      </c>
      <c r="P13" s="2870"/>
      <c r="Q13" s="2870"/>
      <c r="R13" s="2870"/>
      <c r="S13" s="2870"/>
      <c r="T13" s="605"/>
    </row>
    <row r="14" spans="1:20" x14ac:dyDescent="0.35">
      <c r="A14" s="596" t="s">
        <v>699</v>
      </c>
      <c r="B14" s="604"/>
      <c r="C14" s="596" t="s">
        <v>700</v>
      </c>
      <c r="D14" s="604"/>
      <c r="E14" s="596" t="s">
        <v>694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706</v>
      </c>
      <c r="D15" s="608"/>
      <c r="E15" s="596" t="s">
        <v>694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71" t="s">
        <v>707</v>
      </c>
      <c r="F16" s="2871"/>
      <c r="G16" s="2871"/>
      <c r="H16" s="613"/>
      <c r="I16" s="596" t="s">
        <v>694</v>
      </c>
      <c r="J16" s="2871" t="s">
        <v>708</v>
      </c>
      <c r="K16" s="2871"/>
      <c r="L16" s="2871"/>
      <c r="M16" s="603"/>
      <c r="N16" s="596" t="s">
        <v>694</v>
      </c>
      <c r="P16" s="596"/>
    </row>
    <row r="17" spans="1:20" x14ac:dyDescent="0.35">
      <c r="E17" s="596"/>
      <c r="J17" s="600" t="s">
        <v>699</v>
      </c>
      <c r="K17" s="604"/>
      <c r="L17" s="596" t="s">
        <v>700</v>
      </c>
      <c r="M17" s="604"/>
      <c r="N17" s="596" t="s">
        <v>694</v>
      </c>
      <c r="O17" s="596" t="s">
        <v>699</v>
      </c>
      <c r="P17" s="604"/>
      <c r="Q17" s="596" t="s">
        <v>694</v>
      </c>
      <c r="R17" s="596" t="s">
        <v>703</v>
      </c>
      <c r="S17" s="604"/>
      <c r="T17" s="596" t="s">
        <v>694</v>
      </c>
    </row>
    <row r="18" spans="1:20" x14ac:dyDescent="0.35">
      <c r="A18" s="2870" t="s">
        <v>702</v>
      </c>
      <c r="B18" s="2870"/>
      <c r="C18" s="2870"/>
      <c r="D18" s="604"/>
      <c r="E18" s="596" t="s">
        <v>709</v>
      </c>
      <c r="F18" s="610"/>
      <c r="J18" s="600" t="s">
        <v>699</v>
      </c>
      <c r="K18" s="604"/>
      <c r="L18" s="596" t="s">
        <v>700</v>
      </c>
      <c r="M18" s="604"/>
      <c r="N18" s="596" t="s">
        <v>694</v>
      </c>
      <c r="O18" s="596" t="s">
        <v>699</v>
      </c>
      <c r="P18" s="604"/>
      <c r="Q18" s="596" t="s">
        <v>694</v>
      </c>
      <c r="R18" s="596" t="s">
        <v>703</v>
      </c>
      <c r="S18" s="604"/>
      <c r="T18" s="596" t="s">
        <v>694</v>
      </c>
    </row>
    <row r="19" spans="1:20" x14ac:dyDescent="0.35">
      <c r="A19" s="596" t="s">
        <v>699</v>
      </c>
      <c r="B19" s="604"/>
      <c r="C19" s="596" t="s">
        <v>700</v>
      </c>
      <c r="D19" s="604"/>
      <c r="E19" s="596" t="s">
        <v>710</v>
      </c>
      <c r="F19" s="605"/>
      <c r="G19" s="596" t="s">
        <v>700</v>
      </c>
      <c r="H19" s="604"/>
      <c r="I19" s="596" t="s">
        <v>694</v>
      </c>
      <c r="J19" s="600" t="s">
        <v>699</v>
      </c>
      <c r="K19" s="604"/>
      <c r="L19" s="596" t="s">
        <v>700</v>
      </c>
      <c r="M19" s="604"/>
      <c r="N19" s="596" t="s">
        <v>694</v>
      </c>
      <c r="O19" s="596" t="s">
        <v>699</v>
      </c>
      <c r="P19" s="604"/>
      <c r="Q19" s="596" t="s">
        <v>694</v>
      </c>
      <c r="R19" s="596" t="s">
        <v>703</v>
      </c>
      <c r="S19" s="604"/>
      <c r="T19" s="596" t="s">
        <v>694</v>
      </c>
    </row>
    <row r="20" spans="1:20" x14ac:dyDescent="0.35">
      <c r="A20" s="596" t="s">
        <v>699</v>
      </c>
      <c r="B20" s="604"/>
      <c r="C20" s="596" t="s">
        <v>700</v>
      </c>
      <c r="D20" s="604"/>
      <c r="E20" s="596" t="s">
        <v>710</v>
      </c>
      <c r="F20" s="605"/>
      <c r="G20" s="596" t="s">
        <v>700</v>
      </c>
      <c r="H20" s="604"/>
      <c r="I20" s="596" t="s">
        <v>694</v>
      </c>
      <c r="J20" s="600" t="s">
        <v>699</v>
      </c>
      <c r="K20" s="604"/>
      <c r="L20" s="596" t="s">
        <v>700</v>
      </c>
      <c r="M20" s="604"/>
      <c r="N20" s="596" t="s">
        <v>694</v>
      </c>
      <c r="O20" s="596" t="s">
        <v>699</v>
      </c>
      <c r="P20" s="604"/>
      <c r="Q20" s="596" t="s">
        <v>694</v>
      </c>
      <c r="R20" s="596" t="s">
        <v>703</v>
      </c>
      <c r="S20" s="611"/>
      <c r="T20" s="596" t="s">
        <v>694</v>
      </c>
    </row>
    <row r="21" spans="1:20" x14ac:dyDescent="0.35">
      <c r="A21" s="596" t="s">
        <v>699</v>
      </c>
      <c r="B21" s="604"/>
      <c r="C21" s="596" t="s">
        <v>700</v>
      </c>
      <c r="D21" s="604"/>
      <c r="E21" s="596" t="s">
        <v>710</v>
      </c>
      <c r="F21" s="605"/>
      <c r="G21" s="596" t="s">
        <v>700</v>
      </c>
      <c r="H21" s="604"/>
      <c r="I21" s="596" t="s">
        <v>694</v>
      </c>
      <c r="J21" s="2871" t="s">
        <v>711</v>
      </c>
      <c r="K21" s="2871"/>
      <c r="L21" s="2871"/>
      <c r="M21" s="604"/>
      <c r="N21" s="596" t="s">
        <v>694</v>
      </c>
      <c r="O21" s="595"/>
      <c r="P21" s="595"/>
      <c r="Q21" s="595"/>
      <c r="R21" s="595"/>
      <c r="S21" s="611"/>
    </row>
    <row r="22" spans="1:20" x14ac:dyDescent="0.35">
      <c r="A22" s="2870" t="s">
        <v>704</v>
      </c>
      <c r="B22" s="2870"/>
      <c r="C22" s="2870"/>
      <c r="D22" s="604"/>
      <c r="E22" s="596" t="s">
        <v>694</v>
      </c>
      <c r="J22" s="614"/>
      <c r="K22" s="614"/>
      <c r="L22" s="602"/>
      <c r="O22" s="2870" t="s">
        <v>712</v>
      </c>
      <c r="P22" s="2870"/>
      <c r="Q22" s="2870"/>
      <c r="R22" s="2870"/>
      <c r="S22" s="2870"/>
      <c r="T22" s="604"/>
    </row>
    <row r="23" spans="1:20" x14ac:dyDescent="0.35">
      <c r="C23" s="596"/>
      <c r="D23" s="596"/>
      <c r="E23" s="596" t="s">
        <v>705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71" t="s">
        <v>713</v>
      </c>
      <c r="K24" s="2871"/>
      <c r="L24" s="2871"/>
      <c r="M24" s="605"/>
      <c r="N24" s="596" t="s">
        <v>694</v>
      </c>
      <c r="P24" s="596"/>
      <c r="S24" s="610"/>
    </row>
    <row r="25" spans="1:20" x14ac:dyDescent="0.35">
      <c r="A25" s="2870" t="s">
        <v>708</v>
      </c>
      <c r="B25" s="2870"/>
      <c r="C25" s="2870"/>
      <c r="D25" s="604"/>
      <c r="E25" s="596" t="s">
        <v>694</v>
      </c>
      <c r="J25" s="600" t="s">
        <v>699</v>
      </c>
      <c r="K25" s="604"/>
      <c r="L25" s="596" t="s">
        <v>700</v>
      </c>
      <c r="M25" s="612"/>
      <c r="N25" s="596" t="s">
        <v>694</v>
      </c>
      <c r="P25" s="600" t="s">
        <v>699</v>
      </c>
      <c r="Q25" s="604"/>
      <c r="R25" s="596" t="s">
        <v>700</v>
      </c>
      <c r="S25" s="605"/>
      <c r="T25" s="596" t="s">
        <v>694</v>
      </c>
    </row>
    <row r="26" spans="1:20" x14ac:dyDescent="0.35">
      <c r="A26" s="596" t="s">
        <v>699</v>
      </c>
      <c r="B26" s="604"/>
      <c r="C26" s="596" t="s">
        <v>700</v>
      </c>
      <c r="D26" s="604"/>
      <c r="E26" s="596" t="s">
        <v>710</v>
      </c>
      <c r="F26" s="604"/>
      <c r="G26" s="596" t="s">
        <v>700</v>
      </c>
      <c r="H26" s="604"/>
      <c r="I26" s="596" t="s">
        <v>694</v>
      </c>
      <c r="J26" s="2870" t="s">
        <v>714</v>
      </c>
      <c r="K26" s="2870"/>
      <c r="L26" s="2870"/>
      <c r="M26" s="604"/>
      <c r="N26" s="2874" t="s">
        <v>715</v>
      </c>
      <c r="O26" s="2874"/>
      <c r="P26" s="2874"/>
      <c r="Q26" s="2874"/>
      <c r="R26" s="2874"/>
      <c r="S26" s="2874"/>
      <c r="T26" s="605"/>
    </row>
    <row r="27" spans="1:20" x14ac:dyDescent="0.35">
      <c r="A27" s="596" t="s">
        <v>699</v>
      </c>
      <c r="B27" s="604"/>
      <c r="C27" s="596" t="s">
        <v>700</v>
      </c>
      <c r="D27" s="604"/>
      <c r="E27" s="596" t="s">
        <v>710</v>
      </c>
      <c r="F27" s="604"/>
      <c r="G27" s="596" t="s">
        <v>700</v>
      </c>
      <c r="H27" s="604"/>
      <c r="I27" s="596" t="s">
        <v>694</v>
      </c>
    </row>
    <row r="28" spans="1:20" x14ac:dyDescent="0.35">
      <c r="A28" s="596" t="s">
        <v>699</v>
      </c>
      <c r="B28" s="604"/>
      <c r="C28" s="596" t="s">
        <v>700</v>
      </c>
      <c r="D28" s="604"/>
      <c r="E28" s="596" t="s">
        <v>710</v>
      </c>
      <c r="F28" s="604"/>
      <c r="G28" s="596" t="s">
        <v>700</v>
      </c>
      <c r="H28" s="604"/>
      <c r="I28" s="596" t="s">
        <v>694</v>
      </c>
      <c r="J28" s="2871" t="s">
        <v>716</v>
      </c>
      <c r="K28" s="2871"/>
      <c r="L28" s="2871"/>
      <c r="M28" s="2871"/>
      <c r="N28" s="605"/>
      <c r="O28" s="596" t="s">
        <v>694</v>
      </c>
      <c r="Q28" s="596"/>
    </row>
    <row r="29" spans="1:20" x14ac:dyDescent="0.35">
      <c r="A29" s="596" t="s">
        <v>699</v>
      </c>
      <c r="B29" s="604"/>
      <c r="C29" s="596" t="s">
        <v>700</v>
      </c>
      <c r="D29" s="604"/>
      <c r="E29" s="596" t="s">
        <v>710</v>
      </c>
      <c r="F29" s="604"/>
      <c r="G29" s="596" t="s">
        <v>700</v>
      </c>
      <c r="H29" s="604"/>
      <c r="I29" s="596" t="s">
        <v>694</v>
      </c>
      <c r="J29" s="600" t="s">
        <v>699</v>
      </c>
      <c r="K29" s="604"/>
      <c r="L29" s="596" t="s">
        <v>700</v>
      </c>
      <c r="M29" s="605"/>
      <c r="N29" s="596" t="s">
        <v>694</v>
      </c>
      <c r="O29" s="2481" t="s">
        <v>699</v>
      </c>
      <c r="P29" s="604"/>
      <c r="Q29" s="596" t="s">
        <v>700</v>
      </c>
      <c r="S29" s="605"/>
      <c r="T29" s="596" t="s">
        <v>694</v>
      </c>
    </row>
    <row r="30" spans="1:20" x14ac:dyDescent="0.35">
      <c r="A30" s="2870" t="s">
        <v>711</v>
      </c>
      <c r="B30" s="2870"/>
      <c r="C30" s="2870"/>
      <c r="D30" s="604"/>
      <c r="E30" s="614" t="s">
        <v>694</v>
      </c>
      <c r="J30" s="2871" t="s">
        <v>717</v>
      </c>
      <c r="K30" s="2871"/>
      <c r="L30" s="2871"/>
      <c r="M30" s="2871"/>
      <c r="N30" s="605"/>
      <c r="O30" s="596" t="s">
        <v>694</v>
      </c>
      <c r="P30" s="2872" t="s">
        <v>718</v>
      </c>
      <c r="Q30" s="2872"/>
      <c r="R30" s="2872"/>
      <c r="S30" s="2872"/>
      <c r="T30" s="605"/>
    </row>
    <row r="31" spans="1:20" x14ac:dyDescent="0.35">
      <c r="E31" s="2870" t="s">
        <v>712</v>
      </c>
      <c r="F31" s="2870"/>
      <c r="G31" s="2870"/>
      <c r="H31" s="605"/>
      <c r="I31" s="596" t="s">
        <v>694</v>
      </c>
    </row>
    <row r="32" spans="1:20" x14ac:dyDescent="0.35">
      <c r="C32" s="596"/>
      <c r="D32" s="596"/>
      <c r="E32" s="609"/>
      <c r="F32" s="609"/>
      <c r="G32" s="609"/>
      <c r="H32" s="610"/>
      <c r="J32" s="2871" t="s">
        <v>1131</v>
      </c>
      <c r="K32" s="2871"/>
      <c r="L32" s="2871"/>
      <c r="M32" s="605"/>
      <c r="N32" s="596" t="s">
        <v>694</v>
      </c>
      <c r="P32" s="596"/>
      <c r="S32" s="610"/>
    </row>
    <row r="33" spans="1:20" x14ac:dyDescent="0.35">
      <c r="A33" s="2870" t="s">
        <v>719</v>
      </c>
      <c r="B33" s="2870"/>
      <c r="C33" s="2870"/>
      <c r="D33" s="2870"/>
      <c r="E33" s="604"/>
      <c r="J33" s="2481" t="s">
        <v>699</v>
      </c>
      <c r="K33" s="604"/>
      <c r="L33" s="596" t="s">
        <v>700</v>
      </c>
      <c r="M33" s="612"/>
      <c r="N33" s="596" t="s">
        <v>694</v>
      </c>
      <c r="O33" s="2481" t="s">
        <v>699</v>
      </c>
      <c r="P33" s="604"/>
      <c r="Q33" s="596" t="s">
        <v>700</v>
      </c>
      <c r="S33" s="605"/>
      <c r="T33" s="596" t="s">
        <v>694</v>
      </c>
    </row>
    <row r="34" spans="1:20" x14ac:dyDescent="0.35">
      <c r="A34" s="596" t="s">
        <v>699</v>
      </c>
      <c r="B34" s="604"/>
      <c r="C34" s="596" t="s">
        <v>700</v>
      </c>
      <c r="D34" s="604"/>
      <c r="E34" s="596" t="s">
        <v>1134</v>
      </c>
      <c r="F34" s="604"/>
      <c r="G34" s="592" t="s">
        <v>700</v>
      </c>
      <c r="H34" s="605"/>
      <c r="I34" s="596" t="s">
        <v>694</v>
      </c>
      <c r="J34" s="2870" t="s">
        <v>1132</v>
      </c>
      <c r="K34" s="2870"/>
      <c r="L34" s="2870"/>
      <c r="M34" s="604"/>
      <c r="N34" s="2874" t="s">
        <v>1133</v>
      </c>
      <c r="O34" s="2874"/>
      <c r="P34" s="2874"/>
      <c r="Q34" s="2874"/>
      <c r="R34" s="2874"/>
      <c r="S34" s="2874"/>
      <c r="T34" s="605"/>
    </row>
    <row r="35" spans="1:20" x14ac:dyDescent="0.35">
      <c r="A35" s="596" t="s">
        <v>699</v>
      </c>
      <c r="B35" s="604"/>
      <c r="C35" s="596" t="s">
        <v>700</v>
      </c>
      <c r="D35" s="604"/>
      <c r="E35" s="596" t="s">
        <v>1134</v>
      </c>
      <c r="F35" s="604"/>
      <c r="G35" s="592" t="s">
        <v>700</v>
      </c>
      <c r="H35" s="605"/>
      <c r="I35" s="596" t="s">
        <v>694</v>
      </c>
    </row>
    <row r="36" spans="1:20" x14ac:dyDescent="0.35">
      <c r="A36" s="2870" t="s">
        <v>721</v>
      </c>
      <c r="B36" s="2870"/>
      <c r="C36" s="2870"/>
      <c r="D36" s="2870"/>
      <c r="E36" s="605"/>
      <c r="F36" s="614" t="s">
        <v>694</v>
      </c>
      <c r="G36" s="592" t="s">
        <v>703</v>
      </c>
    </row>
    <row r="37" spans="1:20" x14ac:dyDescent="0.35">
      <c r="D37" s="2870" t="s">
        <v>722</v>
      </c>
      <c r="E37" s="2870"/>
      <c r="F37" s="2870"/>
      <c r="G37" s="2870"/>
      <c r="H37" s="605"/>
      <c r="I37" s="596" t="s">
        <v>723</v>
      </c>
    </row>
    <row r="38" spans="1:20" x14ac:dyDescent="0.35">
      <c r="A38" s="596"/>
      <c r="D38" s="596"/>
      <c r="E38" s="610"/>
      <c r="F38" s="596"/>
    </row>
    <row r="39" spans="1:20" x14ac:dyDescent="0.35">
      <c r="A39" s="2871" t="s">
        <v>1131</v>
      </c>
      <c r="B39" s="2871"/>
      <c r="C39" s="2871"/>
      <c r="D39" s="605"/>
    </row>
    <row r="40" spans="1:20" x14ac:dyDescent="0.35">
      <c r="A40" s="2481" t="s">
        <v>699</v>
      </c>
      <c r="B40" s="604"/>
      <c r="C40" s="596" t="s">
        <v>700</v>
      </c>
      <c r="D40" s="612"/>
      <c r="E40" s="596" t="s">
        <v>1134</v>
      </c>
      <c r="F40" s="605"/>
      <c r="G40" s="592" t="s">
        <v>700</v>
      </c>
      <c r="H40" s="605"/>
      <c r="I40" s="592" t="s">
        <v>694</v>
      </c>
      <c r="J40" s="2870" t="s">
        <v>720</v>
      </c>
      <c r="K40" s="2870"/>
      <c r="L40" s="2870"/>
      <c r="M40" s="2870"/>
      <c r="N40" s="2873"/>
      <c r="O40" s="2873"/>
      <c r="P40" s="596" t="s">
        <v>694</v>
      </c>
    </row>
    <row r="41" spans="1:20" x14ac:dyDescent="0.35">
      <c r="A41" s="2870" t="s">
        <v>1132</v>
      </c>
      <c r="B41" s="2870"/>
      <c r="C41" s="2870"/>
      <c r="D41" s="604"/>
      <c r="E41" s="596"/>
      <c r="J41" s="600" t="s">
        <v>699</v>
      </c>
      <c r="K41" s="604"/>
      <c r="L41" s="596" t="s">
        <v>700</v>
      </c>
      <c r="M41" s="604"/>
      <c r="N41" s="596" t="s">
        <v>694</v>
      </c>
      <c r="O41" s="596" t="s">
        <v>699</v>
      </c>
      <c r="P41" s="604"/>
      <c r="Q41" s="596" t="s">
        <v>694</v>
      </c>
      <c r="R41" s="596" t="s">
        <v>703</v>
      </c>
      <c r="S41" s="604"/>
    </row>
    <row r="43" spans="1:20" x14ac:dyDescent="0.35">
      <c r="C43" s="610"/>
      <c r="D43" s="610"/>
      <c r="E43" s="610"/>
      <c r="F43" s="610"/>
      <c r="G43" s="610"/>
      <c r="J43" s="2871" t="s">
        <v>724</v>
      </c>
      <c r="K43" s="2871"/>
      <c r="L43" s="2871"/>
      <c r="M43" s="2871"/>
      <c r="N43" s="2871"/>
      <c r="O43" s="2871"/>
      <c r="P43" s="604"/>
      <c r="Q43" s="596" t="s">
        <v>694</v>
      </c>
      <c r="R43" s="595"/>
      <c r="S43" s="615"/>
    </row>
    <row r="44" spans="1:20" x14ac:dyDescent="0.35">
      <c r="A44" s="596" t="s">
        <v>726</v>
      </c>
      <c r="B44" s="596"/>
      <c r="C44" s="605"/>
      <c r="D44" s="596" t="s">
        <v>727</v>
      </c>
      <c r="E44" s="605"/>
      <c r="F44" s="596" t="s">
        <v>728</v>
      </c>
      <c r="G44" s="605"/>
      <c r="J44" s="596"/>
      <c r="M44" s="596"/>
      <c r="N44" s="2870" t="s">
        <v>725</v>
      </c>
      <c r="O44" s="2870"/>
      <c r="P44" s="2870"/>
      <c r="Q44" s="2870"/>
      <c r="R44" s="2870"/>
      <c r="S44" s="604"/>
      <c r="T44" s="596" t="s">
        <v>694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1162</v>
      </c>
      <c r="B1" s="588">
        <f ca="1">'PLANT CHECK'!C3</f>
        <v>43689.364283449075</v>
      </c>
      <c r="C1" s="587" t="s">
        <v>23</v>
      </c>
      <c r="D1" s="589">
        <f ca="1">'PLANT CHECK'!C3</f>
        <v>43689.364283449075</v>
      </c>
      <c r="E1" s="2590" t="s">
        <v>572</v>
      </c>
      <c r="F1" t="str">
        <f>'PLANT CHECK'!J3</f>
        <v>CBW/JMM</v>
      </c>
    </row>
    <row r="2" spans="1:7" ht="24" customHeight="1" x14ac:dyDescent="0.4">
      <c r="A2" s="2878" t="s">
        <v>660</v>
      </c>
      <c r="B2" s="2878"/>
      <c r="C2" s="2878"/>
      <c r="D2" s="2878"/>
      <c r="E2" s="2878"/>
      <c r="F2" s="2878"/>
    </row>
    <row r="3" spans="1:7" ht="15" x14ac:dyDescent="0.25">
      <c r="C3" s="590"/>
    </row>
    <row r="4" spans="1:7" s="607" customFormat="1" ht="18" customHeight="1" x14ac:dyDescent="0.3">
      <c r="A4" s="2596" t="s">
        <v>661</v>
      </c>
      <c r="B4" s="2596" t="s">
        <v>662</v>
      </c>
      <c r="C4" s="2596"/>
      <c r="D4" s="2596" t="s">
        <v>661</v>
      </c>
      <c r="E4" s="2596" t="s">
        <v>662</v>
      </c>
      <c r="F4" s="606"/>
      <c r="G4" s="606"/>
    </row>
    <row r="5" spans="1:7" s="607" customFormat="1" ht="21.95" customHeight="1" x14ac:dyDescent="0.3">
      <c r="A5" s="2613" t="s">
        <v>665</v>
      </c>
      <c r="B5" s="2595"/>
      <c r="C5" s="2596" t="s">
        <v>664</v>
      </c>
      <c r="D5" s="2613" t="s">
        <v>679</v>
      </c>
      <c r="E5" s="2597"/>
      <c r="F5" s="2596" t="s">
        <v>664</v>
      </c>
    </row>
    <row r="6" spans="1:7" s="607" customFormat="1" ht="21.95" customHeight="1" x14ac:dyDescent="0.3">
      <c r="A6" s="2613" t="s">
        <v>666</v>
      </c>
      <c r="B6" s="2595"/>
      <c r="C6" s="2596" t="s">
        <v>664</v>
      </c>
      <c r="D6" s="2613" t="s">
        <v>680</v>
      </c>
      <c r="E6" s="2597"/>
      <c r="F6" s="2596" t="s">
        <v>664</v>
      </c>
    </row>
    <row r="7" spans="1:7" s="607" customFormat="1" ht="21.95" customHeight="1" x14ac:dyDescent="0.3">
      <c r="A7" s="2613" t="s">
        <v>667</v>
      </c>
      <c r="B7" s="2595"/>
      <c r="C7" s="2596" t="s">
        <v>664</v>
      </c>
      <c r="D7" s="2613" t="s">
        <v>681</v>
      </c>
      <c r="E7" s="2597"/>
      <c r="F7" s="2596" t="s">
        <v>664</v>
      </c>
    </row>
    <row r="8" spans="1:7" s="607" customFormat="1" ht="21.95" customHeight="1" x14ac:dyDescent="0.3">
      <c r="A8" s="2613" t="s">
        <v>668</v>
      </c>
      <c r="B8" s="2595"/>
      <c r="C8" s="2596" t="s">
        <v>664</v>
      </c>
      <c r="D8" s="2613" t="s">
        <v>682</v>
      </c>
      <c r="E8" s="2597"/>
      <c r="F8" s="2596" t="s">
        <v>664</v>
      </c>
    </row>
    <row r="9" spans="1:7" s="607" customFormat="1" ht="21.95" customHeight="1" x14ac:dyDescent="0.3">
      <c r="A9" s="2613"/>
      <c r="B9" s="2598"/>
      <c r="C9" s="2596"/>
      <c r="D9" s="2614"/>
      <c r="E9" s="2599"/>
      <c r="F9" s="2596"/>
    </row>
    <row r="10" spans="1:7" s="607" customFormat="1" ht="21.95" customHeight="1" x14ac:dyDescent="0.3">
      <c r="A10" s="2613" t="s">
        <v>669</v>
      </c>
      <c r="B10" s="2597"/>
      <c r="C10" s="2596" t="s">
        <v>664</v>
      </c>
      <c r="D10" s="2613" t="s">
        <v>676</v>
      </c>
      <c r="E10" s="2597"/>
      <c r="F10" s="2596" t="s">
        <v>664</v>
      </c>
    </row>
    <row r="11" spans="1:7" s="607" customFormat="1" ht="21.95" customHeight="1" x14ac:dyDescent="0.3">
      <c r="A11" s="2613" t="s">
        <v>670</v>
      </c>
      <c r="B11" s="2597"/>
      <c r="C11" s="2596" t="s">
        <v>664</v>
      </c>
      <c r="D11" s="2613" t="s">
        <v>677</v>
      </c>
      <c r="E11" s="2597"/>
      <c r="F11" s="2596" t="s">
        <v>664</v>
      </c>
    </row>
    <row r="12" spans="1:7" s="607" customFormat="1" ht="21.95" customHeight="1" x14ac:dyDescent="0.3">
      <c r="A12" s="2613" t="s">
        <v>671</v>
      </c>
      <c r="B12" s="2597"/>
      <c r="C12" s="2596" t="s">
        <v>664</v>
      </c>
      <c r="D12" s="2613" t="s">
        <v>678</v>
      </c>
      <c r="E12" s="2597"/>
      <c r="F12" s="2596" t="s">
        <v>664</v>
      </c>
    </row>
    <row r="13" spans="1:7" s="607" customFormat="1" ht="21.95" customHeight="1" x14ac:dyDescent="0.3">
      <c r="A13" s="2613" t="s">
        <v>1074</v>
      </c>
      <c r="B13" s="2597"/>
      <c r="C13" s="2596" t="s">
        <v>664</v>
      </c>
      <c r="D13" s="2615"/>
      <c r="E13" s="2600"/>
      <c r="F13" s="2598"/>
    </row>
    <row r="14" spans="1:7" s="607" customFormat="1" ht="21.95" customHeight="1" x14ac:dyDescent="0.3">
      <c r="A14" s="2613"/>
      <c r="B14" s="2600"/>
      <c r="C14" s="2879" t="s">
        <v>683</v>
      </c>
      <c r="D14" s="2879"/>
      <c r="E14" s="2601"/>
      <c r="F14" s="2596" t="s">
        <v>664</v>
      </c>
      <c r="G14" s="606"/>
    </row>
    <row r="15" spans="1:7" s="607" customFormat="1" ht="21.95" customHeight="1" x14ac:dyDescent="0.3">
      <c r="A15" s="2613" t="s">
        <v>672</v>
      </c>
      <c r="B15" s="2597"/>
      <c r="C15" s="2596" t="s">
        <v>664</v>
      </c>
      <c r="D15" s="2613" t="s">
        <v>684</v>
      </c>
      <c r="E15" s="2601"/>
      <c r="F15" s="2596" t="s">
        <v>664</v>
      </c>
      <c r="G15" s="606"/>
    </row>
    <row r="16" spans="1:7" s="607" customFormat="1" ht="21.95" customHeight="1" x14ac:dyDescent="0.3">
      <c r="A16" s="2613" t="s">
        <v>1076</v>
      </c>
      <c r="B16" s="2597"/>
      <c r="C16" s="2596" t="s">
        <v>664</v>
      </c>
      <c r="D16" s="2613"/>
      <c r="E16" s="2598"/>
      <c r="F16" s="2596"/>
      <c r="G16" s="606"/>
    </row>
    <row r="17" spans="1:7" s="607" customFormat="1" ht="21.95" customHeight="1" x14ac:dyDescent="0.3">
      <c r="A17" s="2613"/>
      <c r="B17" s="2596"/>
      <c r="C17" s="2596"/>
      <c r="D17" s="2613" t="s">
        <v>687</v>
      </c>
      <c r="E17" s="2597"/>
      <c r="F17" s="2596" t="s">
        <v>664</v>
      </c>
      <c r="G17" s="606"/>
    </row>
    <row r="18" spans="1:7" s="607" customFormat="1" ht="21.95" customHeight="1" x14ac:dyDescent="0.3">
      <c r="A18" s="2613" t="s">
        <v>673</v>
      </c>
      <c r="B18" s="2597"/>
      <c r="C18" s="2596" t="s">
        <v>664</v>
      </c>
      <c r="D18" s="2613" t="s">
        <v>688</v>
      </c>
      <c r="E18" s="2601"/>
      <c r="F18" s="2596" t="s">
        <v>664</v>
      </c>
    </row>
    <row r="19" spans="1:7" s="607" customFormat="1" ht="21.95" customHeight="1" x14ac:dyDescent="0.3">
      <c r="A19" s="2613" t="s">
        <v>1075</v>
      </c>
      <c r="B19" s="2601"/>
      <c r="C19" s="2596" t="s">
        <v>664</v>
      </c>
      <c r="D19" s="2613" t="s">
        <v>689</v>
      </c>
      <c r="E19" s="2601"/>
      <c r="F19" s="2596" t="s">
        <v>664</v>
      </c>
    </row>
    <row r="20" spans="1:7" s="607" customFormat="1" ht="21.95" customHeight="1" x14ac:dyDescent="0.3">
      <c r="A20" s="2613" t="s">
        <v>674</v>
      </c>
      <c r="B20" s="2601"/>
      <c r="C20" s="2596" t="s">
        <v>664</v>
      </c>
      <c r="D20" s="2613"/>
      <c r="E20" s="2598"/>
      <c r="F20" s="2602"/>
    </row>
    <row r="21" spans="1:7" s="607" customFormat="1" ht="21.95" customHeight="1" x14ac:dyDescent="0.3">
      <c r="A21" s="2613"/>
      <c r="B21" s="2600"/>
      <c r="C21" s="2600"/>
      <c r="D21" s="2613" t="s">
        <v>1139</v>
      </c>
      <c r="E21" s="2597"/>
      <c r="F21" s="2596" t="s">
        <v>664</v>
      </c>
    </row>
    <row r="22" spans="1:7" s="607" customFormat="1" ht="21.95" customHeight="1" x14ac:dyDescent="0.3">
      <c r="A22" s="2613" t="s">
        <v>675</v>
      </c>
      <c r="B22" s="2597"/>
      <c r="C22" s="2596" t="s">
        <v>664</v>
      </c>
      <c r="D22" s="2613" t="s">
        <v>1140</v>
      </c>
      <c r="E22" s="2601"/>
      <c r="F22" s="2596" t="s">
        <v>664</v>
      </c>
    </row>
    <row r="23" spans="1:7" s="607" customFormat="1" ht="21.95" customHeight="1" x14ac:dyDescent="0.3">
      <c r="A23" s="2613"/>
      <c r="B23" s="2603"/>
      <c r="C23" s="2596"/>
      <c r="D23" s="2613" t="s">
        <v>1141</v>
      </c>
      <c r="E23" s="2601"/>
      <c r="F23" s="2596" t="s">
        <v>664</v>
      </c>
    </row>
    <row r="24" spans="1:7" s="607" customFormat="1" ht="21.95" customHeight="1" x14ac:dyDescent="0.3">
      <c r="A24" s="2613" t="s">
        <v>685</v>
      </c>
      <c r="B24" s="2597"/>
      <c r="C24" s="2596" t="s">
        <v>664</v>
      </c>
      <c r="D24" s="2614"/>
      <c r="E24" s="2603"/>
      <c r="F24" s="2596"/>
    </row>
    <row r="25" spans="1:7" s="607" customFormat="1" ht="21.95" customHeight="1" x14ac:dyDescent="0.3">
      <c r="A25" s="2613" t="s">
        <v>686</v>
      </c>
      <c r="B25" s="2597"/>
      <c r="C25" s="2596" t="s">
        <v>664</v>
      </c>
      <c r="D25" s="2613" t="s">
        <v>1163</v>
      </c>
      <c r="E25" s="2601"/>
      <c r="F25" s="2596" t="s">
        <v>1164</v>
      </c>
    </row>
    <row r="26" spans="1:7" s="607" customFormat="1" ht="21.95" customHeight="1" x14ac:dyDescent="0.3">
      <c r="A26" s="2613" t="s">
        <v>1142</v>
      </c>
      <c r="B26" s="2597"/>
      <c r="C26" s="2596" t="s">
        <v>664</v>
      </c>
      <c r="D26" s="2613" t="s">
        <v>1165</v>
      </c>
      <c r="E26" s="2601"/>
      <c r="F26" s="2596" t="s">
        <v>664</v>
      </c>
    </row>
    <row r="27" spans="1:7" s="607" customFormat="1" ht="21.95" customHeight="1" x14ac:dyDescent="0.3">
      <c r="A27" s="2613" t="s">
        <v>1143</v>
      </c>
      <c r="B27" s="2597"/>
      <c r="C27" s="2596" t="s">
        <v>664</v>
      </c>
      <c r="D27" s="2613" t="s">
        <v>1150</v>
      </c>
      <c r="E27" s="2601"/>
      <c r="F27" s="2596" t="s">
        <v>664</v>
      </c>
      <c r="G27" s="606"/>
    </row>
    <row r="28" spans="1:7" s="607" customFormat="1" ht="21.95" customHeight="1" x14ac:dyDescent="0.3">
      <c r="A28" s="2613" t="s">
        <v>1144</v>
      </c>
      <c r="B28" s="2597"/>
      <c r="C28" s="2596" t="s">
        <v>664</v>
      </c>
      <c r="D28" s="2613" t="s">
        <v>1151</v>
      </c>
      <c r="E28" s="2601"/>
      <c r="F28" s="2596" t="s">
        <v>664</v>
      </c>
      <c r="G28" s="606"/>
    </row>
    <row r="29" spans="1:7" s="607" customFormat="1" ht="21.95" customHeight="1" x14ac:dyDescent="0.3">
      <c r="A29" s="2613" t="s">
        <v>1145</v>
      </c>
      <c r="B29" s="2597"/>
      <c r="C29" s="2596" t="s">
        <v>664</v>
      </c>
      <c r="D29" s="2613" t="s">
        <v>1152</v>
      </c>
      <c r="E29" s="2601"/>
      <c r="F29" s="2596" t="s">
        <v>664</v>
      </c>
      <c r="G29" s="606"/>
    </row>
    <row r="30" spans="1:7" s="607" customFormat="1" ht="21.95" customHeight="1" x14ac:dyDescent="0.3">
      <c r="A30" s="2613" t="s">
        <v>1146</v>
      </c>
      <c r="B30" s="2597"/>
      <c r="C30" s="2596" t="s">
        <v>664</v>
      </c>
      <c r="D30" s="2613" t="s">
        <v>1153</v>
      </c>
      <c r="E30" s="2601"/>
      <c r="F30" s="2596" t="s">
        <v>664</v>
      </c>
      <c r="G30" s="606"/>
    </row>
    <row r="31" spans="1:7" s="607" customFormat="1" ht="21.95" customHeight="1" x14ac:dyDescent="0.3">
      <c r="A31" s="2613" t="s">
        <v>1147</v>
      </c>
      <c r="B31" s="2597"/>
      <c r="C31" s="2596" t="s">
        <v>664</v>
      </c>
      <c r="D31" s="2613" t="s">
        <v>1154</v>
      </c>
      <c r="E31" s="2601"/>
      <c r="F31" s="2596" t="s">
        <v>664</v>
      </c>
      <c r="G31" s="606"/>
    </row>
    <row r="32" spans="1:7" s="607" customFormat="1" ht="21.95" customHeight="1" x14ac:dyDescent="0.3">
      <c r="A32" s="2613" t="s">
        <v>1148</v>
      </c>
      <c r="B32" s="2597"/>
      <c r="C32" s="2596" t="s">
        <v>664</v>
      </c>
      <c r="D32" s="2605" t="s">
        <v>1155</v>
      </c>
      <c r="E32" s="2606"/>
      <c r="G32" s="606"/>
    </row>
    <row r="33" spans="1:7" s="607" customFormat="1" ht="21.95" customHeight="1" x14ac:dyDescent="0.3">
      <c r="A33" s="2613" t="s">
        <v>1149</v>
      </c>
      <c r="B33" s="2597"/>
      <c r="C33" s="2596" t="s">
        <v>664</v>
      </c>
      <c r="D33" s="2608"/>
      <c r="E33" s="2608"/>
      <c r="F33" s="2608"/>
      <c r="G33" s="606"/>
    </row>
    <row r="34" spans="1:7" s="607" customFormat="1" ht="21.95" customHeight="1" x14ac:dyDescent="0.3">
      <c r="A34" s="2613"/>
      <c r="B34" s="2607"/>
      <c r="C34" s="2604"/>
      <c r="D34" s="2610"/>
      <c r="E34" s="2609"/>
      <c r="F34" s="2611"/>
      <c r="G34" s="606"/>
    </row>
    <row r="35" spans="1:7" s="607" customFormat="1" ht="21.95" customHeight="1" x14ac:dyDescent="0.3">
      <c r="A35" s="2613" t="s">
        <v>1156</v>
      </c>
      <c r="B35" s="2601"/>
      <c r="C35" s="2596" t="s">
        <v>664</v>
      </c>
      <c r="D35" s="2612"/>
      <c r="E35" s="2609"/>
      <c r="F35" s="2609"/>
      <c r="G35" s="606"/>
    </row>
    <row r="36" spans="1:7" s="607" customFormat="1" ht="21.95" customHeight="1" x14ac:dyDescent="0.3">
      <c r="A36" s="2613" t="s">
        <v>1157</v>
      </c>
      <c r="B36" s="2601"/>
      <c r="C36" s="2596" t="s">
        <v>664</v>
      </c>
      <c r="D36" s="2612"/>
      <c r="E36" s="2612"/>
      <c r="F36" s="2612"/>
      <c r="G36" s="606"/>
    </row>
    <row r="37" spans="1:7" s="607" customFormat="1" ht="21.95" customHeight="1" x14ac:dyDescent="0.3">
      <c r="A37" s="2613" t="s">
        <v>1158</v>
      </c>
      <c r="B37" s="2597"/>
      <c r="C37" s="2596" t="s">
        <v>664</v>
      </c>
      <c r="D37" s="2612"/>
      <c r="E37" s="2612"/>
      <c r="F37" s="2612"/>
      <c r="G37" s="606"/>
    </row>
    <row r="38" spans="1:7" s="607" customFormat="1" ht="21.95" customHeight="1" x14ac:dyDescent="0.3">
      <c r="A38" s="2613" t="s">
        <v>1159</v>
      </c>
      <c r="B38" s="2597"/>
      <c r="C38" s="2596" t="s">
        <v>664</v>
      </c>
      <c r="D38" s="2612"/>
      <c r="E38" s="2612"/>
      <c r="F38" s="2612"/>
      <c r="G38" s="606"/>
    </row>
    <row r="39" spans="1:7" s="607" customFormat="1" ht="21.95" customHeight="1" x14ac:dyDescent="0.3">
      <c r="A39" s="2613" t="s">
        <v>1160</v>
      </c>
      <c r="B39" s="2597"/>
      <c r="C39" s="2596" t="s">
        <v>664</v>
      </c>
      <c r="D39" s="2612"/>
      <c r="E39" s="2612"/>
      <c r="F39" s="2612"/>
    </row>
    <row r="40" spans="1:7" s="607" customFormat="1" ht="21.95" customHeight="1" x14ac:dyDescent="0.3">
      <c r="A40" s="2613" t="s">
        <v>1161</v>
      </c>
      <c r="B40" s="2597"/>
      <c r="C40" s="2596" t="s">
        <v>664</v>
      </c>
      <c r="D40" s="2616"/>
      <c r="E40" s="2616"/>
      <c r="F40" s="2616"/>
    </row>
    <row r="41" spans="1:7" s="607" customFormat="1" ht="21.95" customHeight="1" x14ac:dyDescent="0.3">
      <c r="D41" s="2606"/>
      <c r="E41" s="2606"/>
      <c r="F41" s="2606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4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0" zoomScaleNormal="40" zoomScaleSheetLayoutView="33" workbookViewId="0">
      <pane xSplit="1" ySplit="7" topLeftCell="BH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40" sqref="BL40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14">
        <v>43466</v>
      </c>
      <c r="C1" s="2914"/>
      <c r="D1" s="2914"/>
      <c r="E1" s="2914"/>
      <c r="F1" s="2914"/>
      <c r="G1" s="2914"/>
      <c r="H1" s="2914"/>
      <c r="I1" s="2914"/>
      <c r="J1" s="2914"/>
      <c r="K1" s="2914"/>
      <c r="L1" s="2914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880">
        <f>AX1</f>
        <v>5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0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880">
        <f>AX2</f>
        <v>16</v>
      </c>
      <c r="CA3" s="28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43466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43466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43466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944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966</v>
      </c>
      <c r="AA7" s="1118" t="s">
        <v>1107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1108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952</v>
      </c>
      <c r="HL7" s="1520" t="s">
        <v>951</v>
      </c>
      <c r="HM7" s="1522" t="s">
        <v>948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 t="shared" ref="Z8:Z31" si="0"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 t="shared" ref="AH8:AH31" si="1">IF(AE8&lt;=0,"",HA8+0.12)</f>
        <v/>
      </c>
      <c r="AI8" s="2310"/>
      <c r="AJ8" s="2306"/>
      <c r="AK8" s="2305"/>
      <c r="AL8" s="2250"/>
      <c r="AM8" s="2309"/>
      <c r="AN8" s="2444"/>
      <c r="AO8" s="2562" t="str">
        <f t="shared" ref="AO8:AO31" si="2"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43466.009311689813</v>
      </c>
      <c r="BW8" s="2425" t="s">
        <v>1181</v>
      </c>
      <c r="BX8" s="742">
        <v>32</v>
      </c>
      <c r="BY8" s="743">
        <v>8.3000000000000007</v>
      </c>
      <c r="BZ8" s="744">
        <v>8.3000000000000007</v>
      </c>
      <c r="CA8" s="745">
        <v>9.3000000000000007</v>
      </c>
      <c r="CB8" s="746">
        <v>25.900000000000002</v>
      </c>
      <c r="CC8" s="747">
        <v>7.8</v>
      </c>
      <c r="CD8" s="744">
        <v>7.8</v>
      </c>
      <c r="CE8" s="748">
        <v>8.8000000000000007</v>
      </c>
      <c r="CF8" s="748">
        <v>24.4</v>
      </c>
      <c r="CG8" s="749" t="s">
        <v>1182</v>
      </c>
      <c r="CH8" s="748">
        <v>15.08976</v>
      </c>
      <c r="CI8" s="750" t="s">
        <v>1109</v>
      </c>
      <c r="CJ8" s="751">
        <v>12.564</v>
      </c>
      <c r="CK8" s="745">
        <v>27.653759999999998</v>
      </c>
      <c r="CL8" s="2339">
        <v>2.0681280000000002</v>
      </c>
      <c r="CM8" s="2336">
        <v>43466.009311689813</v>
      </c>
      <c r="CN8" s="2482">
        <v>89.869820921165655</v>
      </c>
      <c r="CO8" s="752">
        <v>8239.3112000000001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1.483751651254954</v>
      </c>
      <c r="CY8" s="755">
        <v>1.483751651254954</v>
      </c>
      <c r="CZ8" s="756">
        <v>1.5174732796925665</v>
      </c>
      <c r="DA8" s="757">
        <v>0.34823794273853242</v>
      </c>
      <c r="DB8" s="757">
        <v>0.36656625551424465</v>
      </c>
      <c r="DC8" s="757">
        <v>0.34823794273853242</v>
      </c>
      <c r="DD8" s="757">
        <v>0.36656625551424465</v>
      </c>
      <c r="DE8" s="757">
        <v>0.29443547620337723</v>
      </c>
      <c r="DF8" s="758">
        <v>0.29443547620337723</v>
      </c>
      <c r="DG8" s="1251">
        <v>1.4266842800528403</v>
      </c>
      <c r="DH8" s="748">
        <v>0</v>
      </c>
      <c r="DI8" s="1233">
        <v>7.0343725019984024E-2</v>
      </c>
      <c r="DJ8" s="757">
        <v>7.0343725019984024E-2</v>
      </c>
      <c r="DK8" s="759">
        <v>6.9544364508393283E-2</v>
      </c>
      <c r="DL8" s="2501">
        <v>1.1199528440907753</v>
      </c>
      <c r="DM8" s="757">
        <v>0.54416835060760993</v>
      </c>
      <c r="DN8" s="757">
        <v>9.2619674368723814E-2</v>
      </c>
      <c r="DO8" s="757">
        <v>3.9867567780954594</v>
      </c>
      <c r="DP8" s="757">
        <v>0.73104812562915822</v>
      </c>
      <c r="DQ8" s="759">
        <v>3.8343119011664024</v>
      </c>
      <c r="DR8" s="2501">
        <v>1.149425287356322</v>
      </c>
      <c r="DS8" s="757">
        <v>0.59060943433293456</v>
      </c>
      <c r="DT8" s="757">
        <v>9.8513653646733479E-2</v>
      </c>
      <c r="DU8" s="757">
        <v>3.5821154379486679</v>
      </c>
      <c r="DV8" s="757">
        <v>0.64797447498948113</v>
      </c>
      <c r="DW8" s="759">
        <v>5.3051233399730267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0.27600000000000002</v>
      </c>
      <c r="V9" s="2294">
        <v>4</v>
      </c>
      <c r="W9" s="2295">
        <v>0.66</v>
      </c>
      <c r="X9" s="2296">
        <v>14.4</v>
      </c>
      <c r="Y9" s="2445">
        <v>8.9</v>
      </c>
      <c r="Z9" s="2297">
        <f>IF(T9&lt;=0,"",GO9+0.12)</f>
        <v>0.64476415094339623</v>
      </c>
      <c r="AA9" s="2528"/>
      <c r="AB9" s="2298">
        <v>6.11</v>
      </c>
      <c r="AC9" s="2735">
        <v>0.23499999999999999</v>
      </c>
      <c r="AD9" s="2299">
        <v>4</v>
      </c>
      <c r="AE9" s="2628">
        <v>0.63</v>
      </c>
      <c r="AF9" s="2296">
        <v>14.9</v>
      </c>
      <c r="AG9" s="2445">
        <v>8.3000000000000007</v>
      </c>
      <c r="AH9" s="2563">
        <f t="shared" si="1"/>
        <v>0.60938679245283023</v>
      </c>
      <c r="AI9" s="2298">
        <v>6.1</v>
      </c>
      <c r="AJ9" s="2735">
        <v>0.224</v>
      </c>
      <c r="AK9" s="2299">
        <v>4</v>
      </c>
      <c r="AL9" s="2295">
        <v>0.67</v>
      </c>
      <c r="AM9" s="2296">
        <v>16.399999999999999</v>
      </c>
      <c r="AN9" s="2445">
        <v>9.8000000000000007</v>
      </c>
      <c r="AO9" s="2563">
        <f t="shared" si="2"/>
        <v>0.48296296296296298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4.9000000000000002E-2</v>
      </c>
      <c r="BE9" s="2299">
        <v>1</v>
      </c>
      <c r="BF9" s="2295">
        <v>3.9</v>
      </c>
      <c r="BG9" s="2445">
        <v>12.7</v>
      </c>
      <c r="BH9" s="2539"/>
      <c r="BI9" s="2539"/>
      <c r="BJ9" s="2292"/>
      <c r="BK9" s="2293">
        <v>7.27</v>
      </c>
      <c r="BL9" s="2295">
        <v>5.2999999999999999E-2</v>
      </c>
      <c r="BM9" s="2299">
        <v>1</v>
      </c>
      <c r="BN9" s="2296">
        <v>3.7</v>
      </c>
      <c r="BO9" s="2445">
        <v>15.1</v>
      </c>
      <c r="BP9" s="2539"/>
      <c r="BQ9" s="2539"/>
      <c r="BR9" s="2521"/>
      <c r="BS9" s="2461">
        <v>4.2</v>
      </c>
      <c r="BT9" s="2445">
        <v>4</v>
      </c>
      <c r="BU9" s="2515">
        <v>3.3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3">
        <v>9520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260</v>
      </c>
      <c r="CY9" s="2269">
        <v>260</v>
      </c>
      <c r="CZ9" s="2273">
        <v>300</v>
      </c>
      <c r="DA9" s="2280">
        <v>760</v>
      </c>
      <c r="DB9" s="2280">
        <v>800</v>
      </c>
      <c r="DC9" s="2280">
        <v>760</v>
      </c>
      <c r="DD9" s="2280">
        <v>800</v>
      </c>
      <c r="DE9" s="2280">
        <v>720</v>
      </c>
      <c r="DF9" s="2281">
        <v>720</v>
      </c>
      <c r="DG9" s="2280">
        <v>750</v>
      </c>
      <c r="DH9" s="2282"/>
      <c r="DI9" s="2283">
        <v>1040</v>
      </c>
      <c r="DJ9" s="2280">
        <v>1040</v>
      </c>
      <c r="DK9" s="2282">
        <v>1160</v>
      </c>
      <c r="DL9" s="2502">
        <v>76</v>
      </c>
      <c r="DM9" s="2280">
        <v>98</v>
      </c>
      <c r="DN9" s="2280">
        <v>10</v>
      </c>
      <c r="DO9" s="2280">
        <v>1230</v>
      </c>
      <c r="DP9" s="2280">
        <v>250</v>
      </c>
      <c r="DQ9" s="2282">
        <v>205</v>
      </c>
      <c r="DR9" s="2275">
        <v>44</v>
      </c>
      <c r="DS9" s="2280">
        <v>60</v>
      </c>
      <c r="DT9" s="2280">
        <v>6</v>
      </c>
      <c r="DU9" s="2280">
        <v>610</v>
      </c>
      <c r="DV9" s="2280">
        <v>125</v>
      </c>
      <c r="DW9" s="2282">
        <v>160</v>
      </c>
      <c r="DX9" s="914"/>
      <c r="EG9" s="1921"/>
      <c r="EH9" s="450"/>
      <c r="GD9" s="1637">
        <v>4.1666666666666664E-2</v>
      </c>
      <c r="GE9" s="1638">
        <f t="shared" si="3"/>
        <v>0.66</v>
      </c>
      <c r="GF9" s="1639">
        <f t="shared" si="4"/>
        <v>8.9</v>
      </c>
      <c r="GG9" s="1647">
        <f t="shared" si="5"/>
        <v>28.584269662921347</v>
      </c>
      <c r="GH9" s="1641">
        <f t="shared" si="6"/>
        <v>18.865617977528089</v>
      </c>
      <c r="GI9" s="1640">
        <f t="shared" si="7"/>
        <v>6.05</v>
      </c>
      <c r="GJ9" s="1640">
        <f t="shared" si="8"/>
        <v>14.4</v>
      </c>
      <c r="GK9" s="1648">
        <f t="shared" si="9"/>
        <v>15</v>
      </c>
      <c r="GL9" s="1643">
        <f t="shared" si="10"/>
        <v>1.2577078651685392</v>
      </c>
      <c r="GM9" s="1649">
        <f t="shared" si="11"/>
        <v>10</v>
      </c>
      <c r="GN9" s="1649">
        <f t="shared" si="12"/>
        <v>6.5</v>
      </c>
      <c r="GO9" s="1650">
        <f t="shared" si="13"/>
        <v>0.52476415094339623</v>
      </c>
      <c r="GP9" s="1524">
        <v>4.1666666666666664E-2</v>
      </c>
      <c r="GQ9" s="1525">
        <f t="shared" si="14"/>
        <v>0.63</v>
      </c>
      <c r="GR9" s="1526">
        <f t="shared" si="15"/>
        <v>8.3000000000000007</v>
      </c>
      <c r="GS9" s="1527">
        <f t="shared" si="16"/>
        <v>30.650602409638552</v>
      </c>
      <c r="GT9" s="1528">
        <f t="shared" si="17"/>
        <v>19.309879518072286</v>
      </c>
      <c r="GU9" s="1527">
        <f t="shared" si="18"/>
        <v>6.11</v>
      </c>
      <c r="GV9" s="1527">
        <f t="shared" si="19"/>
        <v>14.9</v>
      </c>
      <c r="GW9" s="1529">
        <f t="shared" si="20"/>
        <v>15</v>
      </c>
      <c r="GX9" s="1643">
        <f t="shared" si="21"/>
        <v>1.2873253012048191</v>
      </c>
      <c r="GY9" s="1646">
        <f t="shared" si="22"/>
        <v>10</v>
      </c>
      <c r="GZ9" s="1646">
        <f t="shared" si="23"/>
        <v>6.5</v>
      </c>
      <c r="HA9" s="1523">
        <f t="shared" si="24"/>
        <v>0.48938679245283023</v>
      </c>
      <c r="HB9" s="1524">
        <v>4.1666666666666664E-2</v>
      </c>
      <c r="HC9" s="1525">
        <f t="shared" si="25"/>
        <v>0.67</v>
      </c>
      <c r="HD9" s="1526">
        <f t="shared" si="26"/>
        <v>9.8000000000000007</v>
      </c>
      <c r="HE9" s="1527">
        <f t="shared" si="27"/>
        <v>27.551020408163264</v>
      </c>
      <c r="HF9" s="1528">
        <f t="shared" si="28"/>
        <v>18.45918367346939</v>
      </c>
      <c r="HG9" s="1527">
        <f t="shared" si="29"/>
        <v>6.1</v>
      </c>
      <c r="HH9" s="1527">
        <f t="shared" si="30"/>
        <v>16.399999999999999</v>
      </c>
      <c r="HI9" s="1529">
        <f t="shared" si="31"/>
        <v>10</v>
      </c>
      <c r="HJ9" s="1528">
        <f t="shared" si="32"/>
        <v>1.845918367346939</v>
      </c>
      <c r="HK9" s="1530">
        <f t="shared" si="33"/>
        <v>15</v>
      </c>
      <c r="HL9" s="1531">
        <f t="shared" si="34"/>
        <v>6.5</v>
      </c>
      <c r="HM9" s="1532">
        <f t="shared" si="35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si="0"/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si="1"/>
        <v/>
      </c>
      <c r="AI10" s="2253"/>
      <c r="AJ10" s="2239"/>
      <c r="AK10" s="2238"/>
      <c r="AL10" s="2237"/>
      <c r="AM10" s="2243"/>
      <c r="AN10" s="2446"/>
      <c r="AO10" s="2564" t="str">
        <f t="shared" si="2"/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43466.316020138889</v>
      </c>
      <c r="BW10" s="2425" t="s">
        <v>1181</v>
      </c>
      <c r="BX10" s="742">
        <v>32</v>
      </c>
      <c r="BY10" s="743">
        <v>8.3000000000000007</v>
      </c>
      <c r="BZ10" s="744">
        <v>8.3000000000000007</v>
      </c>
      <c r="CA10" s="745">
        <v>9.3000000000000007</v>
      </c>
      <c r="CB10" s="746">
        <v>25.900000000000002</v>
      </c>
      <c r="CC10" s="747">
        <v>7.8</v>
      </c>
      <c r="CD10" s="744">
        <v>7.8</v>
      </c>
      <c r="CE10" s="748">
        <v>8.8000000000000007</v>
      </c>
      <c r="CF10" s="748">
        <v>24.4</v>
      </c>
      <c r="CG10" s="749" t="s">
        <v>1182</v>
      </c>
      <c r="CH10" s="748">
        <v>15.08976</v>
      </c>
      <c r="CI10" s="750" t="s">
        <v>1109</v>
      </c>
      <c r="CJ10" s="751">
        <v>12.564</v>
      </c>
      <c r="CK10" s="745">
        <v>27.653759999999998</v>
      </c>
      <c r="CL10" s="2341">
        <v>2.0433599999999998</v>
      </c>
      <c r="CM10" s="2338">
        <v>43466.316020138889</v>
      </c>
      <c r="CN10" s="2482">
        <v>90.625029500335117</v>
      </c>
      <c r="CO10" s="752">
        <v>8362.2860000000001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1.5978863936591809</v>
      </c>
      <c r="CY10" s="755">
        <v>1.483751651254954</v>
      </c>
      <c r="CZ10" s="756">
        <v>1.5174732796925665</v>
      </c>
      <c r="DA10" s="757">
        <v>0.34365586454460434</v>
      </c>
      <c r="DB10" s="757">
        <v>0.34365586454460434</v>
      </c>
      <c r="DC10" s="757">
        <v>0.34365586454460434</v>
      </c>
      <c r="DD10" s="757">
        <v>0.34365586454460434</v>
      </c>
      <c r="DE10" s="757">
        <v>0.29443547620337723</v>
      </c>
      <c r="DF10" s="758">
        <v>0.29443547620337723</v>
      </c>
      <c r="DG10" s="1251">
        <v>1.4266842800528403</v>
      </c>
      <c r="DH10" s="748">
        <v>3</v>
      </c>
      <c r="DI10" s="1233">
        <v>7.0343725019984024E-2</v>
      </c>
      <c r="DJ10" s="757">
        <v>7.0343725019984024E-2</v>
      </c>
      <c r="DK10" s="759">
        <v>7.0743405275779395E-2</v>
      </c>
      <c r="DL10" s="2501">
        <v>1.1199528440907753</v>
      </c>
      <c r="DM10" s="757">
        <v>0.55527382715062235</v>
      </c>
      <c r="DN10" s="757">
        <v>9.2619674368723814E-2</v>
      </c>
      <c r="DO10" s="757">
        <v>3.9702406281457923</v>
      </c>
      <c r="DP10" s="757">
        <v>0.74859328064425801</v>
      </c>
      <c r="DQ10" s="759">
        <v>3.8343119011664024</v>
      </c>
      <c r="DR10" s="2501">
        <v>1.0971786833855799</v>
      </c>
      <c r="DS10" s="757">
        <v>0.55123547204407231</v>
      </c>
      <c r="DT10" s="757">
        <v>9.8513653646733479E-2</v>
      </c>
      <c r="DU10" s="757">
        <v>3.5921154379486682</v>
      </c>
      <c r="DV10" s="757">
        <v>0.64797447498948113</v>
      </c>
      <c r="DW10" s="759">
        <v>5.3051233399730267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6.25</v>
      </c>
      <c r="C11" s="1138">
        <v>12</v>
      </c>
      <c r="D11" s="1138">
        <v>14</v>
      </c>
      <c r="E11" s="1137">
        <v>8.99</v>
      </c>
      <c r="F11" s="1138">
        <v>115</v>
      </c>
      <c r="G11" s="1138">
        <v>158</v>
      </c>
      <c r="H11" s="1148">
        <v>15.5</v>
      </c>
      <c r="I11" s="1139">
        <v>0.48499999999999999</v>
      </c>
      <c r="J11" s="2240"/>
      <c r="K11" s="1562">
        <v>6.07</v>
      </c>
      <c r="L11" s="921">
        <v>8</v>
      </c>
      <c r="M11" s="1124">
        <v>7.4999999999999997E-2</v>
      </c>
      <c r="N11" s="1562">
        <v>6.03</v>
      </c>
      <c r="O11" s="921">
        <v>8</v>
      </c>
      <c r="P11" s="2240"/>
      <c r="Q11" s="1562">
        <v>6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0"/>
        <v/>
      </c>
      <c r="AA11" s="2530">
        <v>5.2999999999999999E-2</v>
      </c>
      <c r="AB11" s="2253"/>
      <c r="AC11" s="2239"/>
      <c r="AD11" s="2238"/>
      <c r="AE11" s="2626"/>
      <c r="AF11" s="2243"/>
      <c r="AG11" s="2446"/>
      <c r="AH11" s="2564" t="str">
        <f t="shared" si="1"/>
        <v/>
      </c>
      <c r="AI11" s="2253"/>
      <c r="AJ11" s="2239"/>
      <c r="AK11" s="2238"/>
      <c r="AL11" s="2237"/>
      <c r="AM11" s="2243"/>
      <c r="AN11" s="2446"/>
      <c r="AO11" s="2564" t="str">
        <f t="shared" si="2"/>
        <v/>
      </c>
      <c r="AP11" s="2733">
        <v>3.2000000000000001E-2</v>
      </c>
      <c r="AQ11" s="921">
        <v>1</v>
      </c>
      <c r="AR11" s="1574">
        <v>0.32</v>
      </c>
      <c r="AS11" s="2240"/>
      <c r="AT11" s="2229">
        <v>5.0999999999999997E-2</v>
      </c>
      <c r="AU11" s="2530">
        <v>1.0999999999999999E-2</v>
      </c>
      <c r="AV11" s="921">
        <v>2</v>
      </c>
      <c r="AW11" s="1574">
        <v>0.31</v>
      </c>
      <c r="AX11" s="2240"/>
      <c r="AY11" s="2530">
        <v>2.5999999999999999E-2</v>
      </c>
      <c r="AZ11" s="921">
        <v>2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3">
        <v>9600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260</v>
      </c>
      <c r="CZ11" s="2273">
        <v>300</v>
      </c>
      <c r="DA11" s="2280">
        <v>750</v>
      </c>
      <c r="DB11" s="2280">
        <v>750</v>
      </c>
      <c r="DC11" s="2280">
        <v>750</v>
      </c>
      <c r="DD11" s="2280">
        <v>750</v>
      </c>
      <c r="DE11" s="2280">
        <v>720</v>
      </c>
      <c r="DF11" s="2281">
        <v>720</v>
      </c>
      <c r="DG11" s="2280">
        <v>750</v>
      </c>
      <c r="DH11" s="2282"/>
      <c r="DI11" s="2283">
        <v>1040</v>
      </c>
      <c r="DJ11" s="2280">
        <v>1040</v>
      </c>
      <c r="DK11" s="2282">
        <v>1180</v>
      </c>
      <c r="DL11" s="2502">
        <v>76</v>
      </c>
      <c r="DM11" s="2280">
        <v>100</v>
      </c>
      <c r="DN11" s="2280">
        <v>10</v>
      </c>
      <c r="DO11" s="2280">
        <v>1250</v>
      </c>
      <c r="DP11" s="2280">
        <v>256</v>
      </c>
      <c r="DQ11" s="2282">
        <v>205</v>
      </c>
      <c r="DR11" s="2275">
        <v>42</v>
      </c>
      <c r="DS11" s="2280">
        <v>56</v>
      </c>
      <c r="DT11" s="2280">
        <v>6</v>
      </c>
      <c r="DU11" s="2280">
        <v>610</v>
      </c>
      <c r="DV11" s="2280">
        <v>125</v>
      </c>
      <c r="DW11" s="2282">
        <v>160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0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1"/>
        <v/>
      </c>
      <c r="AI12" s="2253"/>
      <c r="AJ12" s="2239"/>
      <c r="AK12" s="2238"/>
      <c r="AL12" s="2237"/>
      <c r="AM12" s="2243"/>
      <c r="AN12" s="2446"/>
      <c r="AO12" s="2564" t="str">
        <f t="shared" si="2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/>
      <c r="BW12" s="2425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482"/>
      <c r="CO12" s="752"/>
      <c r="CP12" s="1209"/>
      <c r="CQ12" s="753"/>
      <c r="CR12" s="2431"/>
      <c r="CS12" s="2429"/>
      <c r="CT12" s="2430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501"/>
      <c r="DM12" s="757"/>
      <c r="DN12" s="757"/>
      <c r="DO12" s="757"/>
      <c r="DP12" s="757"/>
      <c r="DQ12" s="759"/>
      <c r="DR12" s="2501"/>
      <c r="DS12" s="757"/>
      <c r="DT12" s="757"/>
      <c r="DU12" s="757"/>
      <c r="DV12" s="757"/>
      <c r="DW12" s="759"/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0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1"/>
        <v/>
      </c>
      <c r="AI13" s="2253"/>
      <c r="AJ13" s="2239"/>
      <c r="AK13" s="2238"/>
      <c r="AL13" s="2237"/>
      <c r="AM13" s="2243"/>
      <c r="AN13" s="2446"/>
      <c r="AO13" s="2564" t="str">
        <f t="shared" si="2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</v>
      </c>
      <c r="BD13" s="1574">
        <v>5.1999999999999998E-2</v>
      </c>
      <c r="BE13" s="921">
        <v>1</v>
      </c>
      <c r="BF13" s="1574">
        <v>3.8</v>
      </c>
      <c r="BG13" s="2447">
        <v>12.8</v>
      </c>
      <c r="BH13" s="2540"/>
      <c r="BI13" s="2540"/>
      <c r="BJ13" s="2240"/>
      <c r="BK13" s="1562">
        <v>7.37</v>
      </c>
      <c r="BL13" s="1574">
        <v>5.6000000000000001E-2</v>
      </c>
      <c r="BM13" s="921">
        <v>1</v>
      </c>
      <c r="BN13" s="1563">
        <v>3.9</v>
      </c>
      <c r="BO13" s="2447">
        <v>15.2</v>
      </c>
      <c r="BP13" s="2540"/>
      <c r="BQ13" s="2540"/>
      <c r="BR13" s="2522"/>
      <c r="BS13" s="2463">
        <v>4.0999999999999996</v>
      </c>
      <c r="BT13" s="2447">
        <v>3.8</v>
      </c>
      <c r="BU13" s="2517">
        <v>4.4000000000000004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3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2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0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1"/>
        <v/>
      </c>
      <c r="AI14" s="2253"/>
      <c r="AJ14" s="2239"/>
      <c r="AK14" s="2238"/>
      <c r="AL14" s="2237"/>
      <c r="AM14" s="2243"/>
      <c r="AN14" s="2446"/>
      <c r="AO14" s="2564" t="str">
        <f t="shared" si="2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482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6.27</v>
      </c>
      <c r="C15" s="1138">
        <v>11</v>
      </c>
      <c r="D15" s="1138">
        <v>14</v>
      </c>
      <c r="E15" s="1137">
        <v>8.66</v>
      </c>
      <c r="F15" s="1138">
        <v>116</v>
      </c>
      <c r="G15" s="1138">
        <v>159</v>
      </c>
      <c r="H15" s="1148">
        <v>15.1</v>
      </c>
      <c r="I15" s="1139">
        <v>0.498</v>
      </c>
      <c r="J15" s="2240"/>
      <c r="K15" s="1562">
        <v>6</v>
      </c>
      <c r="L15" s="921">
        <v>10</v>
      </c>
      <c r="M15" s="1124">
        <v>7.1999999999999995E-2</v>
      </c>
      <c r="N15" s="1562">
        <v>5.96</v>
      </c>
      <c r="O15" s="921">
        <v>10</v>
      </c>
      <c r="P15" s="2240"/>
      <c r="Q15" s="1562">
        <v>5.97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0"/>
        <v/>
      </c>
      <c r="AA15" s="2530">
        <v>5.0999999999999997E-2</v>
      </c>
      <c r="AB15" s="2253"/>
      <c r="AC15" s="2239"/>
      <c r="AD15" s="2238"/>
      <c r="AE15" s="2626"/>
      <c r="AF15" s="2243"/>
      <c r="AG15" s="2446"/>
      <c r="AH15" s="2564" t="str">
        <f t="shared" si="1"/>
        <v/>
      </c>
      <c r="AI15" s="2253"/>
      <c r="AJ15" s="2239"/>
      <c r="AK15" s="2238"/>
      <c r="AL15" s="2237"/>
      <c r="AM15" s="2243"/>
      <c r="AN15" s="2446"/>
      <c r="AO15" s="2564" t="str">
        <f t="shared" si="2"/>
        <v/>
      </c>
      <c r="AP15" s="2733">
        <v>2.8000000000000001E-2</v>
      </c>
      <c r="AQ15" s="921">
        <v>1</v>
      </c>
      <c r="AR15" s="1574">
        <v>0.3</v>
      </c>
      <c r="AS15" s="2240"/>
      <c r="AT15" s="2229">
        <v>0.05</v>
      </c>
      <c r="AU15" s="2530">
        <v>0.01</v>
      </c>
      <c r="AV15" s="921">
        <v>1</v>
      </c>
      <c r="AW15" s="1574">
        <v>0.36</v>
      </c>
      <c r="AX15" s="2240"/>
      <c r="AY15" s="2530">
        <v>2.5000000000000001E-2</v>
      </c>
      <c r="AZ15" s="921">
        <v>2</v>
      </c>
      <c r="BA15" s="1574">
        <v>0.49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3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0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1"/>
        <v/>
      </c>
      <c r="AI16" s="2253"/>
      <c r="AJ16" s="2239"/>
      <c r="AK16" s="2238"/>
      <c r="AL16" s="2237"/>
      <c r="AM16" s="2243"/>
      <c r="AN16" s="2446"/>
      <c r="AO16" s="2564" t="str">
        <f t="shared" si="2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482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5.6000000000000001E-2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6">
        <v>0.28100000000000003</v>
      </c>
      <c r="V17" s="1560">
        <v>4</v>
      </c>
      <c r="W17" s="1574">
        <v>0.62</v>
      </c>
      <c r="X17" s="1563">
        <v>14.3</v>
      </c>
      <c r="Y17" s="2447">
        <v>8.3000000000000007</v>
      </c>
      <c r="Z17" s="2252">
        <f t="shared" si="0"/>
        <v>0.60938679245283023</v>
      </c>
      <c r="AA17" s="2529"/>
      <c r="AB17" s="1475">
        <v>6.13</v>
      </c>
      <c r="AC17" s="2736">
        <v>0.23899999999999999</v>
      </c>
      <c r="AD17" s="921">
        <v>4</v>
      </c>
      <c r="AE17" s="2625">
        <v>0.64</v>
      </c>
      <c r="AF17" s="1563">
        <v>14.6</v>
      </c>
      <c r="AG17" s="2447">
        <v>8.3000000000000007</v>
      </c>
      <c r="AH17" s="2564">
        <f t="shared" si="1"/>
        <v>0.60938679245283023</v>
      </c>
      <c r="AI17" s="1475">
        <v>6.12</v>
      </c>
      <c r="AJ17" s="2736">
        <v>0.247</v>
      </c>
      <c r="AK17" s="921">
        <v>4</v>
      </c>
      <c r="AL17" s="1574">
        <v>0.79</v>
      </c>
      <c r="AM17" s="1563">
        <v>16.3</v>
      </c>
      <c r="AN17" s="2447">
        <v>9.3000000000000007</v>
      </c>
      <c r="AO17" s="2564">
        <f t="shared" si="2"/>
        <v>0.46444444444444444</v>
      </c>
      <c r="AP17" s="2732"/>
      <c r="AQ17" s="2238"/>
      <c r="AR17" s="2237"/>
      <c r="AS17" s="1124">
        <v>2.1000000000000001E-2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7.22</v>
      </c>
      <c r="BD17" s="1574">
        <v>8.4000000000000005E-2</v>
      </c>
      <c r="BE17" s="921">
        <v>1</v>
      </c>
      <c r="BF17" s="1574">
        <v>4</v>
      </c>
      <c r="BG17" s="2447">
        <v>13.6</v>
      </c>
      <c r="BH17" s="2542">
        <v>22</v>
      </c>
      <c r="BI17" s="2542">
        <v>46</v>
      </c>
      <c r="BJ17" s="1124">
        <v>1.9E-2</v>
      </c>
      <c r="BK17" s="1562">
        <v>7.29</v>
      </c>
      <c r="BL17" s="1574">
        <v>6.6000000000000003E-2</v>
      </c>
      <c r="BM17" s="921">
        <v>1</v>
      </c>
      <c r="BN17" s="1563">
        <v>4.5</v>
      </c>
      <c r="BO17" s="2447">
        <v>14.9</v>
      </c>
      <c r="BP17" s="2542">
        <v>21</v>
      </c>
      <c r="BQ17" s="2542">
        <v>42</v>
      </c>
      <c r="BR17" s="2523">
        <v>2.4E-2</v>
      </c>
      <c r="BS17" s="2463">
        <v>4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3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38">
        <f t="shared" si="3"/>
        <v>0.62</v>
      </c>
      <c r="GF17" s="1639">
        <f t="shared" si="4"/>
        <v>8.3000000000000007</v>
      </c>
      <c r="GG17" s="1647">
        <f t="shared" si="5"/>
        <v>30.650602409638552</v>
      </c>
      <c r="GH17" s="1641">
        <f t="shared" si="6"/>
        <v>19.003373493975904</v>
      </c>
      <c r="GI17" s="1640">
        <f t="shared" si="7"/>
        <v>6.12</v>
      </c>
      <c r="GJ17" s="1640">
        <f t="shared" si="8"/>
        <v>14.3</v>
      </c>
      <c r="GK17" s="1648">
        <f t="shared" si="9"/>
        <v>15</v>
      </c>
      <c r="GL17" s="1643">
        <f t="shared" si="10"/>
        <v>1.2668915662650602</v>
      </c>
      <c r="GM17" s="1649">
        <f t="shared" si="11"/>
        <v>10</v>
      </c>
      <c r="GN17" s="1649">
        <f t="shared" si="12"/>
        <v>6.5</v>
      </c>
      <c r="GO17" s="1650">
        <f t="shared" si="13"/>
        <v>0.48938679245283023</v>
      </c>
      <c r="GP17" s="1524">
        <v>0.375</v>
      </c>
      <c r="GQ17" s="1525">
        <f t="shared" si="14"/>
        <v>0.64</v>
      </c>
      <c r="GR17" s="1526">
        <f t="shared" si="15"/>
        <v>8.3000000000000007</v>
      </c>
      <c r="GS17" s="1527">
        <f t="shared" si="16"/>
        <v>30.650602409638552</v>
      </c>
      <c r="GT17" s="1528">
        <f t="shared" si="17"/>
        <v>19.616385542168672</v>
      </c>
      <c r="GU17" s="1527">
        <f t="shared" si="18"/>
        <v>6.13</v>
      </c>
      <c r="GV17" s="1527">
        <f t="shared" si="19"/>
        <v>14.6</v>
      </c>
      <c r="GW17" s="1529">
        <f t="shared" si="20"/>
        <v>15</v>
      </c>
      <c r="GX17" s="1643">
        <f t="shared" si="21"/>
        <v>1.3077590361445781</v>
      </c>
      <c r="GY17" s="1646">
        <f t="shared" si="22"/>
        <v>10</v>
      </c>
      <c r="GZ17" s="1646">
        <f t="shared" si="23"/>
        <v>6.5</v>
      </c>
      <c r="HA17" s="1523">
        <f t="shared" si="24"/>
        <v>0.48938679245283023</v>
      </c>
      <c r="HB17" s="1524">
        <v>0.375</v>
      </c>
      <c r="HC17" s="1525">
        <f t="shared" si="25"/>
        <v>0.79</v>
      </c>
      <c r="HD17" s="1526">
        <f t="shared" si="26"/>
        <v>9.3000000000000007</v>
      </c>
      <c r="HE17" s="1527">
        <f t="shared" si="27"/>
        <v>29.032258064516128</v>
      </c>
      <c r="HF17" s="1528">
        <f t="shared" si="28"/>
        <v>22.935483870967744</v>
      </c>
      <c r="HG17" s="1527">
        <f t="shared" si="29"/>
        <v>6.12</v>
      </c>
      <c r="HH17" s="1527">
        <f t="shared" si="30"/>
        <v>16.3</v>
      </c>
      <c r="HI17" s="1529">
        <f t="shared" si="31"/>
        <v>10</v>
      </c>
      <c r="HJ17" s="1528">
        <f t="shared" si="32"/>
        <v>2.2935483870967746</v>
      </c>
      <c r="HK17" s="1530">
        <f t="shared" si="33"/>
        <v>15</v>
      </c>
      <c r="HL17" s="1531">
        <f t="shared" si="34"/>
        <v>6.5</v>
      </c>
      <c r="HM17" s="1532">
        <f t="shared" si="35"/>
        <v>0.34444444444444444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0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1"/>
        <v/>
      </c>
      <c r="AI18" s="2253"/>
      <c r="AJ18" s="2239"/>
      <c r="AK18" s="2238"/>
      <c r="AL18" s="2237"/>
      <c r="AM18" s="2243"/>
      <c r="AN18" s="2446"/>
      <c r="AO18" s="2564" t="str">
        <f t="shared" si="2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2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6.28</v>
      </c>
      <c r="C19" s="1138">
        <v>16</v>
      </c>
      <c r="D19" s="1138">
        <v>15</v>
      </c>
      <c r="E19" s="1137">
        <v>8.7200000000000006</v>
      </c>
      <c r="F19" s="1138">
        <v>116</v>
      </c>
      <c r="G19" s="1138">
        <v>156</v>
      </c>
      <c r="H19" s="1148">
        <v>15.6</v>
      </c>
      <c r="I19" s="1139">
        <v>0.497</v>
      </c>
      <c r="J19" s="2240"/>
      <c r="K19" s="1562">
        <v>6.02</v>
      </c>
      <c r="L19" s="921">
        <v>10</v>
      </c>
      <c r="M19" s="1124">
        <v>7.3999999999999996E-2</v>
      </c>
      <c r="N19" s="1562">
        <v>6.01</v>
      </c>
      <c r="O19" s="921">
        <v>11</v>
      </c>
      <c r="P19" s="2240"/>
      <c r="Q19" s="1562">
        <v>5.96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0"/>
        <v/>
      </c>
      <c r="AA19" s="2530">
        <v>0.05</v>
      </c>
      <c r="AB19" s="2253"/>
      <c r="AC19" s="2239"/>
      <c r="AD19" s="2238"/>
      <c r="AE19" s="2626"/>
      <c r="AF19" s="2243"/>
      <c r="AG19" s="2446"/>
      <c r="AH19" s="2564" t="str">
        <f t="shared" si="1"/>
        <v/>
      </c>
      <c r="AI19" s="2253"/>
      <c r="AJ19" s="2239"/>
      <c r="AK19" s="2238"/>
      <c r="AL19" s="2237"/>
      <c r="AM19" s="2243"/>
      <c r="AN19" s="2446"/>
      <c r="AO19" s="2564" t="str">
        <f t="shared" si="2"/>
        <v/>
      </c>
      <c r="AP19" s="2733">
        <v>2.9000000000000001E-2</v>
      </c>
      <c r="AQ19" s="921">
        <v>1</v>
      </c>
      <c r="AR19" s="1574">
        <v>0.39</v>
      </c>
      <c r="AS19" s="2240"/>
      <c r="AT19" s="2229">
        <v>5.2999999999999999E-2</v>
      </c>
      <c r="AU19" s="2530">
        <v>8.9999999999999993E-3</v>
      </c>
      <c r="AV19" s="921">
        <v>1</v>
      </c>
      <c r="AW19" s="1574">
        <v>0.39</v>
      </c>
      <c r="AX19" s="2240"/>
      <c r="AY19" s="2530">
        <v>2.4E-2</v>
      </c>
      <c r="AZ19" s="921">
        <v>1</v>
      </c>
      <c r="BA19" s="1574">
        <v>0.44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3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0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1"/>
        <v/>
      </c>
      <c r="AI20" s="2253"/>
      <c r="AJ20" s="2239"/>
      <c r="AK20" s="2238"/>
      <c r="AL20" s="2237"/>
      <c r="AM20" s="2243"/>
      <c r="AN20" s="2446"/>
      <c r="AO20" s="2564" t="str">
        <f t="shared" si="2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2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0.25</v>
      </c>
      <c r="V21" s="1560">
        <v>3</v>
      </c>
      <c r="W21" s="1574">
        <v>0.66</v>
      </c>
      <c r="X21" s="1563">
        <v>15</v>
      </c>
      <c r="Y21" s="2447">
        <v>8.3000000000000007</v>
      </c>
      <c r="Z21" s="2252">
        <f t="shared" si="0"/>
        <v>0.44625786163522013</v>
      </c>
      <c r="AA21" s="2529"/>
      <c r="AB21" s="1475">
        <v>6.12</v>
      </c>
      <c r="AC21" s="2736">
        <v>0.22500000000000001</v>
      </c>
      <c r="AD21" s="921">
        <v>3</v>
      </c>
      <c r="AE21" s="2625">
        <v>0.62</v>
      </c>
      <c r="AF21" s="1563">
        <v>15</v>
      </c>
      <c r="AG21" s="2447">
        <v>8.3000000000000007</v>
      </c>
      <c r="AH21" s="2564">
        <f t="shared" si="1"/>
        <v>0.44625786163522013</v>
      </c>
      <c r="AI21" s="1475">
        <v>6.1</v>
      </c>
      <c r="AJ21" s="2736">
        <v>0.218</v>
      </c>
      <c r="AK21" s="921">
        <v>3</v>
      </c>
      <c r="AL21" s="1574">
        <v>0.74</v>
      </c>
      <c r="AM21" s="1563">
        <v>16.5</v>
      </c>
      <c r="AN21" s="2447">
        <v>9.3000000000000007</v>
      </c>
      <c r="AO21" s="2564">
        <f t="shared" si="2"/>
        <v>0.46444444444444444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7.31</v>
      </c>
      <c r="BD21" s="1574">
        <v>0.06</v>
      </c>
      <c r="BE21" s="921">
        <v>1</v>
      </c>
      <c r="BF21" s="1574">
        <v>4</v>
      </c>
      <c r="BG21" s="2447">
        <v>13.6</v>
      </c>
      <c r="BH21" s="2541"/>
      <c r="BI21" s="2541"/>
      <c r="BJ21" s="2240"/>
      <c r="BK21" s="1562">
        <v>7.21</v>
      </c>
      <c r="BL21" s="1574">
        <v>5.8000000000000003E-2</v>
      </c>
      <c r="BM21" s="921">
        <v>1</v>
      </c>
      <c r="BN21" s="1563">
        <v>4.2</v>
      </c>
      <c r="BO21" s="2447">
        <v>16</v>
      </c>
      <c r="BP21" s="2540"/>
      <c r="BQ21" s="2540"/>
      <c r="BR21" s="2522"/>
      <c r="BS21" s="2463">
        <v>3.9</v>
      </c>
      <c r="BT21" s="2447">
        <v>3.8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3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0.66</v>
      </c>
      <c r="GF21" s="1639">
        <f t="shared" si="4"/>
        <v>8.3000000000000007</v>
      </c>
      <c r="GG21" s="1647">
        <f t="shared" si="5"/>
        <v>30.650602409638552</v>
      </c>
      <c r="GH21" s="1641">
        <f t="shared" si="6"/>
        <v>20.229397590361444</v>
      </c>
      <c r="GI21" s="1640">
        <f t="shared" si="7"/>
        <v>6.1</v>
      </c>
      <c r="GJ21" s="1640">
        <f t="shared" si="8"/>
        <v>15</v>
      </c>
      <c r="GK21" s="1648">
        <f t="shared" si="9"/>
        <v>10</v>
      </c>
      <c r="GL21" s="1643">
        <f t="shared" si="10"/>
        <v>2.0229397590361442</v>
      </c>
      <c r="GM21" s="1649">
        <f t="shared" si="11"/>
        <v>15</v>
      </c>
      <c r="GN21" s="1649">
        <f t="shared" si="12"/>
        <v>6.5</v>
      </c>
      <c r="GO21" s="1650">
        <f t="shared" si="13"/>
        <v>0.32625786163522014</v>
      </c>
      <c r="GP21" s="1524">
        <v>0.54166666666666696</v>
      </c>
      <c r="GQ21" s="1525">
        <f t="shared" si="14"/>
        <v>0.62</v>
      </c>
      <c r="GR21" s="1526">
        <f t="shared" si="15"/>
        <v>8.3000000000000007</v>
      </c>
      <c r="GS21" s="1527">
        <f t="shared" si="16"/>
        <v>30.650602409638552</v>
      </c>
      <c r="GT21" s="1528">
        <f t="shared" si="17"/>
        <v>19.003373493975904</v>
      </c>
      <c r="GU21" s="1527">
        <f t="shared" si="18"/>
        <v>6.12</v>
      </c>
      <c r="GV21" s="1527">
        <f t="shared" si="19"/>
        <v>15</v>
      </c>
      <c r="GW21" s="1529">
        <f t="shared" si="20"/>
        <v>10</v>
      </c>
      <c r="GX21" s="1643">
        <f t="shared" si="21"/>
        <v>1.9003373493975904</v>
      </c>
      <c r="GY21" s="1646">
        <f t="shared" si="22"/>
        <v>15</v>
      </c>
      <c r="GZ21" s="1646">
        <f t="shared" si="23"/>
        <v>6.5</v>
      </c>
      <c r="HA21" s="1523">
        <f t="shared" si="24"/>
        <v>0.32625786163522014</v>
      </c>
      <c r="HB21" s="1524">
        <v>0.54166666666666696</v>
      </c>
      <c r="HC21" s="1525">
        <f t="shared" si="25"/>
        <v>0.74</v>
      </c>
      <c r="HD21" s="1526">
        <f t="shared" si="26"/>
        <v>9.3000000000000007</v>
      </c>
      <c r="HE21" s="1527">
        <f t="shared" si="27"/>
        <v>29.032258064516128</v>
      </c>
      <c r="HF21" s="1528">
        <f t="shared" si="28"/>
        <v>21.483870967741936</v>
      </c>
      <c r="HG21" s="1527">
        <f t="shared" si="29"/>
        <v>6.1</v>
      </c>
      <c r="HH21" s="1527">
        <f t="shared" si="30"/>
        <v>16.5</v>
      </c>
      <c r="HI21" s="1529">
        <f t="shared" si="31"/>
        <v>10</v>
      </c>
      <c r="HJ21" s="1528">
        <f t="shared" si="32"/>
        <v>2.1483870967741936</v>
      </c>
      <c r="HK21" s="1530">
        <f t="shared" si="33"/>
        <v>15</v>
      </c>
      <c r="HL21" s="1531">
        <f t="shared" si="34"/>
        <v>6.5</v>
      </c>
      <c r="HM21" s="1532">
        <f t="shared" si="35"/>
        <v>0.34444444444444444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0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1"/>
        <v/>
      </c>
      <c r="AI22" s="2253"/>
      <c r="AJ22" s="2239"/>
      <c r="AK22" s="2238"/>
      <c r="AL22" s="2237"/>
      <c r="AM22" s="2243"/>
      <c r="AN22" s="2446"/>
      <c r="AO22" s="2564" t="str">
        <f t="shared" si="2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2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6.44</v>
      </c>
      <c r="C23" s="1138">
        <v>18</v>
      </c>
      <c r="D23" s="1138">
        <v>14</v>
      </c>
      <c r="E23" s="1137">
        <v>8.75</v>
      </c>
      <c r="F23" s="1138">
        <v>112</v>
      </c>
      <c r="G23" s="1138">
        <v>158</v>
      </c>
      <c r="H23" s="1148">
        <v>16</v>
      </c>
      <c r="I23" s="1139">
        <v>0.45800000000000002</v>
      </c>
      <c r="J23" s="2240"/>
      <c r="K23" s="1562">
        <v>6.05</v>
      </c>
      <c r="L23" s="921">
        <v>12</v>
      </c>
      <c r="M23" s="1124">
        <v>5.6000000000000001E-2</v>
      </c>
      <c r="N23" s="1562">
        <v>6.03</v>
      </c>
      <c r="O23" s="921">
        <v>12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0"/>
        <v/>
      </c>
      <c r="AA23" s="2530">
        <v>3.9E-2</v>
      </c>
      <c r="AB23" s="2253"/>
      <c r="AC23" s="2239"/>
      <c r="AD23" s="2238"/>
      <c r="AE23" s="2626"/>
      <c r="AF23" s="2243"/>
      <c r="AG23" s="2446"/>
      <c r="AH23" s="2564" t="str">
        <f t="shared" si="1"/>
        <v/>
      </c>
      <c r="AI23" s="2253"/>
      <c r="AJ23" s="2239"/>
      <c r="AK23" s="2238"/>
      <c r="AL23" s="2237"/>
      <c r="AM23" s="2243"/>
      <c r="AN23" s="2446"/>
      <c r="AO23" s="2564" t="str">
        <f t="shared" si="2"/>
        <v/>
      </c>
      <c r="AP23" s="2733">
        <v>2.3E-2</v>
      </c>
      <c r="AQ23" s="921">
        <v>1</v>
      </c>
      <c r="AR23" s="1574">
        <v>0.35</v>
      </c>
      <c r="AS23" s="2240"/>
      <c r="AT23" s="2229">
        <v>3.9E-2</v>
      </c>
      <c r="AU23" s="2530">
        <v>0.01</v>
      </c>
      <c r="AV23" s="921">
        <v>1</v>
      </c>
      <c r="AW23" s="1574">
        <v>0.36</v>
      </c>
      <c r="AX23" s="2240"/>
      <c r="AY23" s="2530">
        <v>2.4E-2</v>
      </c>
      <c r="AZ23" s="921">
        <v>1</v>
      </c>
      <c r="BA23" s="1574">
        <v>0.44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3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0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1"/>
        <v/>
      </c>
      <c r="AI24" s="2253"/>
      <c r="AJ24" s="2239"/>
      <c r="AK24" s="2238"/>
      <c r="AL24" s="2237"/>
      <c r="AM24" s="2243"/>
      <c r="AN24" s="2446"/>
      <c r="AO24" s="2564" t="str">
        <f t="shared" si="2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2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0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1"/>
        <v/>
      </c>
      <c r="AI25" s="2253"/>
      <c r="AJ25" s="2239"/>
      <c r="AK25" s="2238"/>
      <c r="AL25" s="2237"/>
      <c r="AM25" s="2243"/>
      <c r="AN25" s="2446"/>
      <c r="AO25" s="2564" t="str">
        <f t="shared" si="2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7.25</v>
      </c>
      <c r="BD25" s="1574">
        <v>5.8000000000000003E-2</v>
      </c>
      <c r="BE25" s="921">
        <v>1</v>
      </c>
      <c r="BF25" s="1574">
        <v>4.2</v>
      </c>
      <c r="BG25" s="2447">
        <v>13.6</v>
      </c>
      <c r="BH25" s="2541"/>
      <c r="BI25" s="2541"/>
      <c r="BJ25" s="2240"/>
      <c r="BK25" s="1562">
        <v>7.25</v>
      </c>
      <c r="BL25" s="1574">
        <v>5.5E-2</v>
      </c>
      <c r="BM25" s="921">
        <v>1</v>
      </c>
      <c r="BN25" s="1563">
        <v>4</v>
      </c>
      <c r="BO25" s="2447">
        <v>16</v>
      </c>
      <c r="BP25" s="2540"/>
      <c r="BQ25" s="2540"/>
      <c r="BR25" s="2522"/>
      <c r="BS25" s="2463">
        <v>3.9</v>
      </c>
      <c r="BT25" s="2447">
        <v>3.8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3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0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1"/>
        <v/>
      </c>
      <c r="AI26" s="2253"/>
      <c r="AJ26" s="2239"/>
      <c r="AK26" s="2238"/>
      <c r="AL26" s="2237"/>
      <c r="AM26" s="2243"/>
      <c r="AN26" s="2446"/>
      <c r="AO26" s="2564" t="str">
        <f t="shared" si="2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2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6.23</v>
      </c>
      <c r="C27" s="1138">
        <v>14</v>
      </c>
      <c r="D27" s="1138">
        <v>18</v>
      </c>
      <c r="E27" s="1137">
        <v>8.25</v>
      </c>
      <c r="F27" s="1138">
        <v>115</v>
      </c>
      <c r="G27" s="1138">
        <v>156</v>
      </c>
      <c r="H27" s="1148">
        <v>15.9</v>
      </c>
      <c r="I27" s="1139">
        <v>0.49099999999999999</v>
      </c>
      <c r="J27" s="2240"/>
      <c r="K27" s="1562">
        <v>5.96</v>
      </c>
      <c r="L27" s="921">
        <v>8</v>
      </c>
      <c r="M27" s="1124">
        <v>7.5999999999999998E-2</v>
      </c>
      <c r="N27" s="1562">
        <v>5.95</v>
      </c>
      <c r="O27" s="921">
        <v>8</v>
      </c>
      <c r="P27" s="2240"/>
      <c r="Q27" s="1562">
        <v>5.93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0"/>
        <v/>
      </c>
      <c r="AA27" s="2530">
        <v>5.0999999999999997E-2</v>
      </c>
      <c r="AB27" s="2253"/>
      <c r="AC27" s="2239"/>
      <c r="AD27" s="2238"/>
      <c r="AE27" s="2626"/>
      <c r="AF27" s="2243"/>
      <c r="AG27" s="2446"/>
      <c r="AH27" s="2564" t="str">
        <f t="shared" si="1"/>
        <v/>
      </c>
      <c r="AI27" s="2253"/>
      <c r="AJ27" s="2239"/>
      <c r="AK27" s="2238"/>
      <c r="AL27" s="2237"/>
      <c r="AM27" s="2243"/>
      <c r="AN27" s="2446"/>
      <c r="AO27" s="2564" t="str">
        <f t="shared" si="2"/>
        <v/>
      </c>
      <c r="AP27" s="2733">
        <v>2.1999999999999999E-2</v>
      </c>
      <c r="AQ27" s="921">
        <v>1</v>
      </c>
      <c r="AR27" s="1574">
        <v>0.36</v>
      </c>
      <c r="AS27" s="2240"/>
      <c r="AT27" s="2229">
        <v>4.9000000000000002E-2</v>
      </c>
      <c r="AU27" s="2530">
        <v>0.01</v>
      </c>
      <c r="AV27" s="921">
        <v>1</v>
      </c>
      <c r="AW27" s="1574">
        <v>0.28000000000000003</v>
      </c>
      <c r="AX27" s="2240"/>
      <c r="AY27" s="2530">
        <v>2.3E-2</v>
      </c>
      <c r="AZ27" s="921">
        <v>2</v>
      </c>
      <c r="BA27" s="1574">
        <v>0.38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3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0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1"/>
        <v/>
      </c>
      <c r="AI28" s="2253"/>
      <c r="AJ28" s="2239"/>
      <c r="AK28" s="2238"/>
      <c r="AL28" s="2237"/>
      <c r="AM28" s="2243"/>
      <c r="AN28" s="2446"/>
      <c r="AO28" s="2564" t="str">
        <f t="shared" si="2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2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3.2000000000000001E-2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6.02</v>
      </c>
      <c r="U29" s="2736">
        <v>0.28599999999999998</v>
      </c>
      <c r="V29" s="1560">
        <v>4</v>
      </c>
      <c r="W29" s="1574">
        <v>0.59</v>
      </c>
      <c r="X29" s="1563">
        <v>14.8</v>
      </c>
      <c r="Y29" s="2447">
        <v>9.3000000000000007</v>
      </c>
      <c r="Z29" s="2252">
        <f t="shared" si="0"/>
        <v>0.66834905660377364</v>
      </c>
      <c r="AA29" s="2529"/>
      <c r="AB29" s="1475">
        <v>6.08</v>
      </c>
      <c r="AC29" s="2736">
        <v>0.249</v>
      </c>
      <c r="AD29" s="921">
        <v>4</v>
      </c>
      <c r="AE29" s="2625">
        <v>0.55000000000000004</v>
      </c>
      <c r="AF29" s="1563">
        <v>14.9</v>
      </c>
      <c r="AG29" s="2447">
        <v>8.4</v>
      </c>
      <c r="AH29" s="2564">
        <f t="shared" si="1"/>
        <v>0.61528301886792458</v>
      </c>
      <c r="AI29" s="1475">
        <v>6.1</v>
      </c>
      <c r="AJ29" s="2736">
        <v>0.22500000000000001</v>
      </c>
      <c r="AK29" s="921">
        <v>4</v>
      </c>
      <c r="AL29" s="1574">
        <v>0.68</v>
      </c>
      <c r="AM29" s="1563">
        <v>16.600000000000001</v>
      </c>
      <c r="AN29" s="2447">
        <v>10.199999999999999</v>
      </c>
      <c r="AO29" s="2564">
        <f t="shared" si="2"/>
        <v>0.49777777777777776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7.22</v>
      </c>
      <c r="BD29" s="1574">
        <v>4.4999999999999998E-2</v>
      </c>
      <c r="BE29" s="921">
        <v>1</v>
      </c>
      <c r="BF29" s="1574">
        <v>3.8</v>
      </c>
      <c r="BG29" s="2447">
        <v>13.3</v>
      </c>
      <c r="BH29" s="2542">
        <v>20</v>
      </c>
      <c r="BI29" s="2542">
        <v>55</v>
      </c>
      <c r="BJ29" s="1124">
        <v>1.4999999999999999E-2</v>
      </c>
      <c r="BK29" s="1562">
        <v>7.32</v>
      </c>
      <c r="BL29" s="1574">
        <v>4.8000000000000001E-2</v>
      </c>
      <c r="BM29" s="921">
        <v>1</v>
      </c>
      <c r="BN29" s="1563">
        <v>4</v>
      </c>
      <c r="BO29" s="2447">
        <v>15.6</v>
      </c>
      <c r="BP29" s="2542">
        <v>21</v>
      </c>
      <c r="BQ29" s="2542">
        <v>52</v>
      </c>
      <c r="BR29" s="2523">
        <v>8.9999999999999993E-3</v>
      </c>
      <c r="BS29" s="2463">
        <v>3.9</v>
      </c>
      <c r="BT29" s="2447">
        <v>3.9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84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2"/>
      <c r="GD29" s="1637">
        <v>0.875</v>
      </c>
      <c r="GE29" s="1638">
        <f t="shared" si="3"/>
        <v>0.59</v>
      </c>
      <c r="GF29" s="1639">
        <f t="shared" si="4"/>
        <v>9.3000000000000007</v>
      </c>
      <c r="GG29" s="1647">
        <f t="shared" si="5"/>
        <v>27.354838709677416</v>
      </c>
      <c r="GH29" s="1641">
        <f t="shared" si="6"/>
        <v>16.139354838709675</v>
      </c>
      <c r="GI29" s="1640">
        <f t="shared" si="7"/>
        <v>6.02</v>
      </c>
      <c r="GJ29" s="1640">
        <f t="shared" si="8"/>
        <v>14.8</v>
      </c>
      <c r="GK29" s="1648">
        <f t="shared" si="9"/>
        <v>15</v>
      </c>
      <c r="GL29" s="1643">
        <f t="shared" si="10"/>
        <v>1.0759569892473118</v>
      </c>
      <c r="GM29" s="1649">
        <f t="shared" si="11"/>
        <v>10</v>
      </c>
      <c r="GN29" s="1649">
        <f t="shared" si="12"/>
        <v>6.5</v>
      </c>
      <c r="GO29" s="1650">
        <f t="shared" si="13"/>
        <v>0.54834905660377364</v>
      </c>
      <c r="GP29" s="1524">
        <v>0.875</v>
      </c>
      <c r="GQ29" s="1525">
        <f t="shared" si="14"/>
        <v>0.55000000000000004</v>
      </c>
      <c r="GR29" s="1526">
        <f t="shared" si="15"/>
        <v>8.4</v>
      </c>
      <c r="GS29" s="1527">
        <f t="shared" si="16"/>
        <v>30.285714285714285</v>
      </c>
      <c r="GT29" s="1528">
        <f t="shared" si="17"/>
        <v>16.657142857142858</v>
      </c>
      <c r="GU29" s="1527">
        <f t="shared" si="18"/>
        <v>6.08</v>
      </c>
      <c r="GV29" s="1527">
        <f t="shared" si="19"/>
        <v>14.9</v>
      </c>
      <c r="GW29" s="1529">
        <f t="shared" si="20"/>
        <v>15</v>
      </c>
      <c r="GX29" s="1643">
        <f t="shared" si="21"/>
        <v>1.1104761904761906</v>
      </c>
      <c r="GY29" s="1646">
        <f t="shared" si="22"/>
        <v>10</v>
      </c>
      <c r="GZ29" s="1646">
        <f t="shared" si="23"/>
        <v>6.5</v>
      </c>
      <c r="HA29" s="1523">
        <f t="shared" si="24"/>
        <v>0.49528301886792453</v>
      </c>
      <c r="HB29" s="1524">
        <v>0.875</v>
      </c>
      <c r="HC29" s="1525">
        <f t="shared" si="25"/>
        <v>0.68</v>
      </c>
      <c r="HD29" s="1526">
        <f t="shared" si="26"/>
        <v>10.199999999999999</v>
      </c>
      <c r="HE29" s="1527">
        <f t="shared" si="27"/>
        <v>26.47058823529412</v>
      </c>
      <c r="HF29" s="1528">
        <f t="shared" si="28"/>
        <v>18.000000000000004</v>
      </c>
      <c r="HG29" s="1527">
        <f t="shared" si="29"/>
        <v>6.1</v>
      </c>
      <c r="HH29" s="1527">
        <f t="shared" si="30"/>
        <v>16.600000000000001</v>
      </c>
      <c r="HI29" s="1529">
        <f t="shared" si="31"/>
        <v>10</v>
      </c>
      <c r="HJ29" s="1528">
        <f t="shared" si="32"/>
        <v>1.8000000000000003</v>
      </c>
      <c r="HK29" s="1530">
        <f t="shared" si="33"/>
        <v>15</v>
      </c>
      <c r="HL29" s="1531">
        <f t="shared" si="34"/>
        <v>6.5</v>
      </c>
      <c r="HM29" s="1532">
        <f t="shared" si="35"/>
        <v>0.37777777777777777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0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1"/>
        <v/>
      </c>
      <c r="AI30" s="2253"/>
      <c r="AJ30" s="2239"/>
      <c r="AK30" s="2238"/>
      <c r="AL30" s="2237"/>
      <c r="AM30" s="2243"/>
      <c r="AN30" s="2446"/>
      <c r="AO30" s="2564" t="str">
        <f t="shared" si="2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16.600000000000001</v>
      </c>
      <c r="BZ30" s="2413">
        <f>SUM(BZ$8,BZ$10,BZ$12,BZ$14,BZ$16,BZ$18,BZ$20,BZ$22,BZ$24,BZ$26,BZ$28)</f>
        <v>16.600000000000001</v>
      </c>
      <c r="CA30" s="2413">
        <f t="shared" ref="CA30:DW30" si="36">SUM(CA$8,CA$10,CA$12,CA$14,CA$16,CA$18,CA$20,CA$22,CA$24,CA$26,CA$28)</f>
        <v>18.600000000000001</v>
      </c>
      <c r="CB30" s="2413">
        <f t="shared" si="36"/>
        <v>51.800000000000004</v>
      </c>
      <c r="CC30" s="2413">
        <f t="shared" si="36"/>
        <v>15.6</v>
      </c>
      <c r="CD30" s="2413">
        <f t="shared" si="36"/>
        <v>15.6</v>
      </c>
      <c r="CE30" s="2413">
        <f t="shared" si="36"/>
        <v>17.600000000000001</v>
      </c>
      <c r="CF30" s="2413">
        <f t="shared" si="36"/>
        <v>48.8</v>
      </c>
      <c r="CG30" s="2413">
        <f t="shared" si="36"/>
        <v>0</v>
      </c>
      <c r="CH30" s="2413">
        <f t="shared" si="36"/>
        <v>30.17952</v>
      </c>
      <c r="CI30" s="2413">
        <f t="shared" si="36"/>
        <v>0</v>
      </c>
      <c r="CJ30" s="2413">
        <f t="shared" si="36"/>
        <v>25.128</v>
      </c>
      <c r="CK30" s="2413">
        <f t="shared" si="36"/>
        <v>55.307519999999997</v>
      </c>
      <c r="CL30" s="2474">
        <f t="shared" si="36"/>
        <v>4.1114879999999996</v>
      </c>
      <c r="CM30" s="2513" t="s">
        <v>19</v>
      </c>
      <c r="CN30" s="2485">
        <f t="shared" si="36"/>
        <v>180.49485042150076</v>
      </c>
      <c r="CO30" s="2486">
        <f t="shared" si="36"/>
        <v>16601.5972</v>
      </c>
      <c r="CP30" s="2486">
        <f t="shared" si="36"/>
        <v>0</v>
      </c>
      <c r="CQ30" s="2486">
        <f t="shared" si="36"/>
        <v>1300.4405286343613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3.081638044914135</v>
      </c>
      <c r="CY30" s="2413">
        <f t="shared" si="36"/>
        <v>2.967503302509908</v>
      </c>
      <c r="CZ30" s="2413">
        <f t="shared" si="36"/>
        <v>3.034946559385133</v>
      </c>
      <c r="DA30" s="2497">
        <f t="shared" si="36"/>
        <v>0.69189380728313676</v>
      </c>
      <c r="DB30" s="2497">
        <f t="shared" si="36"/>
        <v>0.71022212005884899</v>
      </c>
      <c r="DC30" s="2497">
        <f t="shared" si="36"/>
        <v>0.69189380728313676</v>
      </c>
      <c r="DD30" s="2497">
        <f t="shared" si="36"/>
        <v>0.71022212005884899</v>
      </c>
      <c r="DE30" s="2497">
        <f t="shared" si="36"/>
        <v>0.58887095240675447</v>
      </c>
      <c r="DF30" s="2497">
        <f t="shared" si="36"/>
        <v>0.58887095240675447</v>
      </c>
      <c r="DG30" s="2497">
        <f t="shared" si="36"/>
        <v>2.8533685601056806</v>
      </c>
      <c r="DH30" s="2413">
        <f t="shared" si="36"/>
        <v>3</v>
      </c>
      <c r="DI30" s="2497">
        <f t="shared" si="36"/>
        <v>0.14068745003996805</v>
      </c>
      <c r="DJ30" s="2497">
        <f t="shared" si="36"/>
        <v>0.14068745003996805</v>
      </c>
      <c r="DK30" s="2497">
        <f t="shared" si="36"/>
        <v>0.14028776978417268</v>
      </c>
      <c r="DL30" s="2497">
        <f t="shared" si="36"/>
        <v>2.2399056881815507</v>
      </c>
      <c r="DM30" s="2497">
        <f t="shared" si="36"/>
        <v>1.0994421777582324</v>
      </c>
      <c r="DN30" s="2497">
        <f t="shared" si="36"/>
        <v>0.18523934873744763</v>
      </c>
      <c r="DO30" s="2497">
        <f t="shared" si="36"/>
        <v>7.9569974062412516</v>
      </c>
      <c r="DP30" s="2497">
        <f t="shared" si="36"/>
        <v>1.4796414062734162</v>
      </c>
      <c r="DQ30" s="2497">
        <f t="shared" si="36"/>
        <v>7.6686238023328048</v>
      </c>
      <c r="DR30" s="2497">
        <f t="shared" si="36"/>
        <v>2.2466039707419019</v>
      </c>
      <c r="DS30" s="2497">
        <f t="shared" si="36"/>
        <v>1.1418449063770069</v>
      </c>
      <c r="DT30" s="2497">
        <f t="shared" si="36"/>
        <v>0.19702730729346696</v>
      </c>
      <c r="DU30" s="2497">
        <f t="shared" si="36"/>
        <v>7.1742308758973365</v>
      </c>
      <c r="DV30" s="2497">
        <f t="shared" si="36"/>
        <v>1.2959489499789623</v>
      </c>
      <c r="DW30" s="2497">
        <f t="shared" si="36"/>
        <v>10.610246679946053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6.29</v>
      </c>
      <c r="C31" s="1143">
        <v>16</v>
      </c>
      <c r="D31" s="1143">
        <v>17</v>
      </c>
      <c r="E31" s="1142">
        <v>9</v>
      </c>
      <c r="F31" s="1143">
        <v>116</v>
      </c>
      <c r="G31" s="1143">
        <v>159</v>
      </c>
      <c r="H31" s="1149">
        <v>16.2</v>
      </c>
      <c r="I31" s="1144">
        <v>0.48899999999999999</v>
      </c>
      <c r="J31" s="2248"/>
      <c r="K31" s="1164">
        <v>5.92</v>
      </c>
      <c r="L31" s="922">
        <v>9</v>
      </c>
      <c r="M31" s="1165">
        <v>0.06</v>
      </c>
      <c r="N31" s="1478">
        <v>5.89</v>
      </c>
      <c r="O31" s="1479">
        <v>8</v>
      </c>
      <c r="P31" s="2244"/>
      <c r="Q31" s="1478">
        <v>5.86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0"/>
        <v/>
      </c>
      <c r="AA31" s="2530">
        <v>4.7E-2</v>
      </c>
      <c r="AB31" s="2259"/>
      <c r="AC31" s="2737"/>
      <c r="AD31" s="2535"/>
      <c r="AE31" s="2626"/>
      <c r="AF31" s="2256"/>
      <c r="AG31" s="2534"/>
      <c r="AH31" s="2564" t="str">
        <f t="shared" si="1"/>
        <v/>
      </c>
      <c r="AI31" s="2259"/>
      <c r="AJ31" s="2737"/>
      <c r="AK31" s="2535"/>
      <c r="AL31" s="2237"/>
      <c r="AM31" s="2256"/>
      <c r="AN31" s="2534"/>
      <c r="AO31" s="2564" t="str">
        <f t="shared" si="2"/>
        <v/>
      </c>
      <c r="AP31" s="2734">
        <v>2.5999999999999999E-2</v>
      </c>
      <c r="AQ31" s="1479">
        <v>1</v>
      </c>
      <c r="AR31" s="2537">
        <v>0.36</v>
      </c>
      <c r="AS31" s="2248"/>
      <c r="AT31" s="2230">
        <v>4.9000000000000002E-2</v>
      </c>
      <c r="AU31" s="2729">
        <v>0.01</v>
      </c>
      <c r="AV31" s="1125">
        <v>1</v>
      </c>
      <c r="AW31" s="2536">
        <v>0.37</v>
      </c>
      <c r="AX31" s="2248"/>
      <c r="AY31" s="2729">
        <v>2.1999999999999999E-2</v>
      </c>
      <c r="AZ31" s="1125">
        <v>1</v>
      </c>
      <c r="BA31" s="2536">
        <v>0.41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8.3000000000000007</v>
      </c>
      <c r="BZ31" s="2414">
        <f t="shared" ref="BZ31:DW31" si="37">IF(BZ30&gt;=0.1,AVERAGE(BZ$8,BZ$10,BZ$12,BZ$14,BZ$16,BZ$18,BZ$20,BZ$22,BZ$24,BZ$26,BZ$28),"")</f>
        <v>8.3000000000000007</v>
      </c>
      <c r="CA31" s="2414">
        <f t="shared" si="37"/>
        <v>9.3000000000000007</v>
      </c>
      <c r="CB31" s="2414">
        <f t="shared" si="37"/>
        <v>25.900000000000002</v>
      </c>
      <c r="CC31" s="2414">
        <f t="shared" si="37"/>
        <v>7.8</v>
      </c>
      <c r="CD31" s="2414">
        <f t="shared" si="37"/>
        <v>7.8</v>
      </c>
      <c r="CE31" s="2414">
        <f t="shared" si="37"/>
        <v>8.8000000000000007</v>
      </c>
      <c r="CF31" s="2414">
        <f t="shared" si="37"/>
        <v>24.4</v>
      </c>
      <c r="CG31" s="2414" t="str">
        <f t="shared" si="37"/>
        <v/>
      </c>
      <c r="CH31" s="2414">
        <f t="shared" si="37"/>
        <v>15.08976</v>
      </c>
      <c r="CI31" s="2414" t="str">
        <f t="shared" si="37"/>
        <v/>
      </c>
      <c r="CJ31" s="2414">
        <f t="shared" si="37"/>
        <v>12.564</v>
      </c>
      <c r="CK31" s="2414">
        <f t="shared" si="37"/>
        <v>27.653759999999998</v>
      </c>
      <c r="CL31" s="2415">
        <f t="shared" si="37"/>
        <v>2.0557439999999998</v>
      </c>
      <c r="CM31" s="2513" t="s">
        <v>50</v>
      </c>
      <c r="CN31" s="2485">
        <f t="shared" si="37"/>
        <v>90.247425210750379</v>
      </c>
      <c r="CO31" s="2487">
        <f>AVERAGE(CO$8,CO$10,CO$12,CO$14,CO$16,CO$18,CO$20,CO$22,CO$24,CO$26,CO$28)</f>
        <v>8300.7986000000001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>IF(CU30&gt;=0.1,AVERAGE(CU$8,CU$10,CU$12,CU$14,CU$16,CU$18,CU$20,CU$22,CU$24,CU$26,CU$28),"0")</f>
        <v>0</v>
      </c>
      <c r="CV31" s="2414" t="str">
        <f>IF(CV30&gt;=0.1,AVERAGE(CV$8,CV$10,CV$12,CV$14,CV$16,CV$18,CV$20,CV$22,CV$24,CV$26,CV$28),"0")</f>
        <v>0</v>
      </c>
      <c r="CW31" s="2414" t="str">
        <f>IF(CW30&gt;=0.1,AVERAGE(CW$8,CW$10,CW$12,CW$14,CW$16,CW$18,CW$20,CW$22,CW$24,CW$26,CW$28),"0")</f>
        <v>0</v>
      </c>
      <c r="CX31" s="2414">
        <f t="shared" si="37"/>
        <v>1.5408190224570675</v>
      </c>
      <c r="CY31" s="2414">
        <f t="shared" si="37"/>
        <v>1.483751651254954</v>
      </c>
      <c r="CZ31" s="2414">
        <f t="shared" si="37"/>
        <v>1.5174732796925665</v>
      </c>
      <c r="DA31" s="2498">
        <f t="shared" si="37"/>
        <v>0.34594690364156838</v>
      </c>
      <c r="DB31" s="2498">
        <f t="shared" si="37"/>
        <v>0.3551110600294245</v>
      </c>
      <c r="DC31" s="2498">
        <f t="shared" si="37"/>
        <v>0.34594690364156838</v>
      </c>
      <c r="DD31" s="2498">
        <f t="shared" si="37"/>
        <v>0.3551110600294245</v>
      </c>
      <c r="DE31" s="2498">
        <f t="shared" si="37"/>
        <v>0.29443547620337723</v>
      </c>
      <c r="DF31" s="2498">
        <f t="shared" si="37"/>
        <v>0.29443547620337723</v>
      </c>
      <c r="DG31" s="2498">
        <f t="shared" si="37"/>
        <v>1.4266842800528403</v>
      </c>
      <c r="DH31" s="2414">
        <f t="shared" si="37"/>
        <v>1.5</v>
      </c>
      <c r="DI31" s="2498">
        <f t="shared" si="37"/>
        <v>7.0343725019984024E-2</v>
      </c>
      <c r="DJ31" s="2498">
        <f t="shared" si="37"/>
        <v>7.0343725019984024E-2</v>
      </c>
      <c r="DK31" s="2498">
        <f t="shared" si="37"/>
        <v>7.0143884892086339E-2</v>
      </c>
      <c r="DL31" s="2498">
        <f t="shared" si="37"/>
        <v>1.1199528440907753</v>
      </c>
      <c r="DM31" s="2498">
        <f t="shared" si="37"/>
        <v>0.54972108887911619</v>
      </c>
      <c r="DN31" s="2498">
        <f t="shared" si="37"/>
        <v>9.2619674368723814E-2</v>
      </c>
      <c r="DO31" s="2498">
        <f t="shared" si="37"/>
        <v>3.9784987031206258</v>
      </c>
      <c r="DP31" s="2498">
        <f t="shared" si="37"/>
        <v>0.73982070313670811</v>
      </c>
      <c r="DQ31" s="2498">
        <f t="shared" si="37"/>
        <v>3.8343119011664024</v>
      </c>
      <c r="DR31" s="2498">
        <f t="shared" si="37"/>
        <v>1.1233019853709509</v>
      </c>
      <c r="DS31" s="2498">
        <f t="shared" si="37"/>
        <v>0.57092245318850343</v>
      </c>
      <c r="DT31" s="2498">
        <f t="shared" si="37"/>
        <v>9.8513653646733479E-2</v>
      </c>
      <c r="DU31" s="2498">
        <f t="shared" si="37"/>
        <v>3.5871154379486683</v>
      </c>
      <c r="DV31" s="2498">
        <f t="shared" si="37"/>
        <v>0.64797447498948113</v>
      </c>
      <c r="DW31" s="2508">
        <f t="shared" si="37"/>
        <v>5.3051233399730267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37.760000000000005</v>
      </c>
      <c r="C32" s="1327">
        <f t="shared" ref="C32:H32" si="38">SUM(C8:C31)</f>
        <v>87</v>
      </c>
      <c r="D32" s="1327">
        <f t="shared" si="38"/>
        <v>92</v>
      </c>
      <c r="E32" s="1327">
        <f>SUM(E8:E31)</f>
        <v>52.37</v>
      </c>
      <c r="F32" s="1327">
        <f t="shared" si="38"/>
        <v>690</v>
      </c>
      <c r="G32" s="1327">
        <f t="shared" si="38"/>
        <v>946</v>
      </c>
      <c r="H32" s="1324">
        <f t="shared" si="38"/>
        <v>94.300000000000011</v>
      </c>
      <c r="I32" s="1155">
        <f>SUM(I8:I31)</f>
        <v>2.9179999999999997</v>
      </c>
      <c r="J32" s="1156">
        <f>SUM(J8:J31)</f>
        <v>8.7999999999999995E-2</v>
      </c>
      <c r="K32" s="1162">
        <f>SUM(K8:K31)</f>
        <v>36.020000000000003</v>
      </c>
      <c r="L32" s="924">
        <f>SUM(L8:L31)</f>
        <v>57</v>
      </c>
      <c r="M32" s="1163">
        <f t="shared" ref="M32:S32" si="39">SUM(M8:M31)</f>
        <v>0.41299999999999998</v>
      </c>
      <c r="N32" s="1480">
        <f t="shared" si="39"/>
        <v>35.869999999999997</v>
      </c>
      <c r="O32" s="1556">
        <f t="shared" si="39"/>
        <v>57</v>
      </c>
      <c r="P32" s="1481">
        <f t="shared" si="39"/>
        <v>0</v>
      </c>
      <c r="Q32" s="1480">
        <f t="shared" si="39"/>
        <v>35.72</v>
      </c>
      <c r="R32" s="1556">
        <f t="shared" si="39"/>
        <v>60</v>
      </c>
      <c r="S32" s="1481">
        <f t="shared" si="39"/>
        <v>0</v>
      </c>
      <c r="T32" s="1480">
        <f t="shared" ref="T32:AQ32" si="40">SUM(T8:T31)</f>
        <v>24.29</v>
      </c>
      <c r="U32" s="1480">
        <f t="shared" si="40"/>
        <v>1.093</v>
      </c>
      <c r="V32" s="1556">
        <f t="shared" si="40"/>
        <v>15</v>
      </c>
      <c r="W32" s="1480">
        <f t="shared" si="40"/>
        <v>2.5299999999999998</v>
      </c>
      <c r="X32" s="1482">
        <f t="shared" si="40"/>
        <v>58.5</v>
      </c>
      <c r="Y32" s="1482">
        <f t="shared" si="40"/>
        <v>34.800000000000004</v>
      </c>
      <c r="Z32" s="2561">
        <f t="shared" si="40"/>
        <v>2.3687578616352205</v>
      </c>
      <c r="AA32" s="2235">
        <f t="shared" si="40"/>
        <v>0.29099999999999998</v>
      </c>
      <c r="AB32" s="1480">
        <f t="shared" si="40"/>
        <v>24.439999999999998</v>
      </c>
      <c r="AC32" s="1480">
        <f t="shared" si="40"/>
        <v>0.94799999999999995</v>
      </c>
      <c r="AD32" s="1556">
        <f t="shared" si="40"/>
        <v>15</v>
      </c>
      <c r="AE32" s="1480">
        <f t="shared" si="40"/>
        <v>2.4400000000000004</v>
      </c>
      <c r="AF32" s="1482">
        <f t="shared" si="40"/>
        <v>59.4</v>
      </c>
      <c r="AG32" s="1482">
        <f t="shared" si="40"/>
        <v>33.300000000000004</v>
      </c>
      <c r="AH32" s="2561">
        <f t="shared" si="40"/>
        <v>2.2803144654088054</v>
      </c>
      <c r="AI32" s="1480">
        <f t="shared" si="40"/>
        <v>24.42</v>
      </c>
      <c r="AJ32" s="1495">
        <f t="shared" si="40"/>
        <v>0.91399999999999992</v>
      </c>
      <c r="AK32" s="1559">
        <f t="shared" si="40"/>
        <v>15</v>
      </c>
      <c r="AL32" s="1495">
        <f t="shared" si="40"/>
        <v>2.8800000000000003</v>
      </c>
      <c r="AM32" s="1496">
        <f t="shared" si="40"/>
        <v>65.800000000000011</v>
      </c>
      <c r="AN32" s="1496">
        <f t="shared" si="40"/>
        <v>38.6</v>
      </c>
      <c r="AO32" s="1495">
        <f t="shared" si="40"/>
        <v>1.9096296296296296</v>
      </c>
      <c r="AP32" s="1497">
        <f t="shared" si="40"/>
        <v>0.15999999999999998</v>
      </c>
      <c r="AQ32" s="1559">
        <f t="shared" si="40"/>
        <v>6</v>
      </c>
      <c r="AR32" s="1495">
        <f t="shared" ref="AR32:BA32" si="41">SUM(AR8:AR31)</f>
        <v>2.0799999999999996</v>
      </c>
      <c r="AS32" s="1489">
        <f>SUM(AS8:AS31)</f>
        <v>2.9000000000000001E-2</v>
      </c>
      <c r="AT32" s="1489">
        <f>SUM(AT8:AT31)</f>
        <v>0.29099999999999998</v>
      </c>
      <c r="AU32" s="923">
        <f t="shared" si="41"/>
        <v>6.0000000000000005E-2</v>
      </c>
      <c r="AV32" s="924">
        <f t="shared" si="41"/>
        <v>7</v>
      </c>
      <c r="AW32" s="923">
        <f t="shared" si="41"/>
        <v>2.0699999999999998</v>
      </c>
      <c r="AX32" s="925">
        <f>SUM(AX8:AX31)</f>
        <v>0</v>
      </c>
      <c r="AY32" s="923">
        <f t="shared" si="41"/>
        <v>0.14399999999999999</v>
      </c>
      <c r="AZ32" s="924">
        <f t="shared" si="41"/>
        <v>9</v>
      </c>
      <c r="BA32" s="923">
        <f t="shared" si="41"/>
        <v>2.59</v>
      </c>
      <c r="BB32" s="925">
        <f t="shared" ref="BB32:BN32" si="42">SUM(BB8:BB31)</f>
        <v>0</v>
      </c>
      <c r="BC32" s="923">
        <f t="shared" si="42"/>
        <v>43.739999999999995</v>
      </c>
      <c r="BD32" s="923">
        <f t="shared" si="42"/>
        <v>0.34799999999999998</v>
      </c>
      <c r="BE32" s="924">
        <f t="shared" si="42"/>
        <v>6</v>
      </c>
      <c r="BF32" s="928">
        <f t="shared" si="42"/>
        <v>23.7</v>
      </c>
      <c r="BG32" s="1103">
        <f t="shared" si="42"/>
        <v>79.599999999999994</v>
      </c>
      <c r="BH32" s="2544">
        <f t="shared" si="42"/>
        <v>42</v>
      </c>
      <c r="BI32" s="2544">
        <f t="shared" si="42"/>
        <v>101</v>
      </c>
      <c r="BJ32" s="1097">
        <f t="shared" si="42"/>
        <v>3.4000000000000002E-2</v>
      </c>
      <c r="BK32" s="926">
        <f t="shared" si="42"/>
        <v>43.71</v>
      </c>
      <c r="BL32" s="923">
        <f t="shared" si="42"/>
        <v>0.33599999999999997</v>
      </c>
      <c r="BM32" s="924">
        <f t="shared" si="42"/>
        <v>6</v>
      </c>
      <c r="BN32" s="1103">
        <f t="shared" si="42"/>
        <v>24.3</v>
      </c>
      <c r="BO32" s="1103">
        <f t="shared" ref="BO32:BT32" si="43">SUM(BO8:BO31)</f>
        <v>92.799999999999983</v>
      </c>
      <c r="BP32" s="2544">
        <f t="shared" si="43"/>
        <v>42</v>
      </c>
      <c r="BQ32" s="2544">
        <f t="shared" si="43"/>
        <v>94</v>
      </c>
      <c r="BR32" s="2421">
        <f t="shared" si="43"/>
        <v>3.3000000000000002E-2</v>
      </c>
      <c r="BS32" s="2519">
        <f t="shared" si="43"/>
        <v>23.999999999999996</v>
      </c>
      <c r="BT32" s="2519">
        <f t="shared" si="43"/>
        <v>23</v>
      </c>
      <c r="BU32" s="2519">
        <f>SUM(BU8:BU31)</f>
        <v>20.5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8.3000000000000007</v>
      </c>
      <c r="BZ32" s="903">
        <f t="shared" ref="BZ32:DW32" si="44">IF(BZ30&gt;=0.1,MIN(BZ$8,BZ$10,BZ$12,BZ$14,BZ$16,BZ$18,BZ$20,BZ$22,BZ$24,BZ$26,BZ$28),"")</f>
        <v>8.3000000000000007</v>
      </c>
      <c r="CA32" s="903">
        <f t="shared" si="44"/>
        <v>9.3000000000000007</v>
      </c>
      <c r="CB32" s="903">
        <f t="shared" si="44"/>
        <v>25.900000000000002</v>
      </c>
      <c r="CC32" s="903">
        <f t="shared" si="44"/>
        <v>7.8</v>
      </c>
      <c r="CD32" s="903">
        <f t="shared" si="44"/>
        <v>7.8</v>
      </c>
      <c r="CE32" s="903">
        <f t="shared" si="44"/>
        <v>8.8000000000000007</v>
      </c>
      <c r="CF32" s="903">
        <f t="shared" si="44"/>
        <v>24.4</v>
      </c>
      <c r="CG32" s="903" t="str">
        <f t="shared" si="44"/>
        <v/>
      </c>
      <c r="CH32" s="903">
        <f t="shared" si="44"/>
        <v>15.08976</v>
      </c>
      <c r="CI32" s="903" t="str">
        <f t="shared" si="44"/>
        <v/>
      </c>
      <c r="CJ32" s="903">
        <f t="shared" si="44"/>
        <v>12.564</v>
      </c>
      <c r="CK32" s="903">
        <f t="shared" si="44"/>
        <v>27.653759999999998</v>
      </c>
      <c r="CL32" s="2417">
        <f t="shared" si="44"/>
        <v>2.0433599999999998</v>
      </c>
      <c r="CM32" s="2513" t="s">
        <v>51</v>
      </c>
      <c r="CN32" s="2488">
        <f t="shared" si="44"/>
        <v>89.869820921165655</v>
      </c>
      <c r="CO32" s="2489">
        <f t="shared" si="44"/>
        <v>8239.3112000000001</v>
      </c>
      <c r="CP32" s="2489" t="str">
        <f t="shared" si="44"/>
        <v/>
      </c>
      <c r="CQ32" s="2489">
        <f t="shared" si="44"/>
        <v>650.22026431718064</v>
      </c>
      <c r="CR32" s="2489" t="str">
        <f t="shared" si="44"/>
        <v/>
      </c>
      <c r="CS32" s="2489" t="str">
        <f t="shared" si="44"/>
        <v/>
      </c>
      <c r="CT32" s="2489" t="str">
        <f t="shared" si="44"/>
        <v/>
      </c>
      <c r="CU32" s="903" t="str">
        <f t="shared" si="44"/>
        <v/>
      </c>
      <c r="CV32" s="903" t="str">
        <f t="shared" si="44"/>
        <v/>
      </c>
      <c r="CW32" s="903" t="str">
        <f t="shared" si="44"/>
        <v/>
      </c>
      <c r="CX32" s="903">
        <f t="shared" si="44"/>
        <v>1.483751651254954</v>
      </c>
      <c r="CY32" s="903">
        <f t="shared" si="44"/>
        <v>1.483751651254954</v>
      </c>
      <c r="CZ32" s="903">
        <f t="shared" si="44"/>
        <v>1.5174732796925665</v>
      </c>
      <c r="DA32" s="2499">
        <f t="shared" si="44"/>
        <v>0.34365586454460434</v>
      </c>
      <c r="DB32" s="2499">
        <f t="shared" si="44"/>
        <v>0.34365586454460434</v>
      </c>
      <c r="DC32" s="2499">
        <f t="shared" si="44"/>
        <v>0.34365586454460434</v>
      </c>
      <c r="DD32" s="2499">
        <f t="shared" si="44"/>
        <v>0.34365586454460434</v>
      </c>
      <c r="DE32" s="2499">
        <f t="shared" si="44"/>
        <v>0.29443547620337723</v>
      </c>
      <c r="DF32" s="2499">
        <f t="shared" si="44"/>
        <v>0.29443547620337723</v>
      </c>
      <c r="DG32" s="2499">
        <f t="shared" si="44"/>
        <v>1.4266842800528403</v>
      </c>
      <c r="DH32" s="903">
        <f t="shared" si="44"/>
        <v>0</v>
      </c>
      <c r="DI32" s="2499">
        <f t="shared" si="44"/>
        <v>7.0343725019984024E-2</v>
      </c>
      <c r="DJ32" s="2499">
        <f t="shared" si="44"/>
        <v>7.0343725019984024E-2</v>
      </c>
      <c r="DK32" s="2499">
        <f t="shared" si="44"/>
        <v>6.9544364508393283E-2</v>
      </c>
      <c r="DL32" s="2499">
        <f t="shared" si="44"/>
        <v>1.1199528440907753</v>
      </c>
      <c r="DM32" s="2499">
        <f t="shared" si="44"/>
        <v>0.54416835060760993</v>
      </c>
      <c r="DN32" s="2499">
        <f t="shared" si="44"/>
        <v>9.2619674368723814E-2</v>
      </c>
      <c r="DO32" s="2499">
        <f t="shared" si="44"/>
        <v>3.9702406281457923</v>
      </c>
      <c r="DP32" s="2499">
        <f t="shared" si="44"/>
        <v>0.73104812562915822</v>
      </c>
      <c r="DQ32" s="2499">
        <f t="shared" si="44"/>
        <v>3.8343119011664024</v>
      </c>
      <c r="DR32" s="2499">
        <f t="shared" si="44"/>
        <v>1.0971786833855799</v>
      </c>
      <c r="DS32" s="2499">
        <f t="shared" si="44"/>
        <v>0.55123547204407231</v>
      </c>
      <c r="DT32" s="2499">
        <f t="shared" si="44"/>
        <v>9.8513653646733479E-2</v>
      </c>
      <c r="DU32" s="2499">
        <f t="shared" si="44"/>
        <v>3.5821154379486679</v>
      </c>
      <c r="DV32" s="2499">
        <f t="shared" si="44"/>
        <v>0.64797447498948113</v>
      </c>
      <c r="DW32" s="2509">
        <f t="shared" si="44"/>
        <v>5.3051233399730267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16.139354838709675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1.0759569892473118</v>
      </c>
      <c r="GM32" s="1534"/>
      <c r="GN32" s="1534"/>
      <c r="GO32" s="1534"/>
      <c r="GP32" s="499" t="s">
        <v>506</v>
      </c>
      <c r="GQ32" s="1662">
        <f t="shared" ref="GQ32:GW32" si="45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45"/>
        <v>8.4</v>
      </c>
      <c r="GS32" s="1662">
        <f t="shared" si="45"/>
        <v>30.285714285714285</v>
      </c>
      <c r="GT32" s="1662">
        <f t="shared" si="45"/>
        <v>16.657142857142858</v>
      </c>
      <c r="GU32" s="1662">
        <f t="shared" si="45"/>
        <v>6.08</v>
      </c>
      <c r="GV32" s="1662">
        <f t="shared" si="45"/>
        <v>14.9</v>
      </c>
      <c r="GW32" s="1662">
        <f t="shared" si="45"/>
        <v>15</v>
      </c>
      <c r="GX32" s="1553">
        <f>MIN(GX8:GX31)</f>
        <v>1.1104761904761906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ref="HD32:HI32" si="4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10.199999999999999</v>
      </c>
      <c r="HE32" s="1662">
        <f t="shared" si="46"/>
        <v>26.47058823529412</v>
      </c>
      <c r="HF32" s="1662">
        <f t="shared" si="46"/>
        <v>18.000000000000004</v>
      </c>
      <c r="HG32" s="1662">
        <f t="shared" si="46"/>
        <v>6.1</v>
      </c>
      <c r="HH32" s="1662">
        <f t="shared" si="46"/>
        <v>16.600000000000001</v>
      </c>
      <c r="HI32" s="1662">
        <f t="shared" si="46"/>
        <v>10</v>
      </c>
      <c r="HJ32" s="1553">
        <f>MIN(HJ8:HJ31)</f>
        <v>1.8000000000000003</v>
      </c>
      <c r="HK32" s="1534"/>
      <c r="HL32" s="1534"/>
      <c r="HM32" s="1535"/>
      <c r="HN32" s="1535">
        <f>MIN(HJ32,GX32,GL32)</f>
        <v>1.0759569892473118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6.2933333333333339</v>
      </c>
      <c r="C33" s="1328">
        <f t="shared" ref="C33:BN33" si="47">IF(C32&lt;=0,"",AVERAGE(C8:C31))</f>
        <v>14.5</v>
      </c>
      <c r="D33" s="1328">
        <f t="shared" si="47"/>
        <v>15.333333333333334</v>
      </c>
      <c r="E33" s="1157">
        <f t="shared" si="47"/>
        <v>8.7283333333333335</v>
      </c>
      <c r="F33" s="1328">
        <f t="shared" si="47"/>
        <v>115</v>
      </c>
      <c r="G33" s="1328">
        <f t="shared" si="47"/>
        <v>157.66666666666666</v>
      </c>
      <c r="H33" s="1325">
        <f t="shared" si="47"/>
        <v>15.716666666666669</v>
      </c>
      <c r="I33" s="1369">
        <f t="shared" si="47"/>
        <v>0.48633333333333328</v>
      </c>
      <c r="J33" s="1369">
        <f>IF(J32&lt;=0.0001,"",AVERAGE(J8:J31))</f>
        <v>4.3999999999999997E-2</v>
      </c>
      <c r="K33" s="1157">
        <f t="shared" si="47"/>
        <v>6.0033333333333339</v>
      </c>
      <c r="L33" s="1328">
        <f t="shared" si="47"/>
        <v>9.5</v>
      </c>
      <c r="M33" s="1369">
        <f t="shared" si="47"/>
        <v>6.883333333333333E-2</v>
      </c>
      <c r="N33" s="1484">
        <f t="shared" si="47"/>
        <v>5.9783333333333326</v>
      </c>
      <c r="O33" s="1557">
        <f t="shared" si="47"/>
        <v>9.5</v>
      </c>
      <c r="P33" s="1476" t="str">
        <f t="shared" si="47"/>
        <v/>
      </c>
      <c r="Q33" s="1484">
        <f t="shared" si="47"/>
        <v>5.9533333333333331</v>
      </c>
      <c r="R33" s="1557">
        <f t="shared" si="47"/>
        <v>10</v>
      </c>
      <c r="S33" s="1476" t="str">
        <f t="shared" si="47"/>
        <v/>
      </c>
      <c r="T33" s="1484">
        <f t="shared" si="47"/>
        <v>6.0724999999999998</v>
      </c>
      <c r="U33" s="1484">
        <f t="shared" si="47"/>
        <v>0.27324999999999999</v>
      </c>
      <c r="V33" s="1557">
        <f t="shared" si="47"/>
        <v>3.75</v>
      </c>
      <c r="W33" s="1484">
        <f>IF(W32&lt;=0,"",AVERAGE(W8:W31))</f>
        <v>0.63249999999999995</v>
      </c>
      <c r="X33" s="1476">
        <f t="shared" si="47"/>
        <v>14.625</v>
      </c>
      <c r="Y33" s="1476">
        <f>IF(Y32&lt;=0,"",AVERAGE(Y8:Y31))</f>
        <v>8.7000000000000011</v>
      </c>
      <c r="Z33" s="1484">
        <f>IF(Z32&lt;=0,"",AVERAGE(Z8:Z31))</f>
        <v>0.59218946540880513</v>
      </c>
      <c r="AA33" s="1483">
        <f>IF(AA32&lt;=0,"",AVERAGE(AA8:AA31))</f>
        <v>4.8499999999999995E-2</v>
      </c>
      <c r="AB33" s="1484">
        <f t="shared" si="47"/>
        <v>6.1099999999999994</v>
      </c>
      <c r="AC33" s="1484">
        <f t="shared" si="47"/>
        <v>0.23699999999999999</v>
      </c>
      <c r="AD33" s="1557">
        <f t="shared" si="47"/>
        <v>3.75</v>
      </c>
      <c r="AE33" s="1484">
        <f t="shared" si="47"/>
        <v>0.6100000000000001</v>
      </c>
      <c r="AF33" s="1476">
        <f t="shared" si="47"/>
        <v>14.85</v>
      </c>
      <c r="AG33" s="1476">
        <f>IF(AG32&lt;=0,"",AVERAGE(AG8:AG31))</f>
        <v>8.3250000000000011</v>
      </c>
      <c r="AH33" s="1484">
        <f>IF(AH32&lt;=0,"",AVERAGE(AH8:AH31))</f>
        <v>0.57007861635220136</v>
      </c>
      <c r="AI33" s="1484">
        <f t="shared" si="47"/>
        <v>6.1050000000000004</v>
      </c>
      <c r="AJ33" s="1495">
        <f t="shared" si="47"/>
        <v>0.22849999999999998</v>
      </c>
      <c r="AK33" s="1559">
        <f t="shared" si="47"/>
        <v>3.75</v>
      </c>
      <c r="AL33" s="1495">
        <f t="shared" si="47"/>
        <v>0.72000000000000008</v>
      </c>
      <c r="AM33" s="1496">
        <f>IF(AM32&lt;=0,"",AVERAGE(AM8:AM31))</f>
        <v>16.450000000000003</v>
      </c>
      <c r="AN33" s="1496">
        <f>IF(AN32&lt;=0,"",AVERAGE(AN8:AN31))</f>
        <v>9.65</v>
      </c>
      <c r="AO33" s="1495">
        <f>IF(AO32&lt;=0,"",AVERAGE(AO8:AO31))</f>
        <v>0.47740740740740739</v>
      </c>
      <c r="AP33" s="1497">
        <f t="shared" si="47"/>
        <v>2.6666666666666661E-2</v>
      </c>
      <c r="AQ33" s="1559">
        <f t="shared" si="47"/>
        <v>1</v>
      </c>
      <c r="AR33" s="1495">
        <f t="shared" si="47"/>
        <v>0.34666666666666662</v>
      </c>
      <c r="AS33" s="2531">
        <f>IF(AS32&lt;=0.01,"",AVERAGE(AS8:AS31))</f>
        <v>1.4500000000000001E-2</v>
      </c>
      <c r="AT33" s="2531">
        <f>IF(AT32&lt;=0.01,"",AVERAGE(AT8:AT31))</f>
        <v>4.8499999999999995E-2</v>
      </c>
      <c r="AU33" s="1157">
        <f t="shared" si="47"/>
        <v>0.01</v>
      </c>
      <c r="AV33" s="1328">
        <f t="shared" si="47"/>
        <v>1.1666666666666667</v>
      </c>
      <c r="AW33" s="1157">
        <f t="shared" si="47"/>
        <v>0.34499999999999997</v>
      </c>
      <c r="AX33" s="1369" t="str">
        <f>IF(AX32&lt;=0.01,"",AVERAGE(AX8:AX31))</f>
        <v/>
      </c>
      <c r="AY33" s="1157">
        <f t="shared" si="47"/>
        <v>2.3999999999999997E-2</v>
      </c>
      <c r="AZ33" s="1328">
        <f t="shared" si="47"/>
        <v>1.5</v>
      </c>
      <c r="BA33" s="1157">
        <f t="shared" si="47"/>
        <v>0.43166666666666664</v>
      </c>
      <c r="BB33" s="1369" t="str">
        <f>IF(BB32&lt;=0.01,"",AVERAGE(BB8:BB31))</f>
        <v/>
      </c>
      <c r="BC33" s="1157">
        <f t="shared" si="47"/>
        <v>7.2899999999999991</v>
      </c>
      <c r="BD33" s="1157">
        <f t="shared" si="47"/>
        <v>5.7999999999999996E-2</v>
      </c>
      <c r="BE33" s="1328">
        <f t="shared" si="47"/>
        <v>1</v>
      </c>
      <c r="BF33" s="1157">
        <f t="shared" si="47"/>
        <v>3.9499999999999997</v>
      </c>
      <c r="BG33" s="1325">
        <f>IF(BG32&lt;=0,"",AVERAGE(BG8:BG31))</f>
        <v>13.266666666666666</v>
      </c>
      <c r="BH33" s="1328">
        <f>IF(BH32&lt;=0,"",AVERAGE(BH8:BH31))</f>
        <v>21</v>
      </c>
      <c r="BI33" s="1328">
        <f>IF(BI32&lt;=0,"",AVERAGE(BI8:BI31))</f>
        <v>50.5</v>
      </c>
      <c r="BJ33" s="1369">
        <f>IF(BJ32&lt;=0.01,"",AVERAGE(BJ8:BJ31))</f>
        <v>1.7000000000000001E-2</v>
      </c>
      <c r="BK33" s="1157">
        <f t="shared" si="47"/>
        <v>7.2850000000000001</v>
      </c>
      <c r="BL33" s="1157">
        <f t="shared" si="47"/>
        <v>5.5999999999999994E-2</v>
      </c>
      <c r="BM33" s="1328">
        <f t="shared" si="47"/>
        <v>1</v>
      </c>
      <c r="BN33" s="1325">
        <f t="shared" si="47"/>
        <v>4.05</v>
      </c>
      <c r="BO33" s="1325">
        <f>IF(BO32&lt;=0,"",AVERAGE(BO8:BO31))</f>
        <v>15.466666666666663</v>
      </c>
      <c r="BP33" s="1328">
        <f>IF(BP32&lt;=0,"",AVERAGE(BP8:BP31))</f>
        <v>21</v>
      </c>
      <c r="BQ33" s="1328">
        <f>IF(BQ32&lt;=0,"",AVERAGE(BQ8:BQ31))</f>
        <v>47</v>
      </c>
      <c r="BR33" s="2525">
        <f>IF(BR32&lt;=0.01,"",AVERAGE(BR8:BR31))</f>
        <v>1.6500000000000001E-2</v>
      </c>
      <c r="BS33" s="2422">
        <f>IF(BS32&lt;=0.01,"",AVERAGE(BS8:BS31))</f>
        <v>3.9999999999999996</v>
      </c>
      <c r="BT33" s="2422">
        <f>IF(BT32&lt;=0.01,"",AVERAGE(BT8:BT31))</f>
        <v>3.8333333333333335</v>
      </c>
      <c r="BU33" s="2422">
        <f>IF(BU32&lt;=0.01,"",AVERAGE(BU8:BU31))</f>
        <v>3.4166666666666665</v>
      </c>
      <c r="BV33" s="2930"/>
      <c r="BW33" s="2931"/>
      <c r="BX33" s="2436" t="s">
        <v>52</v>
      </c>
      <c r="BY33" s="2418">
        <f>IF(BY30&gt;=0.1,MAX(BY8,BY10,BY12,BY14,BY16,BY18,BY20,BY22,BY24,BY26,BY28),"")</f>
        <v>8.3000000000000007</v>
      </c>
      <c r="BZ33" s="2419">
        <f t="shared" ref="BZ33:DW33" si="48">IF(BZ30&gt;=0.1,MAX(BZ$8,BZ$10,BZ$12,BZ$14,BZ$16,BZ$18,BZ$20,BZ$22,BZ$24,BZ$26,BZ$28),"")</f>
        <v>8.3000000000000007</v>
      </c>
      <c r="CA33" s="2419">
        <f t="shared" si="48"/>
        <v>9.3000000000000007</v>
      </c>
      <c r="CB33" s="2419">
        <f t="shared" si="48"/>
        <v>25.900000000000002</v>
      </c>
      <c r="CC33" s="2419">
        <f t="shared" si="48"/>
        <v>7.8</v>
      </c>
      <c r="CD33" s="2419">
        <f t="shared" si="48"/>
        <v>7.8</v>
      </c>
      <c r="CE33" s="2419">
        <f t="shared" si="48"/>
        <v>8.8000000000000007</v>
      </c>
      <c r="CF33" s="2419">
        <f t="shared" si="48"/>
        <v>24.4</v>
      </c>
      <c r="CG33" s="2419" t="str">
        <f t="shared" si="48"/>
        <v/>
      </c>
      <c r="CH33" s="2419">
        <f t="shared" si="48"/>
        <v>15.08976</v>
      </c>
      <c r="CI33" s="2419" t="str">
        <f t="shared" si="48"/>
        <v/>
      </c>
      <c r="CJ33" s="2419">
        <f t="shared" si="48"/>
        <v>12.564</v>
      </c>
      <c r="CK33" s="2419">
        <f t="shared" si="48"/>
        <v>27.653759999999998</v>
      </c>
      <c r="CL33" s="2420">
        <f t="shared" si="48"/>
        <v>2.0681280000000002</v>
      </c>
      <c r="CM33" s="2513" t="s">
        <v>52</v>
      </c>
      <c r="CN33" s="2490">
        <f t="shared" si="48"/>
        <v>90.625029500335117</v>
      </c>
      <c r="CO33" s="2491">
        <f t="shared" si="48"/>
        <v>8362.2860000000001</v>
      </c>
      <c r="CP33" s="2491" t="str">
        <f t="shared" si="48"/>
        <v/>
      </c>
      <c r="CQ33" s="2491">
        <f t="shared" si="48"/>
        <v>650.22026431718064</v>
      </c>
      <c r="CR33" s="2491" t="str">
        <f t="shared" si="48"/>
        <v/>
      </c>
      <c r="CS33" s="2491" t="str">
        <f t="shared" si="48"/>
        <v/>
      </c>
      <c r="CT33" s="2491" t="str">
        <f t="shared" si="48"/>
        <v/>
      </c>
      <c r="CU33" s="2419" t="str">
        <f t="shared" si="48"/>
        <v/>
      </c>
      <c r="CV33" s="2419" t="str">
        <f t="shared" si="48"/>
        <v/>
      </c>
      <c r="CW33" s="2419" t="str">
        <f t="shared" si="48"/>
        <v/>
      </c>
      <c r="CX33" s="2419">
        <f t="shared" si="48"/>
        <v>1.5978863936591809</v>
      </c>
      <c r="CY33" s="2419">
        <f t="shared" si="48"/>
        <v>1.483751651254954</v>
      </c>
      <c r="CZ33" s="2419">
        <f t="shared" si="48"/>
        <v>1.5174732796925665</v>
      </c>
      <c r="DA33" s="2500">
        <f t="shared" si="48"/>
        <v>0.34823794273853242</v>
      </c>
      <c r="DB33" s="2500">
        <f t="shared" si="48"/>
        <v>0.36656625551424465</v>
      </c>
      <c r="DC33" s="2500">
        <f t="shared" si="48"/>
        <v>0.34823794273853242</v>
      </c>
      <c r="DD33" s="2500">
        <f t="shared" si="48"/>
        <v>0.36656625551424465</v>
      </c>
      <c r="DE33" s="2500">
        <f t="shared" si="48"/>
        <v>0.29443547620337723</v>
      </c>
      <c r="DF33" s="2500">
        <f t="shared" si="48"/>
        <v>0.29443547620337723</v>
      </c>
      <c r="DG33" s="2500">
        <f t="shared" si="48"/>
        <v>1.4266842800528403</v>
      </c>
      <c r="DH33" s="2419">
        <f t="shared" si="48"/>
        <v>3</v>
      </c>
      <c r="DI33" s="2500">
        <f>AVERAGE(DI$8,DI$10,DI$12,DI$14,DI$16,DI$18,DI$20,DI$22,DI$24,DI$26,DI$28)</f>
        <v>7.0343725019984024E-2</v>
      </c>
      <c r="DJ33" s="2500">
        <f>AVERAGE(DJ$8,DJ$10,DJ$12,DJ$14,DJ$16,DJ$18,DJ$20,DJ$22,DJ$24,DJ$26,DJ$28)</f>
        <v>7.0343725019984024E-2</v>
      </c>
      <c r="DK33" s="2500">
        <f>AVERAGE(DK$8,DK$10,DK$12,DK$14,DK$16,DK$18,DK$20,DK$22,DK$24,DK$26,DK$28)</f>
        <v>7.0143884892086339E-2</v>
      </c>
      <c r="DL33" s="2500">
        <f t="shared" si="48"/>
        <v>1.1199528440907753</v>
      </c>
      <c r="DM33" s="2500">
        <f t="shared" si="48"/>
        <v>0.55527382715062235</v>
      </c>
      <c r="DN33" s="2500">
        <f t="shared" si="48"/>
        <v>9.2619674368723814E-2</v>
      </c>
      <c r="DO33" s="2500">
        <f t="shared" si="48"/>
        <v>3.9867567780954594</v>
      </c>
      <c r="DP33" s="2500">
        <f t="shared" si="48"/>
        <v>0.74859328064425801</v>
      </c>
      <c r="DQ33" s="2500">
        <f t="shared" si="48"/>
        <v>3.8343119011664024</v>
      </c>
      <c r="DR33" s="2500">
        <f t="shared" si="48"/>
        <v>1.149425287356322</v>
      </c>
      <c r="DS33" s="2500">
        <f t="shared" si="48"/>
        <v>0.59060943433293456</v>
      </c>
      <c r="DT33" s="2500">
        <f t="shared" si="48"/>
        <v>9.8513653646733479E-2</v>
      </c>
      <c r="DU33" s="2500">
        <f t="shared" si="48"/>
        <v>3.5921154379486682</v>
      </c>
      <c r="DV33" s="2500">
        <f t="shared" si="48"/>
        <v>0.64797447498948113</v>
      </c>
      <c r="DW33" s="2510">
        <f t="shared" si="48"/>
        <v>5.3051233399730267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6.23</v>
      </c>
      <c r="C34" s="1328">
        <f t="shared" ref="C34:BN34" si="49">IF(C32&lt;=0,"",MIN(C8:C31))</f>
        <v>11</v>
      </c>
      <c r="D34" s="1328">
        <f t="shared" si="49"/>
        <v>14</v>
      </c>
      <c r="E34" s="1157">
        <f t="shared" si="49"/>
        <v>8.25</v>
      </c>
      <c r="F34" s="1328">
        <f t="shared" si="49"/>
        <v>112</v>
      </c>
      <c r="G34" s="1328">
        <f t="shared" si="49"/>
        <v>156</v>
      </c>
      <c r="H34" s="1325">
        <f t="shared" si="49"/>
        <v>15.1</v>
      </c>
      <c r="I34" s="1369">
        <f t="shared" si="49"/>
        <v>0.45800000000000002</v>
      </c>
      <c r="J34" s="1369">
        <f>IF(J32&lt;=0.001,"",MIN(J8:J31))</f>
        <v>3.2000000000000001E-2</v>
      </c>
      <c r="K34" s="1157">
        <f t="shared" si="49"/>
        <v>5.92</v>
      </c>
      <c r="L34" s="1328">
        <f t="shared" si="49"/>
        <v>8</v>
      </c>
      <c r="M34" s="1369">
        <f t="shared" si="49"/>
        <v>5.6000000000000001E-2</v>
      </c>
      <c r="N34" s="1484">
        <f t="shared" si="49"/>
        <v>5.89</v>
      </c>
      <c r="O34" s="1557">
        <f t="shared" si="49"/>
        <v>8</v>
      </c>
      <c r="P34" s="1476" t="str">
        <f t="shared" si="49"/>
        <v/>
      </c>
      <c r="Q34" s="1484">
        <f t="shared" si="49"/>
        <v>5.86</v>
      </c>
      <c r="R34" s="1557">
        <f t="shared" si="49"/>
        <v>8</v>
      </c>
      <c r="S34" s="1476" t="str">
        <f t="shared" si="49"/>
        <v/>
      </c>
      <c r="T34" s="1484">
        <f t="shared" si="49"/>
        <v>6.02</v>
      </c>
      <c r="U34" s="1484">
        <f t="shared" si="49"/>
        <v>0.25</v>
      </c>
      <c r="V34" s="1557">
        <f t="shared" si="49"/>
        <v>3</v>
      </c>
      <c r="W34" s="1484">
        <f>IF(W32&lt;=0,"",MIN(W8:W31))</f>
        <v>0.59</v>
      </c>
      <c r="X34" s="1476">
        <f t="shared" si="49"/>
        <v>14.3</v>
      </c>
      <c r="Y34" s="1476">
        <f>IF(Y32&lt;=0,"",MIN(Y8:Y31))</f>
        <v>8.3000000000000007</v>
      </c>
      <c r="Z34" s="1484">
        <f>IF(Z32&lt;=0,"",MIN(Z8:Z31))</f>
        <v>0.44625786163522013</v>
      </c>
      <c r="AA34" s="1483">
        <f>IF(AA32&lt;=0,"",MIN(AA8:AA31))</f>
        <v>3.9E-2</v>
      </c>
      <c r="AB34" s="1484">
        <f t="shared" si="49"/>
        <v>6.08</v>
      </c>
      <c r="AC34" s="1484">
        <f t="shared" si="49"/>
        <v>0.22500000000000001</v>
      </c>
      <c r="AD34" s="1557">
        <f t="shared" si="49"/>
        <v>3</v>
      </c>
      <c r="AE34" s="1484">
        <f t="shared" si="49"/>
        <v>0.55000000000000004</v>
      </c>
      <c r="AF34" s="1476">
        <f t="shared" si="49"/>
        <v>14.6</v>
      </c>
      <c r="AG34" s="1476">
        <f>IF(AG32&lt;=0,"",MIN(AG8:AG31))</f>
        <v>8.3000000000000007</v>
      </c>
      <c r="AH34" s="1484">
        <f>IF(AH32&lt;=0,"",MIN(AH8:AH31))</f>
        <v>0.44625786163522013</v>
      </c>
      <c r="AI34" s="1484">
        <f t="shared" si="49"/>
        <v>6.1</v>
      </c>
      <c r="AJ34" s="1495">
        <f t="shared" si="49"/>
        <v>0.218</v>
      </c>
      <c r="AK34" s="1559">
        <f t="shared" si="49"/>
        <v>3</v>
      </c>
      <c r="AL34" s="1495">
        <f t="shared" si="49"/>
        <v>0.67</v>
      </c>
      <c r="AM34" s="1496">
        <f>IF(AM32&lt;=0,"",MIN(AM8:AM31))</f>
        <v>16.3</v>
      </c>
      <c r="AN34" s="1496">
        <f>IF(AN32&lt;=0,"",MIN(AN8:AN31))</f>
        <v>9.3000000000000007</v>
      </c>
      <c r="AO34" s="1495">
        <f>IF(AO32&lt;=0,"",MIN(AO8:AO31))</f>
        <v>0.46444444444444444</v>
      </c>
      <c r="AP34" s="1497">
        <f t="shared" si="49"/>
        <v>2.1999999999999999E-2</v>
      </c>
      <c r="AQ34" s="1559">
        <f t="shared" si="49"/>
        <v>1</v>
      </c>
      <c r="AR34" s="1495">
        <f t="shared" si="49"/>
        <v>0.3</v>
      </c>
      <c r="AS34" s="2531">
        <f>IF(AS32&lt;=0.01,"",MIN(AS8:AS31))</f>
        <v>8.0000000000000002E-3</v>
      </c>
      <c r="AT34" s="2531">
        <f>IF(AT32&lt;=0.01,"",MIN(AT8:AT31))</f>
        <v>3.9E-2</v>
      </c>
      <c r="AU34" s="1157">
        <f t="shared" si="49"/>
        <v>8.9999999999999993E-3</v>
      </c>
      <c r="AV34" s="1328">
        <f t="shared" si="49"/>
        <v>1</v>
      </c>
      <c r="AW34" s="1157">
        <f t="shared" si="49"/>
        <v>0.28000000000000003</v>
      </c>
      <c r="AX34" s="1369" t="str">
        <f>IF(AX32&lt;=0.01,"",MIN(AX8:AX31))</f>
        <v/>
      </c>
      <c r="AY34" s="1157">
        <f t="shared" si="49"/>
        <v>2.1999999999999999E-2</v>
      </c>
      <c r="AZ34" s="1328">
        <f t="shared" si="49"/>
        <v>1</v>
      </c>
      <c r="BA34" s="1157">
        <f t="shared" si="49"/>
        <v>0.38</v>
      </c>
      <c r="BB34" s="1369" t="str">
        <f>IF(BB32&lt;=0.01,"",MIN(BB8:BB31))</f>
        <v/>
      </c>
      <c r="BC34" s="1157">
        <f t="shared" si="49"/>
        <v>7.22</v>
      </c>
      <c r="BD34" s="1157">
        <f t="shared" si="49"/>
        <v>4.4999999999999998E-2</v>
      </c>
      <c r="BE34" s="1328">
        <f t="shared" si="49"/>
        <v>1</v>
      </c>
      <c r="BF34" s="1157">
        <f t="shared" si="49"/>
        <v>3.8</v>
      </c>
      <c r="BG34" s="1325">
        <f>IF(BG32&lt;=0,"",MIN(BG8:BG31))</f>
        <v>12.7</v>
      </c>
      <c r="BH34" s="1328">
        <f>IF(BH32&lt;=0,"",MIN(BH8:BH31))</f>
        <v>20</v>
      </c>
      <c r="BI34" s="1328">
        <f>IF(BI32&lt;=0,"",MIN(BI8:BI31))</f>
        <v>46</v>
      </c>
      <c r="BJ34" s="1369">
        <f>IF(BJ32&lt;=0.01,"",MIN(BJ8:BJ31))</f>
        <v>1.4999999999999999E-2</v>
      </c>
      <c r="BK34" s="1157">
        <f t="shared" si="49"/>
        <v>7.21</v>
      </c>
      <c r="BL34" s="1157">
        <f t="shared" si="49"/>
        <v>4.8000000000000001E-2</v>
      </c>
      <c r="BM34" s="1328">
        <f t="shared" si="49"/>
        <v>1</v>
      </c>
      <c r="BN34" s="1325">
        <f t="shared" si="49"/>
        <v>3.7</v>
      </c>
      <c r="BO34" s="1325">
        <f>IF(BO32&lt;=0,"",MIN(BO8:BO31))</f>
        <v>14.9</v>
      </c>
      <c r="BP34" s="1328">
        <f>IF(BP32&lt;=0,"",MIN(BP8:BP31))</f>
        <v>21</v>
      </c>
      <c r="BQ34" s="1328">
        <f>IF(BQ32&lt;=0,"",MIN(BQ8:BQ31))</f>
        <v>42</v>
      </c>
      <c r="BR34" s="2525">
        <f>IF(BR32&lt;=0.01,"",MIN(BR8:BR31))</f>
        <v>8.9999999999999993E-3</v>
      </c>
      <c r="BS34" s="2422">
        <f>IF(BS32&lt;=0.01,"",MIN(BS8:BS31))</f>
        <v>3.9</v>
      </c>
      <c r="BT34" s="2422">
        <f>IF(BT32&lt;=0.01,"",MIN(BT8:BT31))</f>
        <v>3.7</v>
      </c>
      <c r="BU34" s="2478">
        <f>IF(BU32&lt;=0.01,"",MIN(BU8:BU31))</f>
        <v>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42" t="s">
        <v>1130</v>
      </c>
      <c r="CL34" s="2943"/>
      <c r="CM34" s="2512" t="s">
        <v>19</v>
      </c>
      <c r="CN34" s="2492">
        <f t="shared" ref="CN34:DW34" si="50">SUM(CN$9,CN$11,CN$13,CN$15,CN$17,CN$19,CN$21,CN$23,CN$25,CN$27,CN$29)</f>
        <v>19120</v>
      </c>
      <c r="CO34" s="2493">
        <f t="shared" si="50"/>
        <v>0</v>
      </c>
      <c r="CP34" s="2493">
        <f t="shared" si="50"/>
        <v>0</v>
      </c>
      <c r="CQ34" s="2493">
        <f t="shared" si="50"/>
        <v>0</v>
      </c>
      <c r="CR34" s="2493">
        <f t="shared" si="50"/>
        <v>0</v>
      </c>
      <c r="CS34" s="2493">
        <f t="shared" si="50"/>
        <v>0</v>
      </c>
      <c r="CT34" s="2493">
        <f t="shared" si="50"/>
        <v>0</v>
      </c>
      <c r="CU34" s="2442">
        <f t="shared" si="50"/>
        <v>0</v>
      </c>
      <c r="CV34" s="2442">
        <f t="shared" si="50"/>
        <v>0</v>
      </c>
      <c r="CW34" s="2442">
        <f t="shared" si="50"/>
        <v>0</v>
      </c>
      <c r="CX34" s="2442">
        <f t="shared" si="50"/>
        <v>540</v>
      </c>
      <c r="CY34" s="2442">
        <f t="shared" si="50"/>
        <v>520</v>
      </c>
      <c r="CZ34" s="2442">
        <f t="shared" si="50"/>
        <v>600</v>
      </c>
      <c r="DA34" s="2442">
        <f t="shared" si="50"/>
        <v>1510</v>
      </c>
      <c r="DB34" s="2442">
        <f t="shared" si="50"/>
        <v>1550</v>
      </c>
      <c r="DC34" s="2442">
        <f t="shared" si="50"/>
        <v>1510</v>
      </c>
      <c r="DD34" s="2442">
        <f t="shared" si="50"/>
        <v>1550</v>
      </c>
      <c r="DE34" s="2442">
        <f t="shared" si="50"/>
        <v>1440</v>
      </c>
      <c r="DF34" s="2442">
        <f t="shared" si="50"/>
        <v>1440</v>
      </c>
      <c r="DG34" s="2442">
        <f t="shared" si="50"/>
        <v>1500</v>
      </c>
      <c r="DH34" s="2442">
        <f t="shared" si="50"/>
        <v>0</v>
      </c>
      <c r="DI34" s="2442">
        <f t="shared" si="50"/>
        <v>2080</v>
      </c>
      <c r="DJ34" s="2442">
        <f t="shared" si="50"/>
        <v>2080</v>
      </c>
      <c r="DK34" s="2442">
        <f t="shared" si="50"/>
        <v>2340</v>
      </c>
      <c r="DL34" s="2504">
        <f t="shared" si="50"/>
        <v>152</v>
      </c>
      <c r="DM34" s="2442">
        <f t="shared" si="50"/>
        <v>198</v>
      </c>
      <c r="DN34" s="2442">
        <f t="shared" si="50"/>
        <v>20</v>
      </c>
      <c r="DO34" s="2442">
        <f t="shared" si="50"/>
        <v>2480</v>
      </c>
      <c r="DP34" s="2442">
        <f t="shared" si="50"/>
        <v>506</v>
      </c>
      <c r="DQ34" s="2442">
        <f t="shared" si="50"/>
        <v>410</v>
      </c>
      <c r="DR34" s="2442">
        <f t="shared" si="50"/>
        <v>86</v>
      </c>
      <c r="DS34" s="2442">
        <f t="shared" si="50"/>
        <v>116</v>
      </c>
      <c r="DT34" s="2442">
        <f t="shared" si="50"/>
        <v>12</v>
      </c>
      <c r="DU34" s="2442">
        <f t="shared" si="50"/>
        <v>1220</v>
      </c>
      <c r="DV34" s="2442">
        <f t="shared" si="50"/>
        <v>250</v>
      </c>
      <c r="DW34" s="2442">
        <f t="shared" si="50"/>
        <v>320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6.44</v>
      </c>
      <c r="C35" s="1329">
        <f t="shared" ref="C35:BN35" si="51">IF(C32&lt;=0,"",MAX(C8:C31))</f>
        <v>18</v>
      </c>
      <c r="D35" s="1329">
        <f t="shared" si="51"/>
        <v>18</v>
      </c>
      <c r="E35" s="1158">
        <f t="shared" si="51"/>
        <v>9</v>
      </c>
      <c r="F35" s="1329">
        <f t="shared" si="51"/>
        <v>116</v>
      </c>
      <c r="G35" s="1329">
        <f t="shared" si="51"/>
        <v>159</v>
      </c>
      <c r="H35" s="1326">
        <f t="shared" si="51"/>
        <v>16.2</v>
      </c>
      <c r="I35" s="1370">
        <f t="shared" si="51"/>
        <v>0.498</v>
      </c>
      <c r="J35" s="1370">
        <f>IF(J32&lt;=0.001,"",MAX(J8:J31))</f>
        <v>5.6000000000000001E-2</v>
      </c>
      <c r="K35" s="1158">
        <f t="shared" si="51"/>
        <v>6.07</v>
      </c>
      <c r="L35" s="1329">
        <f t="shared" si="51"/>
        <v>12</v>
      </c>
      <c r="M35" s="1370">
        <f t="shared" si="51"/>
        <v>7.5999999999999998E-2</v>
      </c>
      <c r="N35" s="1485">
        <f t="shared" si="51"/>
        <v>6.03</v>
      </c>
      <c r="O35" s="1558">
        <f t="shared" si="51"/>
        <v>12</v>
      </c>
      <c r="P35" s="1477" t="str">
        <f t="shared" si="51"/>
        <v/>
      </c>
      <c r="Q35" s="1485">
        <f t="shared" si="51"/>
        <v>6</v>
      </c>
      <c r="R35" s="1558">
        <f t="shared" si="51"/>
        <v>12</v>
      </c>
      <c r="S35" s="1477" t="str">
        <f t="shared" si="51"/>
        <v/>
      </c>
      <c r="T35" s="1485">
        <f t="shared" si="51"/>
        <v>6.12</v>
      </c>
      <c r="U35" s="2533">
        <f t="shared" si="51"/>
        <v>0.28599999999999998</v>
      </c>
      <c r="V35" s="1558">
        <f t="shared" si="51"/>
        <v>4</v>
      </c>
      <c r="W35" s="1485">
        <f>IF(W32&lt;=0,"",MAX(W8:W31))</f>
        <v>0.66</v>
      </c>
      <c r="X35" s="1477">
        <f t="shared" si="51"/>
        <v>15</v>
      </c>
      <c r="Y35" s="1477">
        <f>IF(Y32&lt;=0,"",MAX(Y8:Y31))</f>
        <v>9.3000000000000007</v>
      </c>
      <c r="Z35" s="1485">
        <f>IF(Z32&lt;=0,"",MAX(Z8:Z31))</f>
        <v>0.66834905660377364</v>
      </c>
      <c r="AA35" s="1486">
        <f>IF(AA32&lt;=0,"",MAX(AA8:AA31))</f>
        <v>5.2999999999999999E-2</v>
      </c>
      <c r="AB35" s="1485">
        <f t="shared" si="51"/>
        <v>6.13</v>
      </c>
      <c r="AC35" s="1485">
        <f t="shared" si="51"/>
        <v>0.249</v>
      </c>
      <c r="AD35" s="1558">
        <f t="shared" si="51"/>
        <v>4</v>
      </c>
      <c r="AE35" s="1485">
        <f t="shared" si="51"/>
        <v>0.64</v>
      </c>
      <c r="AF35" s="1477">
        <f t="shared" si="51"/>
        <v>15</v>
      </c>
      <c r="AG35" s="1477">
        <f>IF(AG32&lt;=0,"",MAX(AG8:AG31))</f>
        <v>8.4</v>
      </c>
      <c r="AH35" s="1485">
        <f>IF(AH32&lt;=0,"",MAX(AH8:AH31))</f>
        <v>0.61528301886792458</v>
      </c>
      <c r="AI35" s="1485">
        <f t="shared" si="51"/>
        <v>6.12</v>
      </c>
      <c r="AJ35" s="1495">
        <f t="shared" si="51"/>
        <v>0.247</v>
      </c>
      <c r="AK35" s="1559">
        <f t="shared" si="51"/>
        <v>4</v>
      </c>
      <c r="AL35" s="1495">
        <f t="shared" si="51"/>
        <v>0.79</v>
      </c>
      <c r="AM35" s="1496">
        <f>IF(AM32&lt;=0,"",MAX(AM8:AM31))</f>
        <v>16.600000000000001</v>
      </c>
      <c r="AN35" s="1496">
        <f>IF(AN32&lt;=0,"",MAX(AN8:AN31))</f>
        <v>10.199999999999999</v>
      </c>
      <c r="AO35" s="1495">
        <f>IF(AO32&lt;=0,"",MAX(AO8:AO31))</f>
        <v>0.49777777777777776</v>
      </c>
      <c r="AP35" s="1497">
        <f t="shared" si="51"/>
        <v>3.2000000000000001E-2</v>
      </c>
      <c r="AQ35" s="1559">
        <f t="shared" si="51"/>
        <v>1</v>
      </c>
      <c r="AR35" s="1495">
        <f t="shared" si="51"/>
        <v>0.39</v>
      </c>
      <c r="AS35" s="2532">
        <f>IF(AS32&lt;=0.01,"",MAX(AS8:AS31))</f>
        <v>2.1000000000000001E-2</v>
      </c>
      <c r="AT35" s="2532">
        <f>IF(AT32&lt;=0.01,"",MAX(AT8:AT31))</f>
        <v>5.2999999999999999E-2</v>
      </c>
      <c r="AU35" s="1158">
        <f t="shared" si="51"/>
        <v>1.0999999999999999E-2</v>
      </c>
      <c r="AV35" s="1329">
        <f t="shared" si="51"/>
        <v>2</v>
      </c>
      <c r="AW35" s="1158">
        <f t="shared" si="51"/>
        <v>0.39</v>
      </c>
      <c r="AX35" s="1370" t="str">
        <f>IF(AX32&lt;=0.01,"",MAX(AX8:AX31))</f>
        <v/>
      </c>
      <c r="AY35" s="1158">
        <f t="shared" si="51"/>
        <v>2.5999999999999999E-2</v>
      </c>
      <c r="AZ35" s="1329">
        <f t="shared" si="51"/>
        <v>2</v>
      </c>
      <c r="BA35" s="1158">
        <f t="shared" si="51"/>
        <v>0.49</v>
      </c>
      <c r="BB35" s="1370" t="str">
        <f>IF(BB32&lt;=0.01,"",MAX(BB8:BB31))</f>
        <v/>
      </c>
      <c r="BC35" s="1158">
        <f t="shared" si="51"/>
        <v>7.4</v>
      </c>
      <c r="BD35" s="1158">
        <f t="shared" si="51"/>
        <v>8.4000000000000005E-2</v>
      </c>
      <c r="BE35" s="1329">
        <f t="shared" si="51"/>
        <v>1</v>
      </c>
      <c r="BF35" s="1158">
        <f t="shared" si="51"/>
        <v>4.2</v>
      </c>
      <c r="BG35" s="1326">
        <f>IF(BG32&lt;=0,"",MAX(BG8:BG31))</f>
        <v>13.6</v>
      </c>
      <c r="BH35" s="1329">
        <f>IF(BH32&lt;=0,"",MAX(BH8:BH31))</f>
        <v>22</v>
      </c>
      <c r="BI35" s="1329">
        <f>IF(BI32&lt;=0,"",MAX(BI8:BI31))</f>
        <v>55</v>
      </c>
      <c r="BJ35" s="1370">
        <f>IF(BJ32&lt;=0.01,"",MAX(BJ8:BJ31))</f>
        <v>1.9E-2</v>
      </c>
      <c r="BK35" s="1158">
        <f t="shared" si="51"/>
        <v>7.37</v>
      </c>
      <c r="BL35" s="1158">
        <f t="shared" si="51"/>
        <v>6.6000000000000003E-2</v>
      </c>
      <c r="BM35" s="1329">
        <f t="shared" si="51"/>
        <v>1</v>
      </c>
      <c r="BN35" s="1326">
        <f t="shared" si="51"/>
        <v>4.5</v>
      </c>
      <c r="BO35" s="1326">
        <f>IF(BO32&lt;=0,"",MAX(BO8:BO31))</f>
        <v>16</v>
      </c>
      <c r="BP35" s="1329">
        <f>IF(BP32&lt;=0,"",MAX(BP8:BP31))</f>
        <v>21</v>
      </c>
      <c r="BQ35" s="1329">
        <f>IF(BQ32&lt;=0,"",MAX(BQ8:BQ31))</f>
        <v>52</v>
      </c>
      <c r="BR35" s="2526">
        <f>IF(BR32&lt;=0.01,"",MAX(BR8:BR31))</f>
        <v>2.4E-2</v>
      </c>
      <c r="BS35" s="2469">
        <f>IF(BS32&lt;=0.01,"",MAX(BS8:BS31))</f>
        <v>4.2</v>
      </c>
      <c r="BT35" s="2469">
        <f>IF(BT32&lt;=0.01,"",MAX(BT8:BT31))</f>
        <v>4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42"/>
      <c r="CL35" s="2943"/>
      <c r="CM35" s="2432" t="s">
        <v>50</v>
      </c>
      <c r="CN35" s="2494">
        <f>IF(CN34&gt;=0.1,AVERAGE(CN$9,CN$11,CN$13,CN$15,CN$17,CN$19,CN$21,CN$23,CN$25,CN$27,CN$29),"")</f>
        <v>9560</v>
      </c>
      <c r="CO35" s="2494" t="str">
        <f t="shared" ref="CO35:DW35" si="52">IF(CO34&gt;=0.1,AVERAGE(CO$9,CO$11,CO$13,CO$15,CO$17,CO$19,CO$21,CO$23,CO$25,CO$27,CO$29),"")</f>
        <v/>
      </c>
      <c r="CP35" s="2494" t="str">
        <f t="shared" si="52"/>
        <v/>
      </c>
      <c r="CQ35" s="2494" t="str">
        <f t="shared" si="52"/>
        <v/>
      </c>
      <c r="CR35" s="2494" t="str">
        <f t="shared" si="52"/>
        <v/>
      </c>
      <c r="CS35" s="2494" t="str">
        <f t="shared" si="52"/>
        <v/>
      </c>
      <c r="CT35" s="2494" t="str">
        <f t="shared" si="52"/>
        <v/>
      </c>
      <c r="CU35" s="2440" t="str">
        <f t="shared" si="52"/>
        <v/>
      </c>
      <c r="CV35" s="2440" t="str">
        <f t="shared" si="52"/>
        <v/>
      </c>
      <c r="CW35" s="2440" t="str">
        <f t="shared" si="52"/>
        <v/>
      </c>
      <c r="CX35" s="2440">
        <f t="shared" si="52"/>
        <v>270</v>
      </c>
      <c r="CY35" s="2440">
        <f t="shared" si="52"/>
        <v>260</v>
      </c>
      <c r="CZ35" s="2440">
        <f t="shared" si="52"/>
        <v>300</v>
      </c>
      <c r="DA35" s="2440">
        <f t="shared" si="52"/>
        <v>755</v>
      </c>
      <c r="DB35" s="2440">
        <f t="shared" si="52"/>
        <v>775</v>
      </c>
      <c r="DC35" s="2440">
        <f t="shared" si="52"/>
        <v>755</v>
      </c>
      <c r="DD35" s="2440">
        <f t="shared" si="52"/>
        <v>775</v>
      </c>
      <c r="DE35" s="2440">
        <f t="shared" si="52"/>
        <v>720</v>
      </c>
      <c r="DF35" s="2440">
        <f t="shared" si="52"/>
        <v>720</v>
      </c>
      <c r="DG35" s="2440">
        <f t="shared" si="52"/>
        <v>750</v>
      </c>
      <c r="DH35" s="2440" t="str">
        <f t="shared" si="52"/>
        <v/>
      </c>
      <c r="DI35" s="2440">
        <f t="shared" si="52"/>
        <v>1040</v>
      </c>
      <c r="DJ35" s="2440">
        <f t="shared" si="52"/>
        <v>1040</v>
      </c>
      <c r="DK35" s="2440">
        <f t="shared" si="52"/>
        <v>1170</v>
      </c>
      <c r="DL35" s="2505">
        <f t="shared" si="52"/>
        <v>76</v>
      </c>
      <c r="DM35" s="2440">
        <f t="shared" si="52"/>
        <v>99</v>
      </c>
      <c r="DN35" s="2440">
        <f t="shared" si="52"/>
        <v>10</v>
      </c>
      <c r="DO35" s="2440">
        <f t="shared" si="52"/>
        <v>1240</v>
      </c>
      <c r="DP35" s="2440">
        <f t="shared" si="52"/>
        <v>253</v>
      </c>
      <c r="DQ35" s="2440">
        <f t="shared" si="52"/>
        <v>205</v>
      </c>
      <c r="DR35" s="2440">
        <f t="shared" si="52"/>
        <v>43</v>
      </c>
      <c r="DS35" s="2440">
        <f t="shared" si="52"/>
        <v>58</v>
      </c>
      <c r="DT35" s="2440">
        <f t="shared" si="52"/>
        <v>6</v>
      </c>
      <c r="DU35" s="2440">
        <f t="shared" si="52"/>
        <v>610</v>
      </c>
      <c r="DV35" s="2440">
        <f t="shared" si="52"/>
        <v>125</v>
      </c>
      <c r="DW35" s="2470">
        <f t="shared" si="52"/>
        <v>160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31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5.9783333333333326</v>
      </c>
      <c r="J36" s="929"/>
      <c r="K36" s="2899" t="s">
        <v>504</v>
      </c>
      <c r="L36" s="2900"/>
      <c r="M36" s="2900"/>
      <c r="N36" s="2900"/>
      <c r="O36" s="930">
        <f>IF(L32&lt;=0,"",AVERAGE(L33,O33,R33))</f>
        <v>9.6666666666666661</v>
      </c>
      <c r="P36" s="931"/>
      <c r="Q36" s="2899" t="s">
        <v>514</v>
      </c>
      <c r="R36" s="2900"/>
      <c r="S36" s="2900"/>
      <c r="T36" s="2900"/>
      <c r="U36" s="932">
        <f>IF(U32&lt;=0,"",MAX(U35,AC35,AJ35))</f>
        <v>0.28599999999999998</v>
      </c>
      <c r="V36" s="2905"/>
      <c r="W36" s="2906"/>
      <c r="X36" s="2907"/>
      <c r="Y36" s="516"/>
      <c r="Z36" s="2908" t="s">
        <v>561</v>
      </c>
      <c r="AA36" s="2909"/>
      <c r="AB36" s="2909"/>
      <c r="AC36" s="2909"/>
      <c r="AD36" s="2909"/>
      <c r="AE36" s="2909"/>
      <c r="AF36" s="2909"/>
      <c r="AG36" s="933">
        <f>IF(T32&lt;=0,"",AVERAGE(T33,AB33,AI33))</f>
        <v>6.0958333333333341</v>
      </c>
      <c r="AH36" s="2901" t="s">
        <v>515</v>
      </c>
      <c r="AI36" s="2902"/>
      <c r="AJ36" s="2903"/>
      <c r="AK36" s="2903"/>
      <c r="AL36" s="2903"/>
      <c r="AM36" s="2903"/>
      <c r="AN36" s="2903"/>
      <c r="AO36" s="2903"/>
      <c r="AP36" s="1490">
        <f>IF(W32&gt;=0.01,MIN(AL34,AE34,W34),"")</f>
        <v>0.55000000000000004</v>
      </c>
      <c r="AQ36" s="2904" t="s">
        <v>505</v>
      </c>
      <c r="AR36" s="2904"/>
      <c r="AS36" s="2900"/>
      <c r="AT36" s="2900"/>
      <c r="AU36" s="2900"/>
      <c r="AV36" s="2900"/>
      <c r="AW36" s="2900"/>
      <c r="AX36" s="933">
        <f>IF(AP32&lt;=0.01,"",MAX(AP35,AU35,AY35))</f>
        <v>3.2000000000000001E-2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32" t="s">
        <v>1129</v>
      </c>
      <c r="BT36" s="2933"/>
      <c r="BU36" s="2480">
        <f>MIN(BS34:BU34)</f>
        <v>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42"/>
      <c r="CL36" s="2943"/>
      <c r="CM36" s="2432" t="s">
        <v>51</v>
      </c>
      <c r="CN36" s="2495">
        <f t="shared" ref="CN36:DW36" si="53">IF(CN34&gt;=0.1,MIN(CN$9,CN$11,CN$13,CN$15,CN$17,CN$19,CN$21,CN$23,CN$25,CN$27,CN$29),"")</f>
        <v>9520</v>
      </c>
      <c r="CO36" s="2495" t="str">
        <f t="shared" si="53"/>
        <v/>
      </c>
      <c r="CP36" s="2495" t="str">
        <f t="shared" si="53"/>
        <v/>
      </c>
      <c r="CQ36" s="2495" t="str">
        <f t="shared" si="53"/>
        <v/>
      </c>
      <c r="CR36" s="2495" t="str">
        <f t="shared" si="53"/>
        <v/>
      </c>
      <c r="CS36" s="2495" t="str">
        <f t="shared" si="53"/>
        <v/>
      </c>
      <c r="CT36" s="2495" t="str">
        <f t="shared" si="53"/>
        <v/>
      </c>
      <c r="CU36" s="2441" t="str">
        <f t="shared" si="53"/>
        <v/>
      </c>
      <c r="CV36" s="2441" t="str">
        <f t="shared" si="53"/>
        <v/>
      </c>
      <c r="CW36" s="2441" t="str">
        <f t="shared" si="53"/>
        <v/>
      </c>
      <c r="CX36" s="2441">
        <f t="shared" si="53"/>
        <v>260</v>
      </c>
      <c r="CY36" s="2441">
        <f t="shared" si="53"/>
        <v>260</v>
      </c>
      <c r="CZ36" s="2441">
        <f t="shared" si="53"/>
        <v>300</v>
      </c>
      <c r="DA36" s="2441">
        <f t="shared" si="53"/>
        <v>750</v>
      </c>
      <c r="DB36" s="2441">
        <f t="shared" si="53"/>
        <v>750</v>
      </c>
      <c r="DC36" s="2441">
        <f t="shared" si="53"/>
        <v>750</v>
      </c>
      <c r="DD36" s="2441">
        <f t="shared" si="53"/>
        <v>750</v>
      </c>
      <c r="DE36" s="2441">
        <f t="shared" si="53"/>
        <v>720</v>
      </c>
      <c r="DF36" s="2441">
        <f t="shared" si="53"/>
        <v>720</v>
      </c>
      <c r="DG36" s="2441">
        <f t="shared" si="53"/>
        <v>750</v>
      </c>
      <c r="DH36" s="2441" t="str">
        <f t="shared" si="53"/>
        <v/>
      </c>
      <c r="DI36" s="2441">
        <f t="shared" si="53"/>
        <v>1040</v>
      </c>
      <c r="DJ36" s="2441">
        <f t="shared" si="53"/>
        <v>1040</v>
      </c>
      <c r="DK36" s="2441">
        <f t="shared" si="53"/>
        <v>1160</v>
      </c>
      <c r="DL36" s="2506">
        <f t="shared" si="53"/>
        <v>76</v>
      </c>
      <c r="DM36" s="2441">
        <f t="shared" si="53"/>
        <v>98</v>
      </c>
      <c r="DN36" s="2441">
        <f t="shared" si="53"/>
        <v>10</v>
      </c>
      <c r="DO36" s="2441">
        <f t="shared" si="53"/>
        <v>1230</v>
      </c>
      <c r="DP36" s="2441">
        <f t="shared" si="53"/>
        <v>250</v>
      </c>
      <c r="DQ36" s="2441">
        <f t="shared" si="53"/>
        <v>205</v>
      </c>
      <c r="DR36" s="2441">
        <f t="shared" si="53"/>
        <v>42</v>
      </c>
      <c r="DS36" s="2441">
        <f t="shared" si="53"/>
        <v>56</v>
      </c>
      <c r="DT36" s="2441">
        <f t="shared" si="53"/>
        <v>6</v>
      </c>
      <c r="DU36" s="2441">
        <f t="shared" si="53"/>
        <v>610</v>
      </c>
      <c r="DV36" s="2441">
        <f t="shared" si="53"/>
        <v>125</v>
      </c>
      <c r="DW36" s="2471">
        <f t="shared" si="53"/>
        <v>160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44"/>
      <c r="CL37" s="2945"/>
      <c r="CM37" s="2433" t="s">
        <v>52</v>
      </c>
      <c r="CN37" s="2496">
        <f t="shared" ref="CN37:DW37" si="54">IF(CN34&gt;=0.1,MAX(CN$9,CN$11,CN$13,CN$15,CN$17,CN$19,CN$21,CN$23,CN$25,CN$27,CN$29),"")</f>
        <v>9600</v>
      </c>
      <c r="CO37" s="2496" t="str">
        <f t="shared" si="54"/>
        <v/>
      </c>
      <c r="CP37" s="2496" t="str">
        <f t="shared" si="54"/>
        <v/>
      </c>
      <c r="CQ37" s="2496" t="str">
        <f t="shared" si="54"/>
        <v/>
      </c>
      <c r="CR37" s="2496" t="str">
        <f t="shared" si="54"/>
        <v/>
      </c>
      <c r="CS37" s="2496" t="str">
        <f t="shared" si="54"/>
        <v/>
      </c>
      <c r="CT37" s="2496" t="str">
        <f t="shared" si="54"/>
        <v/>
      </c>
      <c r="CU37" s="2443" t="str">
        <f t="shared" si="54"/>
        <v/>
      </c>
      <c r="CV37" s="2443" t="str">
        <f t="shared" si="54"/>
        <v/>
      </c>
      <c r="CW37" s="2443" t="str">
        <f t="shared" si="54"/>
        <v/>
      </c>
      <c r="CX37" s="2443">
        <f t="shared" si="54"/>
        <v>280</v>
      </c>
      <c r="CY37" s="2443">
        <f t="shared" si="54"/>
        <v>260</v>
      </c>
      <c r="CZ37" s="2443">
        <f t="shared" si="54"/>
        <v>300</v>
      </c>
      <c r="DA37" s="2443">
        <f t="shared" si="54"/>
        <v>760</v>
      </c>
      <c r="DB37" s="2443">
        <f t="shared" si="54"/>
        <v>800</v>
      </c>
      <c r="DC37" s="2443">
        <f t="shared" si="54"/>
        <v>760</v>
      </c>
      <c r="DD37" s="2443">
        <f t="shared" si="54"/>
        <v>800</v>
      </c>
      <c r="DE37" s="2443">
        <f t="shared" si="54"/>
        <v>720</v>
      </c>
      <c r="DF37" s="2443">
        <f t="shared" si="54"/>
        <v>720</v>
      </c>
      <c r="DG37" s="2443">
        <f t="shared" si="54"/>
        <v>750</v>
      </c>
      <c r="DH37" s="2443" t="str">
        <f t="shared" si="54"/>
        <v/>
      </c>
      <c r="DI37" s="2443">
        <f t="shared" si="54"/>
        <v>1040</v>
      </c>
      <c r="DJ37" s="2443">
        <f t="shared" si="54"/>
        <v>1040</v>
      </c>
      <c r="DK37" s="2443">
        <f t="shared" si="54"/>
        <v>1180</v>
      </c>
      <c r="DL37" s="2507">
        <f t="shared" si="54"/>
        <v>76</v>
      </c>
      <c r="DM37" s="2443">
        <f t="shared" si="54"/>
        <v>100</v>
      </c>
      <c r="DN37" s="2443">
        <f t="shared" si="54"/>
        <v>10</v>
      </c>
      <c r="DO37" s="2443">
        <f t="shared" si="54"/>
        <v>1250</v>
      </c>
      <c r="DP37" s="2443">
        <f t="shared" si="54"/>
        <v>256</v>
      </c>
      <c r="DQ37" s="2443">
        <f t="shared" si="54"/>
        <v>205</v>
      </c>
      <c r="DR37" s="2443">
        <f t="shared" si="54"/>
        <v>44</v>
      </c>
      <c r="DS37" s="2443">
        <f t="shared" si="54"/>
        <v>60</v>
      </c>
      <c r="DT37" s="2443">
        <f t="shared" si="54"/>
        <v>6</v>
      </c>
      <c r="DU37" s="2443">
        <f t="shared" si="54"/>
        <v>610</v>
      </c>
      <c r="DV37" s="2443">
        <f t="shared" si="54"/>
        <v>125</v>
      </c>
      <c r="DW37" s="2472">
        <f t="shared" si="54"/>
        <v>160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999</v>
      </c>
    </row>
    <row r="39" spans="1:208" ht="66.95" customHeight="1" thickBot="1" x14ac:dyDescent="0.35">
      <c r="CL39" s="909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12.487</v>
      </c>
      <c r="BX40" s="904"/>
      <c r="BY40" s="905" t="s">
        <v>53</v>
      </c>
      <c r="BZ40" s="905"/>
      <c r="CA40" s="2885">
        <f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886">
        <f>VLOOKUP($B$1-1,[1]DAILY!$B$3:$T$9967,2,0)</f>
        <v>23827078</v>
      </c>
      <c r="CH40" s="2886"/>
      <c r="CI40" s="906" t="s">
        <v>55</v>
      </c>
      <c r="CJ40" s="2887">
        <f>CQ51</f>
        <v>23827078</v>
      </c>
      <c r="CK40" s="2887"/>
      <c r="CL40" s="909"/>
      <c r="CM40" s="1667" t="s">
        <v>543</v>
      </c>
      <c r="CN40" s="2763">
        <f>VLOOKUP($B$1,'[1]Bulk Tanks'!$C$3:$V$9967,2,0)</f>
        <v>360</v>
      </c>
      <c r="CO40" s="2763">
        <f>VLOOKUP($B$1,'[1]Bulk Tanks'!$C$3:$V$9967,3,0)</f>
        <v>9791</v>
      </c>
      <c r="CP40" s="2763">
        <f>VLOOKUP($B$1,'[1]Bulk Tanks'!$C$3:$V$9967,4,0)</f>
        <v>9791</v>
      </c>
      <c r="CQ40" s="2763">
        <f>VLOOKUP($B$1,'[1]Bulk Tanks'!$C$3:$V$9967,5,0)</f>
        <v>8773</v>
      </c>
      <c r="CR40" s="2763">
        <f>VLOOKUP($B$1,'[1]Bulk Tanks'!$C$3:$V$9967,6,0)</f>
        <v>8773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0.59</v>
      </c>
      <c r="GR40" s="1664">
        <f t="shared" ref="GR40:GX40" si="55">IF($GL$32=$HN$32,GF32,IF($GX$32=$HN$32,GR32,IF($HJ$32=$HN$32,HD32,"")))</f>
        <v>9.3000000000000007</v>
      </c>
      <c r="GS40" s="1664">
        <f t="shared" si="55"/>
        <v>27.354838709677416</v>
      </c>
      <c r="GT40" s="1664">
        <f t="shared" si="55"/>
        <v>16.139354838709675</v>
      </c>
      <c r="GU40" s="1664">
        <f t="shared" si="55"/>
        <v>6.02</v>
      </c>
      <c r="GV40" s="1664">
        <f t="shared" si="55"/>
        <v>14.8</v>
      </c>
      <c r="GW40" s="1664">
        <f t="shared" si="55"/>
        <v>15</v>
      </c>
      <c r="GX40" s="1665">
        <f t="shared" si="55"/>
        <v>1.0759569892473118</v>
      </c>
    </row>
    <row r="41" spans="1:208" ht="34.5" customHeight="1" thickBot="1" x14ac:dyDescent="0.35">
      <c r="BV41" s="499" t="s">
        <v>48</v>
      </c>
      <c r="BW41" s="907">
        <f>CA42+CA43</f>
        <v>11.193999999999999</v>
      </c>
      <c r="BX41" s="904"/>
      <c r="BY41" s="908" t="s">
        <v>53</v>
      </c>
      <c r="BZ41" s="908"/>
      <c r="CA41" s="2885">
        <f t="shared" ref="CA41:CA46" si="56">(CJ41-CG41)/1000</f>
        <v>12.487</v>
      </c>
      <c r="CB41" s="2885"/>
      <c r="CC41" s="499"/>
      <c r="CD41" s="1630" t="s">
        <v>494</v>
      </c>
      <c r="CE41" s="1630"/>
      <c r="CF41" s="909" t="s">
        <v>54</v>
      </c>
      <c r="CG41" s="2886">
        <f>VLOOKUP($B$1-1,[1]DAILY!$B$3:$T$9967,4,0)</f>
        <v>43831556</v>
      </c>
      <c r="CH41" s="2886"/>
      <c r="CI41" s="906" t="s">
        <v>55</v>
      </c>
      <c r="CJ41" s="2887">
        <f t="shared" ref="CJ41:CJ48" si="57">CQ52</f>
        <v>43844043</v>
      </c>
      <c r="CK41" s="2887"/>
      <c r="CL41" s="909"/>
      <c r="CM41" s="1668" t="s">
        <v>544</v>
      </c>
      <c r="CN41" s="2764">
        <f>VLOOKUP($B$1,'[1]Bulk Tanks'!$C$3:$V$9967,8,0)</f>
        <v>4980</v>
      </c>
      <c r="CO41" s="2764">
        <f>VLOOKUP($B$1,'[1]Bulk Tanks'!$C$3:$V$9967,9,0)</f>
        <v>6570</v>
      </c>
      <c r="CP41" s="2764">
        <f>VLOOKUP($B$1,'[1]Bulk Tanks'!$C$3:$V$9967,10,0)</f>
        <v>6570</v>
      </c>
      <c r="CQ41" s="2765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26.984999999999999</v>
      </c>
      <c r="BX42" s="912"/>
      <c r="BY42" s="908" t="s">
        <v>53</v>
      </c>
      <c r="BZ42" s="908"/>
      <c r="CA42" s="2885">
        <f t="shared" si="56"/>
        <v>4.7119999999999997</v>
      </c>
      <c r="CB42" s="2885"/>
      <c r="CC42" s="499"/>
      <c r="CD42" s="1630" t="s">
        <v>56</v>
      </c>
      <c r="CE42" s="1630"/>
      <c r="CF42" s="1631" t="s">
        <v>54</v>
      </c>
      <c r="CG42" s="2886">
        <f>VLOOKUP($B$1-1,[1]DAILY!$B$3:$T$9967,6,0)</f>
        <v>10221361</v>
      </c>
      <c r="CH42" s="2886"/>
      <c r="CI42" s="906" t="s">
        <v>55</v>
      </c>
      <c r="CJ42" s="2887">
        <f t="shared" si="57"/>
        <v>10226073</v>
      </c>
      <c r="CK42" s="2887"/>
      <c r="CL42" s="909"/>
      <c r="CM42" s="2769" t="s">
        <v>545</v>
      </c>
      <c r="CN42" s="2834">
        <f>VLOOKUP($B$1,'[1]Bulk Tanks'!$C$3:$V$9967,11,0)</f>
        <v>14</v>
      </c>
      <c r="CO42" s="2835"/>
      <c r="CP42" s="2834">
        <f>VLOOKUP($B$1,'[1]Bulk Tanks'!$C$3:$V$9967,12,0)</f>
        <v>19</v>
      </c>
      <c r="CQ42" s="2835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56"/>
        <v>6.4820000000000002</v>
      </c>
      <c r="CB43" s="2885"/>
      <c r="CC43" s="499"/>
      <c r="CD43" s="1630" t="s">
        <v>495</v>
      </c>
      <c r="CE43" s="1630"/>
      <c r="CF43" s="1631" t="s">
        <v>54</v>
      </c>
      <c r="CG43" s="2886">
        <f>VLOOKUP($B$1-1,[1]DAILY!$B$3:$T$9967,8,0)</f>
        <v>33844805</v>
      </c>
      <c r="CH43" s="2886"/>
      <c r="CI43" s="906" t="s">
        <v>55</v>
      </c>
      <c r="CJ43" s="2887">
        <f t="shared" si="57"/>
        <v>33851287</v>
      </c>
      <c r="CK43" s="2887"/>
      <c r="CL43" s="909"/>
      <c r="CM43" s="2769" t="s">
        <v>123</v>
      </c>
      <c r="CN43" s="2934">
        <f>VLOOKUP($B$1,'[1]Bulk Tanks'!$C$3:$V$9967,13,0)</f>
        <v>2732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885">
        <f t="shared" si="56"/>
        <v>8.8170000000000002</v>
      </c>
      <c r="CB44" s="2885"/>
      <c r="CC44" s="499"/>
      <c r="CD44" s="1630" t="s">
        <v>57</v>
      </c>
      <c r="CE44" s="1630"/>
      <c r="CF44" s="1631" t="s">
        <v>54</v>
      </c>
      <c r="CG44" s="2886">
        <f>VLOOKUP($B$1-1,[1]DAILY!$B$3:$T$9967,10,0)</f>
        <v>30955169</v>
      </c>
      <c r="CH44" s="2886"/>
      <c r="CI44" s="906" t="s">
        <v>55</v>
      </c>
      <c r="CJ44" s="2887">
        <f t="shared" si="57"/>
        <v>30963986</v>
      </c>
      <c r="CK44" s="2887"/>
      <c r="CL44" s="909"/>
      <c r="CM44" s="2769" t="s">
        <v>90</v>
      </c>
      <c r="CN44" s="2934">
        <f>VLOOKUP($B$1,'[1]Bulk Tanks'!$C$3:$V$9967,14,0)</f>
        <v>3750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885">
        <f t="shared" si="56"/>
        <v>8.3759999999999994</v>
      </c>
      <c r="CB45" s="2885"/>
      <c r="CC45" s="499"/>
      <c r="CD45" s="1630" t="s">
        <v>58</v>
      </c>
      <c r="CE45" s="1630"/>
      <c r="CF45" s="1631" t="s">
        <v>54</v>
      </c>
      <c r="CG45" s="2886">
        <f>VLOOKUP($B$1-1,[1]DAILY!$B$3:$T$9967,12,0)</f>
        <v>30915221</v>
      </c>
      <c r="CH45" s="2886"/>
      <c r="CI45" s="906" t="s">
        <v>55</v>
      </c>
      <c r="CJ45" s="2887">
        <f t="shared" si="57"/>
        <v>30923597</v>
      </c>
      <c r="CK45" s="2887"/>
      <c r="CL45" s="909"/>
      <c r="CM45" s="1668" t="s">
        <v>546</v>
      </c>
      <c r="CN45" s="2937">
        <f>VLOOKUP($B$1,'[1]Bulk Tanks'!$C$3:$V$9967,15,0)</f>
        <v>9.0399999999999991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56"/>
        <v>9.7919999999999998</v>
      </c>
      <c r="CB46" s="2885"/>
      <c r="CC46" s="499"/>
      <c r="CD46" s="1630" t="s">
        <v>59</v>
      </c>
      <c r="CE46" s="1630"/>
      <c r="CF46" s="1631" t="s">
        <v>54</v>
      </c>
      <c r="CG46" s="2886">
        <f>VLOOKUP($B$1-1,[1]DAILY!$B$3:$T$9967,14,0)</f>
        <v>7488275</v>
      </c>
      <c r="CH46" s="2886"/>
      <c r="CI46" s="906" t="s">
        <v>55</v>
      </c>
      <c r="CJ46" s="2887">
        <f t="shared" si="57"/>
        <v>7498067</v>
      </c>
      <c r="CK46" s="2887"/>
      <c r="CL46" s="2323"/>
      <c r="CM46" s="1668" t="s">
        <v>273</v>
      </c>
      <c r="CN46" s="2934">
        <f>VLOOKUP($B$1,'[1]Bulk Tanks'!$C$3:$V$9967,16,0)</f>
        <v>967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>(CJ47-CG47)/1000</f>
        <v>0.877</v>
      </c>
      <c r="CB47" s="2885"/>
      <c r="CC47" s="499"/>
      <c r="CD47" s="1630" t="s">
        <v>62</v>
      </c>
      <c r="CE47" s="1630"/>
      <c r="CF47" s="1631" t="s">
        <v>54</v>
      </c>
      <c r="CG47" s="2886">
        <f>VLOOKUP($B$1-1,[1]DAILY!$B$3:$T$9967,16,0)</f>
        <v>1863259</v>
      </c>
      <c r="CH47" s="2886"/>
      <c r="CI47" s="906" t="s">
        <v>55</v>
      </c>
      <c r="CJ47" s="2887">
        <f t="shared" si="57"/>
        <v>1864136</v>
      </c>
      <c r="CK47" s="2887"/>
      <c r="CL47" s="2322"/>
      <c r="CM47" s="1668" t="s">
        <v>270</v>
      </c>
      <c r="CN47" s="2934">
        <f>VLOOKUP($B$1,'[1]Bulk Tanks'!$C$3:$V$9967,17,0)</f>
        <v>19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885">
        <f>(CJ48-CG48)</f>
        <v>1.8796899999997549</v>
      </c>
      <c r="CB48" s="2885"/>
      <c r="CC48" s="499"/>
      <c r="CD48" s="1630" t="s">
        <v>496</v>
      </c>
      <c r="CE48" s="1630"/>
      <c r="CF48" s="1631" t="s">
        <v>54</v>
      </c>
      <c r="CG48" s="2886">
        <f>VLOOKUP($B$1-1,[1]DAILY!$B$3:$T$9967,18,0)</f>
        <v>9129.4864300000008</v>
      </c>
      <c r="CH48" s="2886"/>
      <c r="CI48" s="906" t="s">
        <v>55</v>
      </c>
      <c r="CJ48" s="2887">
        <f t="shared" si="57"/>
        <v>9131.3661200000006</v>
      </c>
      <c r="CK48" s="2887"/>
      <c r="CL48" s="2322"/>
      <c r="CM48" s="1668" t="s">
        <v>264</v>
      </c>
      <c r="CN48" s="2937">
        <f>VLOOKUP($B$1,'[1]Bulk Tanks'!$C$3:$V$9967,18,0)</f>
        <v>7.71</v>
      </c>
      <c r="CO48" s="2938"/>
      <c r="CP48" s="2766" t="s">
        <v>1172</v>
      </c>
      <c r="CQ48" s="2751">
        <f>VLOOKUP($B$1,'[1]Bulk Tanks'!$C$3:$AA$9967,21,0)</f>
        <v>1250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4"/>
      <c r="CK49" s="2924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23" t="s">
        <v>565</v>
      </c>
      <c r="CF50" s="2923"/>
      <c r="CG50" s="2923"/>
      <c r="CH50" s="2923"/>
      <c r="CI50" s="2923"/>
      <c r="CJ50" s="2925">
        <f>CQ61</f>
        <v>0</v>
      </c>
      <c r="CK50" s="2925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23827078</v>
      </c>
      <c r="CR51" s="2752"/>
      <c r="CS51" s="2752"/>
      <c r="CT51" s="2752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43844043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10226073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33851287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30963986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30923597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7498067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1864136</v>
      </c>
      <c r="CR58" s="1672"/>
      <c r="CS58" s="1672"/>
      <c r="CT58" s="1677"/>
      <c r="CU58" s="2752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9131.3661200000006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BG8" activePane="bottomRight" state="frozen"/>
      <selection pane="bottomRight" activeCell="BP41" sqref="BP4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8" zoomScaleNormal="48" zoomScaleSheetLayoutView="59" workbookViewId="0">
      <pane xSplit="1" ySplit="7" topLeftCell="BL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8" sqref="BV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59">
        <f>'1'!A6+1</f>
        <v>43467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786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43467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43467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43467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3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43467.001932175925</v>
      </c>
      <c r="BW8" s="2425" t="s">
        <v>1181</v>
      </c>
      <c r="BX8" s="742">
        <v>35</v>
      </c>
      <c r="BY8" s="743">
        <v>9</v>
      </c>
      <c r="BZ8" s="744">
        <v>9</v>
      </c>
      <c r="CA8" s="745">
        <v>10</v>
      </c>
      <c r="CB8" s="746">
        <v>28</v>
      </c>
      <c r="CC8" s="747">
        <v>8.5</v>
      </c>
      <c r="CD8" s="744">
        <v>8.5</v>
      </c>
      <c r="CE8" s="748">
        <v>9.5</v>
      </c>
      <c r="CF8" s="748">
        <v>26.5</v>
      </c>
      <c r="CG8" s="749" t="s">
        <v>1182</v>
      </c>
      <c r="CH8" s="748">
        <v>14.067360000000001</v>
      </c>
      <c r="CI8" s="750" t="s">
        <v>1109</v>
      </c>
      <c r="CJ8" s="751">
        <v>14.53248</v>
      </c>
      <c r="CK8" s="745">
        <v>28.59984</v>
      </c>
      <c r="CL8" s="2339">
        <v>1.8260639999999997</v>
      </c>
      <c r="CM8" s="2336">
        <v>43467.001932175925</v>
      </c>
      <c r="CN8" s="2285">
        <v>89.940621725462805</v>
      </c>
      <c r="CO8" s="752">
        <v>8116.3364000000001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1.4662957494754836</v>
      </c>
      <c r="CY8" s="755">
        <v>1.4662957494754836</v>
      </c>
      <c r="CZ8" s="756">
        <v>1.4056594590836406</v>
      </c>
      <c r="DA8" s="757">
        <v>0.30424999207682313</v>
      </c>
      <c r="DB8" s="757">
        <v>0.32115276941442439</v>
      </c>
      <c r="DC8" s="757">
        <v>0.30424999207682313</v>
      </c>
      <c r="DD8" s="757">
        <v>0.30424999207682313</v>
      </c>
      <c r="DE8" s="757">
        <v>0.2738249928691408</v>
      </c>
      <c r="DF8" s="758">
        <v>0.2738249928691408</v>
      </c>
      <c r="DG8" s="1251">
        <v>1.4266842800528403</v>
      </c>
      <c r="DH8" s="748">
        <v>7</v>
      </c>
      <c r="DI8" s="1233">
        <v>6.8274791931160955E-2</v>
      </c>
      <c r="DJ8" s="757">
        <v>6.8274791931160955E-2</v>
      </c>
      <c r="DK8" s="759">
        <v>6.8862804493247498E-2</v>
      </c>
      <c r="DL8" s="2501">
        <v>1.0818120351588913</v>
      </c>
      <c r="DM8" s="757">
        <v>0.55030902587256958</v>
      </c>
      <c r="DN8" s="757">
        <v>0.10199060612838291</v>
      </c>
      <c r="DO8" s="757">
        <v>3.99622600963444</v>
      </c>
      <c r="DP8" s="757">
        <v>0.75134546182309736</v>
      </c>
      <c r="DQ8" s="759">
        <v>3.7759995537455078</v>
      </c>
      <c r="DR8" s="2501">
        <v>1.0647307924984877</v>
      </c>
      <c r="DS8" s="757">
        <v>0.54709084443471834</v>
      </c>
      <c r="DT8" s="757">
        <v>0.10646387832699619</v>
      </c>
      <c r="DU8" s="757">
        <v>3.6452456912312048</v>
      </c>
      <c r="DV8" s="757">
        <v>0.67225646584171872</v>
      </c>
      <c r="DW8" s="759">
        <v>5.3749275944463566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5">
        <v>0.28599999999999998</v>
      </c>
      <c r="V9" s="2294">
        <v>4</v>
      </c>
      <c r="W9" s="2295">
        <v>0.7</v>
      </c>
      <c r="X9" s="2296">
        <v>14.6</v>
      </c>
      <c r="Y9" s="2445">
        <v>9</v>
      </c>
      <c r="Z9" s="2297">
        <f>IF(T9&lt;=0,"",GO9+0.12)</f>
        <v>0.65066037735849058</v>
      </c>
      <c r="AA9" s="2528"/>
      <c r="AB9" s="2298">
        <v>5.98</v>
      </c>
      <c r="AC9" s="2735">
        <v>0.249</v>
      </c>
      <c r="AD9" s="2299">
        <v>4</v>
      </c>
      <c r="AE9" s="2624">
        <v>0.78</v>
      </c>
      <c r="AF9" s="2296">
        <v>14.9</v>
      </c>
      <c r="AG9" s="2445">
        <v>8.6999999999999993</v>
      </c>
      <c r="AH9" s="2563">
        <f>IF(AE9&lt;=0,"",HA9+0.12)</f>
        <v>0.56457547169811317</v>
      </c>
      <c r="AI9" s="2298">
        <v>6.01</v>
      </c>
      <c r="AJ9" s="2735">
        <v>0.215</v>
      </c>
      <c r="AK9" s="2299">
        <v>4</v>
      </c>
      <c r="AL9" s="2295">
        <v>0.73</v>
      </c>
      <c r="AM9" s="2296">
        <v>16.7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7.14</v>
      </c>
      <c r="BD9" s="2295">
        <v>4.3999999999999997E-2</v>
      </c>
      <c r="BE9" s="2299">
        <v>1</v>
      </c>
      <c r="BF9" s="2295">
        <v>4</v>
      </c>
      <c r="BG9" s="2445">
        <v>13.4</v>
      </c>
      <c r="BH9" s="2539"/>
      <c r="BI9" s="2539"/>
      <c r="BJ9" s="2292"/>
      <c r="BK9" s="2293">
        <v>7.12</v>
      </c>
      <c r="BL9" s="2295">
        <v>4.7E-2</v>
      </c>
      <c r="BM9" s="2299">
        <v>1</v>
      </c>
      <c r="BN9" s="2296">
        <v>4.2</v>
      </c>
      <c r="BO9" s="2445">
        <v>15.7</v>
      </c>
      <c r="BP9" s="2539"/>
      <c r="BQ9" s="2539"/>
      <c r="BR9" s="2521"/>
      <c r="BS9" s="2461">
        <v>3.9</v>
      </c>
      <c r="BT9" s="2445">
        <v>3.9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280</v>
      </c>
      <c r="CZ9" s="2273">
        <v>300</v>
      </c>
      <c r="DA9" s="2280">
        <v>720</v>
      </c>
      <c r="DB9" s="2280">
        <v>760</v>
      </c>
      <c r="DC9" s="2280">
        <v>720</v>
      </c>
      <c r="DD9" s="2280">
        <v>720</v>
      </c>
      <c r="DE9" s="2280">
        <v>720</v>
      </c>
      <c r="DF9" s="2281">
        <v>720</v>
      </c>
      <c r="DG9" s="2280">
        <v>750</v>
      </c>
      <c r="DH9" s="2282"/>
      <c r="DI9" s="2283">
        <v>1100</v>
      </c>
      <c r="DJ9" s="2280">
        <v>1100</v>
      </c>
      <c r="DK9" s="2282">
        <v>1240</v>
      </c>
      <c r="DL9" s="2502">
        <v>80</v>
      </c>
      <c r="DM9" s="2280">
        <v>108</v>
      </c>
      <c r="DN9" s="2280">
        <v>12</v>
      </c>
      <c r="DO9" s="2280">
        <v>1370</v>
      </c>
      <c r="DP9" s="2280">
        <v>280</v>
      </c>
      <c r="DQ9" s="2282">
        <v>220</v>
      </c>
      <c r="DR9" s="2275">
        <v>44</v>
      </c>
      <c r="DS9" s="2280">
        <v>60</v>
      </c>
      <c r="DT9" s="2280">
        <v>7</v>
      </c>
      <c r="DU9" s="2280">
        <v>680</v>
      </c>
      <c r="DV9" s="2280">
        <v>140</v>
      </c>
      <c r="DW9" s="2282">
        <v>175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0.7</v>
      </c>
      <c r="GF9" s="1700">
        <f t="shared" si="0"/>
        <v>9</v>
      </c>
      <c r="GG9" s="1686">
        <f t="shared" si="1"/>
        <v>28.266666666666666</v>
      </c>
      <c r="GH9" s="1684">
        <f t="shared" si="2"/>
        <v>19.786666666666665</v>
      </c>
      <c r="GI9" s="1701">
        <f t="shared" si="3"/>
        <v>6.01</v>
      </c>
      <c r="GJ9" s="1701">
        <f t="shared" si="4"/>
        <v>14.6</v>
      </c>
      <c r="GK9" s="1687">
        <f t="shared" si="5"/>
        <v>15</v>
      </c>
      <c r="GL9" s="1688">
        <f t="shared" si="6"/>
        <v>1.3191111111111111</v>
      </c>
      <c r="GM9" s="1689">
        <f t="shared" si="7"/>
        <v>10</v>
      </c>
      <c r="GN9" s="1689">
        <f t="shared" si="8"/>
        <v>6.5</v>
      </c>
      <c r="GO9" s="1690">
        <f t="shared" si="9"/>
        <v>0.53066037735849059</v>
      </c>
      <c r="GP9" s="1512">
        <v>4.1666666666666664E-2</v>
      </c>
      <c r="GQ9" s="1691">
        <f t="shared" ref="GQ9:GQ31" si="30">IF(AE9&lt;=0,"",AE9)</f>
        <v>0.78</v>
      </c>
      <c r="GR9" s="1692">
        <f t="shared" si="10"/>
        <v>8.6999999999999993</v>
      </c>
      <c r="GS9" s="1693">
        <f t="shared" si="11"/>
        <v>29.241379310344829</v>
      </c>
      <c r="GT9" s="1694">
        <f t="shared" si="12"/>
        <v>22.808275862068967</v>
      </c>
      <c r="GU9" s="1693">
        <f t="shared" si="13"/>
        <v>5.98</v>
      </c>
      <c r="GV9" s="1693">
        <f t="shared" si="14"/>
        <v>14.9</v>
      </c>
      <c r="GW9" s="1695">
        <f t="shared" si="15"/>
        <v>13</v>
      </c>
      <c r="GX9" s="1688">
        <f t="shared" si="16"/>
        <v>1.7544827586206897</v>
      </c>
      <c r="GY9" s="1696">
        <f t="shared" si="17"/>
        <v>10</v>
      </c>
      <c r="GZ9" s="1696">
        <f t="shared" si="18"/>
        <v>6</v>
      </c>
      <c r="HA9" s="1697">
        <f t="shared" ref="HA9:HA31" si="31">IF(GV9&lt;=1,"",GW9/GS9)</f>
        <v>0.44457547169811318</v>
      </c>
      <c r="HB9" s="1512">
        <v>4.1666666666666664E-2</v>
      </c>
      <c r="HC9" s="1691">
        <f t="shared" ref="HC9:HC31" si="32">IF(AL9&lt;=0,"",AL9)</f>
        <v>0.73</v>
      </c>
      <c r="HD9" s="1692">
        <f t="shared" si="19"/>
        <v>10</v>
      </c>
      <c r="HE9" s="1693">
        <f t="shared" si="20"/>
        <v>27</v>
      </c>
      <c r="HF9" s="1694">
        <f t="shared" si="21"/>
        <v>19.71</v>
      </c>
      <c r="HG9" s="1693">
        <f t="shared" si="22"/>
        <v>6.01</v>
      </c>
      <c r="HH9" s="1693">
        <f t="shared" si="23"/>
        <v>16.7</v>
      </c>
      <c r="HI9" s="1695">
        <f t="shared" si="24"/>
        <v>10</v>
      </c>
      <c r="HJ9" s="1694">
        <f t="shared" si="25"/>
        <v>1.9710000000000001</v>
      </c>
      <c r="HK9" s="1698">
        <f t="shared" si="26"/>
        <v>15</v>
      </c>
      <c r="HL9" s="1698">
        <f t="shared" si="27"/>
        <v>6.5</v>
      </c>
      <c r="HM9" s="1699">
        <f t="shared" si="28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2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43467.331122916665</v>
      </c>
      <c r="BW10" s="2425" t="s">
        <v>1181</v>
      </c>
      <c r="BX10" s="742">
        <v>38</v>
      </c>
      <c r="BY10" s="743">
        <v>9</v>
      </c>
      <c r="BZ10" s="744">
        <v>9</v>
      </c>
      <c r="CA10" s="745">
        <v>10</v>
      </c>
      <c r="CB10" s="746">
        <v>28</v>
      </c>
      <c r="CC10" s="747">
        <v>8.5</v>
      </c>
      <c r="CD10" s="744">
        <v>8.5</v>
      </c>
      <c r="CE10" s="748">
        <v>9.5</v>
      </c>
      <c r="CF10" s="748">
        <v>26.5</v>
      </c>
      <c r="CG10" s="749" t="s">
        <v>1182</v>
      </c>
      <c r="CH10" s="748">
        <v>9.5198400000000003</v>
      </c>
      <c r="CI10" s="750" t="s">
        <v>1109</v>
      </c>
      <c r="CJ10" s="751">
        <v>11.884320000000001</v>
      </c>
      <c r="CK10" s="745">
        <v>21.404160000000001</v>
      </c>
      <c r="CL10" s="2341">
        <v>1.8260639999999997</v>
      </c>
      <c r="CM10" s="2338">
        <v>43467.331122916665</v>
      </c>
      <c r="CN10" s="2285">
        <v>88.718127837932244</v>
      </c>
      <c r="CO10" s="752">
        <v>9038.6473999999998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1.3877441914678683</v>
      </c>
      <c r="CY10" s="755">
        <v>1.3615603387986637</v>
      </c>
      <c r="CZ10" s="756">
        <v>1.4993700896892166</v>
      </c>
      <c r="DA10" s="757">
        <v>0.30424999207682313</v>
      </c>
      <c r="DB10" s="757">
        <v>0.32960415808322502</v>
      </c>
      <c r="DC10" s="757">
        <v>0.30424999207682313</v>
      </c>
      <c r="DD10" s="757">
        <v>0.32115276941442439</v>
      </c>
      <c r="DE10" s="757">
        <v>0.26621874306722021</v>
      </c>
      <c r="DF10" s="758">
        <v>0.21297499445377616</v>
      </c>
      <c r="DG10" s="1251">
        <v>1.4266842800528403</v>
      </c>
      <c r="DH10" s="748">
        <v>7</v>
      </c>
      <c r="DI10" s="1233">
        <v>6.889547185780788E-2</v>
      </c>
      <c r="DJ10" s="757">
        <v>6.8274791931160955E-2</v>
      </c>
      <c r="DK10" s="759">
        <v>6.9973494888299889E-2</v>
      </c>
      <c r="DL10" s="2501">
        <v>1.0818120351588913</v>
      </c>
      <c r="DM10" s="757">
        <v>0.55030902587256958</v>
      </c>
      <c r="DN10" s="757">
        <v>0.10199060612838291</v>
      </c>
      <c r="DO10" s="757">
        <v>4.0093922431407583</v>
      </c>
      <c r="DP10" s="757">
        <v>0.71109481208257419</v>
      </c>
      <c r="DQ10" s="759">
        <v>4.1192722404496447</v>
      </c>
      <c r="DR10" s="2501">
        <v>1.0647307924984877</v>
      </c>
      <c r="DS10" s="757">
        <v>0.54709084443471834</v>
      </c>
      <c r="DT10" s="757">
        <v>9.125475285171103E-2</v>
      </c>
      <c r="DU10" s="757">
        <v>3.5980200446470327</v>
      </c>
      <c r="DV10" s="757">
        <v>0.62423814685302448</v>
      </c>
      <c r="DW10" s="759">
        <v>5.989205033811654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6.29</v>
      </c>
      <c r="C11" s="1138">
        <v>12</v>
      </c>
      <c r="D11" s="1138">
        <v>14</v>
      </c>
      <c r="E11" s="1137">
        <v>9.52</v>
      </c>
      <c r="F11" s="1138">
        <v>118</v>
      </c>
      <c r="G11" s="1138">
        <v>162</v>
      </c>
      <c r="H11" s="1148">
        <v>16.2</v>
      </c>
      <c r="I11" s="1139">
        <v>0.48899999999999999</v>
      </c>
      <c r="J11" s="2240"/>
      <c r="K11" s="1562">
        <v>5.99</v>
      </c>
      <c r="L11" s="921">
        <v>7</v>
      </c>
      <c r="M11" s="1124">
        <v>7.4999999999999997E-2</v>
      </c>
      <c r="N11" s="1562">
        <v>5.97</v>
      </c>
      <c r="O11" s="921">
        <v>8</v>
      </c>
      <c r="P11" s="2240"/>
      <c r="Q11" s="1562">
        <v>5.93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0.05</v>
      </c>
      <c r="AB11" s="2253"/>
      <c r="AC11" s="2239"/>
      <c r="AD11" s="2238"/>
      <c r="AE11" s="2622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</v>
      </c>
      <c r="AR11" s="1574">
        <v>0.33</v>
      </c>
      <c r="AS11" s="2240"/>
      <c r="AT11" s="2229">
        <v>0.05</v>
      </c>
      <c r="AU11" s="2530">
        <v>8.9999999999999993E-3</v>
      </c>
      <c r="AV11" s="921">
        <v>2</v>
      </c>
      <c r="AW11" s="1574">
        <v>0.26</v>
      </c>
      <c r="AX11" s="2240"/>
      <c r="AY11" s="2530">
        <v>2.1000000000000001E-2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10160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265</v>
      </c>
      <c r="CY11" s="2269">
        <v>260</v>
      </c>
      <c r="CZ11" s="2273">
        <v>320</v>
      </c>
      <c r="DA11" s="2280">
        <v>720</v>
      </c>
      <c r="DB11" s="2280">
        <v>780</v>
      </c>
      <c r="DC11" s="2280">
        <v>720</v>
      </c>
      <c r="DD11" s="2280">
        <v>760</v>
      </c>
      <c r="DE11" s="2280">
        <v>700</v>
      </c>
      <c r="DF11" s="2281">
        <v>560</v>
      </c>
      <c r="DG11" s="2280">
        <v>750</v>
      </c>
      <c r="DH11" s="2282"/>
      <c r="DI11" s="2283">
        <v>1110</v>
      </c>
      <c r="DJ11" s="2280">
        <v>1100</v>
      </c>
      <c r="DK11" s="2282">
        <v>1260</v>
      </c>
      <c r="DL11" s="2502">
        <v>80</v>
      </c>
      <c r="DM11" s="2280">
        <v>108</v>
      </c>
      <c r="DN11" s="2280">
        <v>12</v>
      </c>
      <c r="DO11" s="2280">
        <v>1360</v>
      </c>
      <c r="DP11" s="2280">
        <v>265</v>
      </c>
      <c r="DQ11" s="2282">
        <v>240</v>
      </c>
      <c r="DR11" s="2275">
        <v>44</v>
      </c>
      <c r="DS11" s="2280">
        <v>60</v>
      </c>
      <c r="DT11" s="2280">
        <v>6</v>
      </c>
      <c r="DU11" s="2280">
        <v>666</v>
      </c>
      <c r="DV11" s="2280">
        <v>130</v>
      </c>
      <c r="DW11" s="2282">
        <v>195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2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43467.57175891204</v>
      </c>
      <c r="BW12" s="2425" t="s">
        <v>1181</v>
      </c>
      <c r="BX12" s="742">
        <v>38</v>
      </c>
      <c r="BY12" s="743">
        <v>8.3000000000000007</v>
      </c>
      <c r="BZ12" s="744">
        <v>8.3000000000000007</v>
      </c>
      <c r="CA12" s="745">
        <v>9.3000000000000007</v>
      </c>
      <c r="CB12" s="746">
        <v>25.900000000000002</v>
      </c>
      <c r="CC12" s="747">
        <v>7.8</v>
      </c>
      <c r="CD12" s="744">
        <v>7.8</v>
      </c>
      <c r="CE12" s="748">
        <v>8.8000000000000007</v>
      </c>
      <c r="CF12" s="748">
        <v>24.4</v>
      </c>
      <c r="CG12" s="749" t="s">
        <v>1182</v>
      </c>
      <c r="CH12" s="748">
        <v>9.5198400000000003</v>
      </c>
      <c r="CI12" s="750" t="s">
        <v>1109</v>
      </c>
      <c r="CJ12" s="751">
        <v>11.884320000000001</v>
      </c>
      <c r="CK12" s="745">
        <v>21.404160000000001</v>
      </c>
      <c r="CL12" s="2341">
        <v>1.8260639999999997</v>
      </c>
      <c r="CM12" s="2338">
        <v>43467.57175891204</v>
      </c>
      <c r="CN12" s="2285">
        <v>90.625029500335117</v>
      </c>
      <c r="CO12" s="752">
        <v>8731.2103999999999</v>
      </c>
      <c r="CP12" s="1209">
        <v>0</v>
      </c>
      <c r="CQ12" s="753">
        <v>634.36123348017622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1.3696169088507266</v>
      </c>
      <c r="CY12" s="755">
        <v>1.4266842800528403</v>
      </c>
      <c r="CZ12" s="756">
        <v>1.5174732796925665</v>
      </c>
      <c r="DA12" s="757">
        <v>0.31158131718710796</v>
      </c>
      <c r="DB12" s="757">
        <v>0.32074547357496408</v>
      </c>
      <c r="DC12" s="757">
        <v>0.30241716079925185</v>
      </c>
      <c r="DD12" s="757">
        <v>0.32074547357496408</v>
      </c>
      <c r="DE12" s="757">
        <v>0.27807794974763406</v>
      </c>
      <c r="DF12" s="758">
        <v>0.22082660715253294</v>
      </c>
      <c r="DG12" s="1251">
        <v>1.4266842800528403</v>
      </c>
      <c r="DH12" s="748">
        <v>7</v>
      </c>
      <c r="DI12" s="1233">
        <v>6.0197995449794019E-2</v>
      </c>
      <c r="DJ12" s="757">
        <v>5.9521613478448011E-2</v>
      </c>
      <c r="DK12" s="759">
        <v>5.9952038369304558E-2</v>
      </c>
      <c r="DL12" s="2501">
        <v>1.0904804008252285</v>
      </c>
      <c r="DM12" s="757">
        <v>0.54972108887911608</v>
      </c>
      <c r="DN12" s="757">
        <v>0.10188164180559618</v>
      </c>
      <c r="DO12" s="757">
        <v>3.8582729280451264</v>
      </c>
      <c r="DP12" s="757">
        <v>0.70180620060399201</v>
      </c>
      <c r="DQ12" s="759">
        <v>4.096167348075328</v>
      </c>
      <c r="DR12" s="2501">
        <v>1.0971786833855799</v>
      </c>
      <c r="DS12" s="757">
        <v>0.55123547204407231</v>
      </c>
      <c r="DT12" s="757">
        <v>9.8513653646733479E-2</v>
      </c>
      <c r="DU12" s="757">
        <v>3.7339533959478262</v>
      </c>
      <c r="DV12" s="757">
        <v>0.57021753799074337</v>
      </c>
      <c r="DW12" s="759">
        <v>5.8024786530954984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2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7.16</v>
      </c>
      <c r="BD13" s="1574">
        <v>5.0999999999999997E-2</v>
      </c>
      <c r="BE13" s="921">
        <v>1</v>
      </c>
      <c r="BF13" s="1574">
        <v>3.9</v>
      </c>
      <c r="BG13" s="2447">
        <v>13.5</v>
      </c>
      <c r="BH13" s="2540"/>
      <c r="BI13" s="2540"/>
      <c r="BJ13" s="2240"/>
      <c r="BK13" s="1562">
        <v>7.31</v>
      </c>
      <c r="BL13" s="1574">
        <v>5.1999999999999998E-2</v>
      </c>
      <c r="BM13" s="921">
        <v>1</v>
      </c>
      <c r="BN13" s="1563">
        <v>4.3</v>
      </c>
      <c r="BO13" s="2447">
        <v>15.6</v>
      </c>
      <c r="BP13" s="2540"/>
      <c r="BQ13" s="2540"/>
      <c r="BR13" s="2522"/>
      <c r="BS13" s="2463">
        <v>3.9</v>
      </c>
      <c r="BT13" s="2447">
        <v>3.9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250</v>
      </c>
      <c r="CZ13" s="2273">
        <v>300</v>
      </c>
      <c r="DA13" s="2280">
        <v>680</v>
      </c>
      <c r="DB13" s="2280">
        <v>700</v>
      </c>
      <c r="DC13" s="2280">
        <v>660</v>
      </c>
      <c r="DD13" s="2280">
        <v>700</v>
      </c>
      <c r="DE13" s="2280">
        <v>680</v>
      </c>
      <c r="DF13" s="2281">
        <v>540</v>
      </c>
      <c r="DG13" s="2280">
        <v>750</v>
      </c>
      <c r="DH13" s="2282"/>
      <c r="DI13" s="2283">
        <v>890</v>
      </c>
      <c r="DJ13" s="2280">
        <v>880</v>
      </c>
      <c r="DK13" s="2282">
        <v>1000</v>
      </c>
      <c r="DL13" s="2502">
        <v>74</v>
      </c>
      <c r="DM13" s="2280">
        <v>99</v>
      </c>
      <c r="DN13" s="2280">
        <v>11</v>
      </c>
      <c r="DO13" s="2280">
        <v>1210</v>
      </c>
      <c r="DP13" s="2280">
        <v>240</v>
      </c>
      <c r="DQ13" s="2282">
        <v>219</v>
      </c>
      <c r="DR13" s="2275">
        <v>42</v>
      </c>
      <c r="DS13" s="2280">
        <v>56</v>
      </c>
      <c r="DT13" s="2280">
        <v>6</v>
      </c>
      <c r="DU13" s="2280">
        <v>620</v>
      </c>
      <c r="DV13" s="2280">
        <v>110</v>
      </c>
      <c r="DW13" s="2282">
        <v>175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2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43467.827519212966</v>
      </c>
      <c r="BW14" s="2425" t="s">
        <v>1181</v>
      </c>
      <c r="BX14" s="742">
        <v>30</v>
      </c>
      <c r="BY14" s="743">
        <v>7.7</v>
      </c>
      <c r="BZ14" s="744">
        <v>7.7</v>
      </c>
      <c r="CA14" s="745">
        <v>8.6999999999999993</v>
      </c>
      <c r="CB14" s="746">
        <v>24.1</v>
      </c>
      <c r="CC14" s="747">
        <v>7.2</v>
      </c>
      <c r="CD14" s="744">
        <v>7.2</v>
      </c>
      <c r="CE14" s="748">
        <v>8.1999999999999993</v>
      </c>
      <c r="CF14" s="748">
        <v>22.6</v>
      </c>
      <c r="CG14" s="749" t="s">
        <v>1182</v>
      </c>
      <c r="CH14" s="748">
        <v>12.80592</v>
      </c>
      <c r="CI14" s="750" t="s">
        <v>1109</v>
      </c>
      <c r="CJ14" s="751">
        <v>9.4032</v>
      </c>
      <c r="CK14" s="745">
        <v>22.209119999999999</v>
      </c>
      <c r="CL14" s="2341">
        <v>1.8158399999999999</v>
      </c>
      <c r="CM14" s="2338">
        <v>43467.827519212966</v>
      </c>
      <c r="CN14" s="2285">
        <v>91.306597408921675</v>
      </c>
      <c r="CO14" s="752">
        <v>8731.2103999999999</v>
      </c>
      <c r="CP14" s="1209">
        <v>0</v>
      </c>
      <c r="CQ14" s="753">
        <v>634.36123348017622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1.4219286657859975</v>
      </c>
      <c r="CY14" s="755">
        <v>1.4219286657859975</v>
      </c>
      <c r="CZ14" s="756">
        <v>1.5199407159197087</v>
      </c>
      <c r="DA14" s="757">
        <v>0.31116476462402365</v>
      </c>
      <c r="DB14" s="757">
        <v>0.32104301112002437</v>
      </c>
      <c r="DC14" s="757">
        <v>0.30128651812802287</v>
      </c>
      <c r="DD14" s="757">
        <v>0.32104301112002437</v>
      </c>
      <c r="DE14" s="757">
        <v>0.2797701076568489</v>
      </c>
      <c r="DF14" s="758">
        <v>0.28414151558898715</v>
      </c>
      <c r="DG14" s="1251">
        <v>1.4266842800528403</v>
      </c>
      <c r="DH14" s="748">
        <v>3</v>
      </c>
      <c r="DI14" s="1233">
        <v>6.0085265121236346E-2</v>
      </c>
      <c r="DJ14" s="757">
        <v>6.0085265121236346E-2</v>
      </c>
      <c r="DK14" s="759">
        <v>5.983505878224251E-2</v>
      </c>
      <c r="DL14" s="2501">
        <v>1.1174968071519795</v>
      </c>
      <c r="DM14" s="757">
        <v>0.54139198147185674</v>
      </c>
      <c r="DN14" s="757">
        <v>0.10033798056611745</v>
      </c>
      <c r="DO14" s="757">
        <v>4.0002316191960574</v>
      </c>
      <c r="DP14" s="757">
        <v>0.76029005065432465</v>
      </c>
      <c r="DQ14" s="759">
        <v>4.1335752690623178</v>
      </c>
      <c r="DR14" s="2501">
        <v>1.1213905242500704</v>
      </c>
      <c r="DS14" s="757">
        <v>0.54931479095681079</v>
      </c>
      <c r="DT14" s="757">
        <v>0.1057219697672262</v>
      </c>
      <c r="DU14" s="757">
        <v>3.7022277796540362</v>
      </c>
      <c r="DV14" s="757">
        <v>0.66757175179404116</v>
      </c>
      <c r="DW14" s="759">
        <v>5.8000525296168526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6.27</v>
      </c>
      <c r="C15" s="1138">
        <v>12</v>
      </c>
      <c r="D15" s="1138">
        <v>13</v>
      </c>
      <c r="E15" s="1137">
        <v>8.89</v>
      </c>
      <c r="F15" s="1138">
        <v>119</v>
      </c>
      <c r="G15" s="1138">
        <v>160</v>
      </c>
      <c r="H15" s="1148">
        <v>15.8</v>
      </c>
      <c r="I15" s="1139">
        <v>0.51200000000000001</v>
      </c>
      <c r="J15" s="2240"/>
      <c r="K15" s="1562">
        <v>5.89</v>
      </c>
      <c r="L15" s="921">
        <v>7</v>
      </c>
      <c r="M15" s="1124">
        <v>0.06</v>
      </c>
      <c r="N15" s="1562">
        <v>5.99</v>
      </c>
      <c r="O15" s="921">
        <v>8</v>
      </c>
      <c r="P15" s="2240"/>
      <c r="Q15" s="1562">
        <v>5.96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5.0999999999999997E-2</v>
      </c>
      <c r="AB15" s="2253"/>
      <c r="AC15" s="2239"/>
      <c r="AD15" s="2238"/>
      <c r="AE15" s="2622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0.39</v>
      </c>
      <c r="AS15" s="2240"/>
      <c r="AT15" s="2229">
        <v>5.7000000000000002E-2</v>
      </c>
      <c r="AU15" s="2530">
        <v>0.01</v>
      </c>
      <c r="AV15" s="921">
        <v>1</v>
      </c>
      <c r="AW15" s="1574">
        <v>0.33</v>
      </c>
      <c r="AX15" s="2240"/>
      <c r="AY15" s="2530">
        <v>2.1999999999999999E-2</v>
      </c>
      <c r="AZ15" s="921">
        <v>1</v>
      </c>
      <c r="BA15" s="1574">
        <v>0.4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230</v>
      </c>
      <c r="CY15" s="2269">
        <v>230</v>
      </c>
      <c r="CZ15" s="2273">
        <v>280</v>
      </c>
      <c r="DA15" s="2280">
        <v>630</v>
      </c>
      <c r="DB15" s="2280">
        <v>650</v>
      </c>
      <c r="DC15" s="2280">
        <v>610</v>
      </c>
      <c r="DD15" s="2280">
        <v>650</v>
      </c>
      <c r="DE15" s="2280">
        <v>640</v>
      </c>
      <c r="DF15" s="2281">
        <v>650</v>
      </c>
      <c r="DG15" s="2280">
        <v>750</v>
      </c>
      <c r="DH15" s="2282"/>
      <c r="DI15" s="2283">
        <v>820</v>
      </c>
      <c r="DJ15" s="2280">
        <v>820</v>
      </c>
      <c r="DK15" s="2282">
        <v>930</v>
      </c>
      <c r="DL15" s="2502">
        <v>70</v>
      </c>
      <c r="DM15" s="2280">
        <v>90</v>
      </c>
      <c r="DN15" s="2280">
        <v>10</v>
      </c>
      <c r="DO15" s="2280">
        <v>1157</v>
      </c>
      <c r="DP15" s="2280">
        <v>240</v>
      </c>
      <c r="DQ15" s="2282">
        <v>204</v>
      </c>
      <c r="DR15" s="2275">
        <v>40</v>
      </c>
      <c r="DS15" s="2280">
        <v>52</v>
      </c>
      <c r="DT15" s="2280">
        <v>6</v>
      </c>
      <c r="DU15" s="2280">
        <v>590</v>
      </c>
      <c r="DV15" s="2280">
        <v>120</v>
      </c>
      <c r="DW15" s="2282">
        <v>163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2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43467.976679282408</v>
      </c>
      <c r="BW16" s="2425" t="s">
        <v>1181</v>
      </c>
      <c r="BX16" s="742">
        <v>30</v>
      </c>
      <c r="BY16" s="743">
        <v>7.7</v>
      </c>
      <c r="BZ16" s="744">
        <v>7.7</v>
      </c>
      <c r="CA16" s="745">
        <v>8.6999999999999993</v>
      </c>
      <c r="CB16" s="746">
        <v>24.1</v>
      </c>
      <c r="CC16" s="747">
        <v>7.2</v>
      </c>
      <c r="CD16" s="744">
        <v>7.2</v>
      </c>
      <c r="CE16" s="748">
        <v>8.1999999999999993</v>
      </c>
      <c r="CF16" s="748">
        <v>22.6</v>
      </c>
      <c r="CG16" s="749" t="s">
        <v>1182</v>
      </c>
      <c r="CH16" s="748">
        <v>12.80592</v>
      </c>
      <c r="CI16" s="750" t="s">
        <v>1109</v>
      </c>
      <c r="CJ16" s="751">
        <v>9.4032</v>
      </c>
      <c r="CK16" s="745">
        <v>22.209119999999999</v>
      </c>
      <c r="CL16" s="2341">
        <v>1.8158399999999999</v>
      </c>
      <c r="CM16" s="2338">
        <v>43467.976679282408</v>
      </c>
      <c r="CN16" s="2285">
        <v>91.306597408921675</v>
      </c>
      <c r="CO16" s="752">
        <v>8731.2103999999999</v>
      </c>
      <c r="CP16" s="1209">
        <v>0</v>
      </c>
      <c r="CQ16" s="753">
        <v>634.36123348017622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1.4219286657859975</v>
      </c>
      <c r="CY16" s="755">
        <v>1.4219286657859975</v>
      </c>
      <c r="CZ16" s="756">
        <v>1.5199407159197087</v>
      </c>
      <c r="DA16" s="757">
        <v>0.31116476462402365</v>
      </c>
      <c r="DB16" s="757">
        <v>0.32104301112002437</v>
      </c>
      <c r="DC16" s="757">
        <v>0.30128651812802287</v>
      </c>
      <c r="DD16" s="757">
        <v>0.32104301112002437</v>
      </c>
      <c r="DE16" s="757">
        <v>0.2797701076568489</v>
      </c>
      <c r="DF16" s="758">
        <v>0.28414151558898715</v>
      </c>
      <c r="DG16" s="1251">
        <v>1.4266842800528403</v>
      </c>
      <c r="DH16" s="748">
        <v>3</v>
      </c>
      <c r="DI16" s="1233">
        <v>6.0085265121236346E-2</v>
      </c>
      <c r="DJ16" s="757">
        <v>6.0085265121236346E-2</v>
      </c>
      <c r="DK16" s="759">
        <v>5.983505878224251E-2</v>
      </c>
      <c r="DL16" s="2501">
        <v>1.1174968071519795</v>
      </c>
      <c r="DM16" s="757">
        <v>0.54139198147185674</v>
      </c>
      <c r="DN16" s="757">
        <v>0.10033798056611745</v>
      </c>
      <c r="DO16" s="757">
        <v>4.0002316191960574</v>
      </c>
      <c r="DP16" s="757">
        <v>0.76029005065432465</v>
      </c>
      <c r="DQ16" s="759">
        <v>4.1335752690623178</v>
      </c>
      <c r="DR16" s="2501">
        <v>1.1213905242500704</v>
      </c>
      <c r="DS16" s="757">
        <v>0.54931479095681079</v>
      </c>
      <c r="DT16" s="757">
        <v>0.1057219697672262</v>
      </c>
      <c r="DU16" s="757">
        <v>3.7022277796540362</v>
      </c>
      <c r="DV16" s="757">
        <v>0.66757175179404116</v>
      </c>
      <c r="DW16" s="759">
        <v>5.8000525296168526</v>
      </c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0.36</v>
      </c>
      <c r="V17" s="1560">
        <v>4</v>
      </c>
      <c r="W17" s="1574">
        <v>0.62</v>
      </c>
      <c r="X17" s="1563">
        <v>14.7</v>
      </c>
      <c r="Y17" s="2447">
        <v>9</v>
      </c>
      <c r="Z17" s="2252">
        <f t="shared" si="33"/>
        <v>0.65066037735849058</v>
      </c>
      <c r="AA17" s="2529"/>
      <c r="AB17" s="1475">
        <v>6.1</v>
      </c>
      <c r="AC17" s="2736">
        <v>0.33600000000000002</v>
      </c>
      <c r="AD17" s="921">
        <v>4</v>
      </c>
      <c r="AE17" s="2621">
        <v>0.61</v>
      </c>
      <c r="AF17" s="1563">
        <v>14.6</v>
      </c>
      <c r="AG17" s="2447">
        <v>9</v>
      </c>
      <c r="AH17" s="2564">
        <f t="shared" si="34"/>
        <v>0.65066037735849058</v>
      </c>
      <c r="AI17" s="1475">
        <v>6.05</v>
      </c>
      <c r="AJ17" s="2736">
        <v>0.26</v>
      </c>
      <c r="AK17" s="921">
        <v>4</v>
      </c>
      <c r="AL17" s="1574">
        <v>0.79</v>
      </c>
      <c r="AM17" s="1563">
        <v>16</v>
      </c>
      <c r="AN17" s="2447">
        <v>10</v>
      </c>
      <c r="AO17" s="2564">
        <f t="shared" si="35"/>
        <v>0.49037037037037035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>
        <v>1.7000000000000001E-2</v>
      </c>
      <c r="AY17" s="2529"/>
      <c r="AZ17" s="2238"/>
      <c r="BA17" s="2237"/>
      <c r="BB17" s="2240">
        <v>1.7000000000000001E-2</v>
      </c>
      <c r="BC17" s="1562">
        <v>7.21</v>
      </c>
      <c r="BD17" s="1574">
        <v>6.5000000000000002E-2</v>
      </c>
      <c r="BE17" s="921">
        <v>1</v>
      </c>
      <c r="BF17" s="1574">
        <v>4.2</v>
      </c>
      <c r="BG17" s="2447">
        <v>14</v>
      </c>
      <c r="BH17" s="2542">
        <v>20</v>
      </c>
      <c r="BI17" s="2542">
        <v>48</v>
      </c>
      <c r="BJ17" s="1124">
        <v>1.4999999999999999E-2</v>
      </c>
      <c r="BK17" s="1562">
        <v>7.34</v>
      </c>
      <c r="BL17" s="1574">
        <v>5.1999999999999998E-2</v>
      </c>
      <c r="BM17" s="921">
        <v>1</v>
      </c>
      <c r="BN17" s="1563">
        <v>4.4000000000000004</v>
      </c>
      <c r="BO17" s="2447">
        <v>15.3</v>
      </c>
      <c r="BP17" s="2542">
        <v>20</v>
      </c>
      <c r="BQ17" s="2542">
        <v>46</v>
      </c>
      <c r="BR17" s="2523">
        <v>1.4999999999999999E-2</v>
      </c>
      <c r="BS17" s="2463">
        <v>3.9</v>
      </c>
      <c r="BT17" s="2447">
        <v>4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9000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230</v>
      </c>
      <c r="CY17" s="2269">
        <v>230</v>
      </c>
      <c r="CZ17" s="2273">
        <v>280</v>
      </c>
      <c r="DA17" s="2280">
        <v>630</v>
      </c>
      <c r="DB17" s="2280">
        <v>650</v>
      </c>
      <c r="DC17" s="2280">
        <v>610</v>
      </c>
      <c r="DD17" s="2280">
        <v>650</v>
      </c>
      <c r="DE17" s="2280">
        <v>640</v>
      </c>
      <c r="DF17" s="2281">
        <v>650</v>
      </c>
      <c r="DG17" s="2280">
        <v>750</v>
      </c>
      <c r="DH17" s="2282"/>
      <c r="DI17" s="2283">
        <v>820</v>
      </c>
      <c r="DJ17" s="2280">
        <v>820</v>
      </c>
      <c r="DK17" s="2282">
        <v>930</v>
      </c>
      <c r="DL17" s="2502">
        <v>70</v>
      </c>
      <c r="DM17" s="2280">
        <v>90</v>
      </c>
      <c r="DN17" s="2280">
        <v>10</v>
      </c>
      <c r="DO17" s="2280">
        <v>1157</v>
      </c>
      <c r="DP17" s="2280">
        <v>240</v>
      </c>
      <c r="DQ17" s="2282">
        <v>204</v>
      </c>
      <c r="DR17" s="2275">
        <v>40</v>
      </c>
      <c r="DS17" s="2280">
        <v>52</v>
      </c>
      <c r="DT17" s="2280">
        <v>6</v>
      </c>
      <c r="DU17" s="2280">
        <v>590</v>
      </c>
      <c r="DV17" s="2280">
        <v>120</v>
      </c>
      <c r="DW17" s="2282">
        <v>163</v>
      </c>
      <c r="DX17" s="914"/>
      <c r="GD17" s="1637">
        <v>0.375</v>
      </c>
      <c r="GE17" s="1684">
        <f t="shared" si="29"/>
        <v>0.62</v>
      </c>
      <c r="GF17" s="1700">
        <f t="shared" si="0"/>
        <v>9</v>
      </c>
      <c r="GG17" s="1686">
        <f t="shared" si="1"/>
        <v>28.266666666666666</v>
      </c>
      <c r="GH17" s="1684">
        <f t="shared" si="2"/>
        <v>17.525333333333332</v>
      </c>
      <c r="GI17" s="1701">
        <f t="shared" si="3"/>
        <v>6.11</v>
      </c>
      <c r="GJ17" s="1701">
        <f t="shared" si="4"/>
        <v>14.7</v>
      </c>
      <c r="GK17" s="1687">
        <f t="shared" si="5"/>
        <v>15</v>
      </c>
      <c r="GL17" s="1688">
        <f t="shared" si="6"/>
        <v>1.1683555555555556</v>
      </c>
      <c r="GM17" s="1689">
        <f t="shared" si="7"/>
        <v>10</v>
      </c>
      <c r="GN17" s="1689">
        <f t="shared" si="8"/>
        <v>6.5</v>
      </c>
      <c r="GO17" s="1690">
        <f t="shared" si="9"/>
        <v>0.53066037735849059</v>
      </c>
      <c r="GP17" s="1512">
        <v>0.375</v>
      </c>
      <c r="GQ17" s="1691">
        <f t="shared" si="30"/>
        <v>0.61</v>
      </c>
      <c r="GR17" s="1692">
        <f t="shared" si="10"/>
        <v>9</v>
      </c>
      <c r="GS17" s="1693">
        <f t="shared" si="11"/>
        <v>28.266666666666666</v>
      </c>
      <c r="GT17" s="1694">
        <f t="shared" si="12"/>
        <v>17.242666666666665</v>
      </c>
      <c r="GU17" s="1693">
        <f t="shared" si="13"/>
        <v>6.1</v>
      </c>
      <c r="GV17" s="1693">
        <f t="shared" si="14"/>
        <v>14.6</v>
      </c>
      <c r="GW17" s="1695">
        <f t="shared" si="15"/>
        <v>15</v>
      </c>
      <c r="GX17" s="1688">
        <f t="shared" si="16"/>
        <v>1.1495111111111109</v>
      </c>
      <c r="GY17" s="1696">
        <f t="shared" si="17"/>
        <v>10</v>
      </c>
      <c r="GZ17" s="1696">
        <f t="shared" si="18"/>
        <v>6.5</v>
      </c>
      <c r="HA17" s="1697">
        <f t="shared" si="31"/>
        <v>0.53066037735849059</v>
      </c>
      <c r="HB17" s="1512">
        <v>0.375</v>
      </c>
      <c r="HC17" s="1691">
        <f t="shared" si="32"/>
        <v>0.79</v>
      </c>
      <c r="HD17" s="1692">
        <f t="shared" si="19"/>
        <v>10</v>
      </c>
      <c r="HE17" s="1693">
        <f t="shared" si="20"/>
        <v>27</v>
      </c>
      <c r="HF17" s="1694">
        <f t="shared" si="21"/>
        <v>21.330000000000002</v>
      </c>
      <c r="HG17" s="1693">
        <f t="shared" si="22"/>
        <v>6.05</v>
      </c>
      <c r="HH17" s="1693">
        <f t="shared" si="23"/>
        <v>16</v>
      </c>
      <c r="HI17" s="1695">
        <f t="shared" si="24"/>
        <v>10</v>
      </c>
      <c r="HJ17" s="1694">
        <f t="shared" si="25"/>
        <v>2.133</v>
      </c>
      <c r="HK17" s="1698">
        <f t="shared" si="26"/>
        <v>15</v>
      </c>
      <c r="HL17" s="1698">
        <f t="shared" si="27"/>
        <v>6.5</v>
      </c>
      <c r="HM17" s="1699">
        <f t="shared" si="28"/>
        <v>0.37037037037037035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2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6.28</v>
      </c>
      <c r="C19" s="1138">
        <v>12</v>
      </c>
      <c r="D19" s="1138">
        <v>14</v>
      </c>
      <c r="E19" s="1137">
        <v>8.9499999999999993</v>
      </c>
      <c r="F19" s="1138">
        <v>110</v>
      </c>
      <c r="G19" s="1138">
        <v>163</v>
      </c>
      <c r="H19" s="1148">
        <v>16.100000000000001</v>
      </c>
      <c r="I19" s="1139">
        <v>0.48699999999999999</v>
      </c>
      <c r="J19" s="2240"/>
      <c r="K19" s="1562">
        <v>5.89</v>
      </c>
      <c r="L19" s="921">
        <v>7</v>
      </c>
      <c r="M19" s="1124">
        <v>5.8999999999999997E-2</v>
      </c>
      <c r="N19" s="1562">
        <v>5.78</v>
      </c>
      <c r="O19" s="921">
        <v>8</v>
      </c>
      <c r="P19" s="2240"/>
      <c r="Q19" s="1562">
        <v>5.74</v>
      </c>
      <c r="R19" s="921">
        <v>7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5.5E-2</v>
      </c>
      <c r="AB19" s="2253"/>
      <c r="AC19" s="2239"/>
      <c r="AD19" s="2238"/>
      <c r="AE19" s="2622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0.35</v>
      </c>
      <c r="AS19" s="2240"/>
      <c r="AT19" s="2229">
        <v>5.7000000000000002E-2</v>
      </c>
      <c r="AU19" s="2530">
        <v>0.01</v>
      </c>
      <c r="AV19" s="921">
        <v>1</v>
      </c>
      <c r="AW19" s="1574">
        <v>0.28999999999999998</v>
      </c>
      <c r="AX19" s="2240"/>
      <c r="AY19" s="2530">
        <v>2.1999999999999999E-2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2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6">
        <v>0.26200000000000001</v>
      </c>
      <c r="V21" s="1560">
        <v>4</v>
      </c>
      <c r="W21" s="1574">
        <v>0.71</v>
      </c>
      <c r="X21" s="1563">
        <v>14.9</v>
      </c>
      <c r="Y21" s="2447">
        <v>9</v>
      </c>
      <c r="Z21" s="2252">
        <f t="shared" si="33"/>
        <v>0.65066037735849058</v>
      </c>
      <c r="AA21" s="2529"/>
      <c r="AB21" s="1475">
        <v>6.07</v>
      </c>
      <c r="AC21" s="2736">
        <v>0.36399999999999999</v>
      </c>
      <c r="AD21" s="921">
        <v>4</v>
      </c>
      <c r="AE21" s="2621">
        <v>0.57999999999999996</v>
      </c>
      <c r="AF21" s="1563">
        <v>14.6</v>
      </c>
      <c r="AG21" s="2447">
        <v>9</v>
      </c>
      <c r="AH21" s="2564">
        <f t="shared" si="34"/>
        <v>0.65066037735849058</v>
      </c>
      <c r="AI21" s="1475">
        <v>6.1</v>
      </c>
      <c r="AJ21" s="2736">
        <v>0.29099999999999998</v>
      </c>
      <c r="AK21" s="921">
        <v>4</v>
      </c>
      <c r="AL21" s="1574">
        <v>0.71</v>
      </c>
      <c r="AM21" s="1563">
        <v>16.100000000000001</v>
      </c>
      <c r="AN21" s="2447">
        <v>10</v>
      </c>
      <c r="AO21" s="2564">
        <f t="shared" si="35"/>
        <v>0.49037037037037035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7.31</v>
      </c>
      <c r="BD21" s="1574">
        <v>6.7000000000000004E-2</v>
      </c>
      <c r="BE21" s="921">
        <v>1</v>
      </c>
      <c r="BF21" s="1574">
        <v>4.5</v>
      </c>
      <c r="BG21" s="2447">
        <v>13.6</v>
      </c>
      <c r="BH21" s="2541"/>
      <c r="BI21" s="2541"/>
      <c r="BJ21" s="2240"/>
      <c r="BK21" s="1562">
        <v>7.45</v>
      </c>
      <c r="BL21" s="1574">
        <v>6.5000000000000002E-2</v>
      </c>
      <c r="BM21" s="921">
        <v>1</v>
      </c>
      <c r="BN21" s="1563">
        <v>4.4000000000000004</v>
      </c>
      <c r="BO21" s="2447">
        <v>15.1</v>
      </c>
      <c r="BP21" s="2540"/>
      <c r="BQ21" s="2540"/>
      <c r="BR21" s="2522"/>
      <c r="BS21" s="2463">
        <v>4</v>
      </c>
      <c r="BT21" s="2447">
        <v>4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0.71</v>
      </c>
      <c r="GF21" s="1700">
        <f t="shared" si="0"/>
        <v>9</v>
      </c>
      <c r="GG21" s="1686">
        <f t="shared" si="1"/>
        <v>28.266666666666666</v>
      </c>
      <c r="GH21" s="1684">
        <f t="shared" si="2"/>
        <v>20.069333333333333</v>
      </c>
      <c r="GI21" s="1701">
        <f t="shared" si="3"/>
        <v>6.07</v>
      </c>
      <c r="GJ21" s="1701">
        <f t="shared" si="4"/>
        <v>14.9</v>
      </c>
      <c r="GK21" s="1687">
        <f t="shared" si="5"/>
        <v>15</v>
      </c>
      <c r="GL21" s="1688">
        <f t="shared" si="6"/>
        <v>1.3379555555555556</v>
      </c>
      <c r="GM21" s="1689">
        <f t="shared" si="7"/>
        <v>10</v>
      </c>
      <c r="GN21" s="1689">
        <f t="shared" si="8"/>
        <v>6.5</v>
      </c>
      <c r="GO21" s="1690">
        <f t="shared" si="9"/>
        <v>0.53066037735849059</v>
      </c>
      <c r="GP21" s="1512">
        <v>0.54166666666666696</v>
      </c>
      <c r="GQ21" s="1691">
        <f t="shared" si="30"/>
        <v>0.57999999999999996</v>
      </c>
      <c r="GR21" s="1692">
        <f t="shared" si="10"/>
        <v>9</v>
      </c>
      <c r="GS21" s="1693">
        <f t="shared" si="11"/>
        <v>28.266666666666666</v>
      </c>
      <c r="GT21" s="1694">
        <f t="shared" si="12"/>
        <v>16.394666666666666</v>
      </c>
      <c r="GU21" s="1693">
        <f t="shared" si="13"/>
        <v>6.07</v>
      </c>
      <c r="GV21" s="1693">
        <f t="shared" si="14"/>
        <v>14.6</v>
      </c>
      <c r="GW21" s="1695">
        <f t="shared" si="15"/>
        <v>15</v>
      </c>
      <c r="GX21" s="1688">
        <f t="shared" si="16"/>
        <v>1.0929777777777778</v>
      </c>
      <c r="GY21" s="1696">
        <f t="shared" si="17"/>
        <v>10</v>
      </c>
      <c r="GZ21" s="1696">
        <f t="shared" si="18"/>
        <v>6.5</v>
      </c>
      <c r="HA21" s="1697">
        <f t="shared" si="31"/>
        <v>0.53066037735849059</v>
      </c>
      <c r="HB21" s="1512">
        <v>0.54166666666666696</v>
      </c>
      <c r="HC21" s="1691">
        <f t="shared" si="32"/>
        <v>0.71</v>
      </c>
      <c r="HD21" s="1692">
        <f t="shared" si="19"/>
        <v>10</v>
      </c>
      <c r="HE21" s="1693">
        <f t="shared" si="20"/>
        <v>27</v>
      </c>
      <c r="HF21" s="1694">
        <f t="shared" si="21"/>
        <v>19.169999999999998</v>
      </c>
      <c r="HG21" s="1693">
        <f t="shared" si="22"/>
        <v>6.1</v>
      </c>
      <c r="HH21" s="1693">
        <f t="shared" si="23"/>
        <v>16.100000000000001</v>
      </c>
      <c r="HI21" s="1695">
        <f t="shared" si="24"/>
        <v>10</v>
      </c>
      <c r="HJ21" s="1694">
        <f t="shared" si="25"/>
        <v>1.9169999999999998</v>
      </c>
      <c r="HK21" s="1698">
        <f t="shared" si="26"/>
        <v>15</v>
      </c>
      <c r="HL21" s="1698">
        <f t="shared" si="27"/>
        <v>6.5</v>
      </c>
      <c r="HM21" s="1699">
        <f t="shared" si="28"/>
        <v>0.37037037037037035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2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6.29</v>
      </c>
      <c r="C23" s="1138">
        <v>13</v>
      </c>
      <c r="D23" s="1138">
        <v>14</v>
      </c>
      <c r="E23" s="1137">
        <v>8.61</v>
      </c>
      <c r="F23" s="1138">
        <v>115</v>
      </c>
      <c r="G23" s="1138">
        <v>159</v>
      </c>
      <c r="H23" s="1148">
        <v>16.2</v>
      </c>
      <c r="I23" s="1139">
        <v>0.5</v>
      </c>
      <c r="J23" s="2240"/>
      <c r="K23" s="1562">
        <v>5.98</v>
      </c>
      <c r="L23" s="921">
        <v>8</v>
      </c>
      <c r="M23" s="1124">
        <v>0.06</v>
      </c>
      <c r="N23" s="1562">
        <v>6</v>
      </c>
      <c r="O23" s="921">
        <v>8</v>
      </c>
      <c r="P23" s="2240"/>
      <c r="Q23" s="1562">
        <v>5.99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0.06</v>
      </c>
      <c r="AB23" s="2253"/>
      <c r="AC23" s="2239"/>
      <c r="AD23" s="2238"/>
      <c r="AE23" s="2622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2.7E-2</v>
      </c>
      <c r="AQ23" s="921">
        <v>1</v>
      </c>
      <c r="AR23" s="1574">
        <v>0.36</v>
      </c>
      <c r="AS23" s="2240"/>
      <c r="AT23" s="2229">
        <v>5.6000000000000001E-2</v>
      </c>
      <c r="AU23" s="2530">
        <v>1.7999999999999999E-2</v>
      </c>
      <c r="AV23" s="921">
        <v>1</v>
      </c>
      <c r="AW23" s="1574">
        <v>0.31</v>
      </c>
      <c r="AX23" s="2240"/>
      <c r="AY23" s="2530">
        <v>2.1000000000000001E-2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2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2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7.26</v>
      </c>
      <c r="BD25" s="1574">
        <v>6.0999999999999999E-2</v>
      </c>
      <c r="BE25" s="921">
        <v>1</v>
      </c>
      <c r="BF25" s="1574">
        <v>4</v>
      </c>
      <c r="BG25" s="2447">
        <v>13.8</v>
      </c>
      <c r="BH25" s="2541"/>
      <c r="BI25" s="2541"/>
      <c r="BJ25" s="2240"/>
      <c r="BK25" s="1562">
        <v>7.3</v>
      </c>
      <c r="BL25" s="1574">
        <v>6.3E-2</v>
      </c>
      <c r="BM25" s="921">
        <v>1</v>
      </c>
      <c r="BN25" s="1563">
        <v>4</v>
      </c>
      <c r="BO25" s="2447">
        <v>15.1</v>
      </c>
      <c r="BP25" s="2540"/>
      <c r="BQ25" s="2540"/>
      <c r="BR25" s="2522"/>
      <c r="BS25" s="2463">
        <v>4.0999999999999996</v>
      </c>
      <c r="BT25" s="2447">
        <v>4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2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6.32</v>
      </c>
      <c r="C27" s="1138">
        <v>11</v>
      </c>
      <c r="D27" s="1138">
        <v>13</v>
      </c>
      <c r="E27" s="1137">
        <v>8</v>
      </c>
      <c r="F27" s="1138">
        <v>120</v>
      </c>
      <c r="G27" s="1138">
        <v>161</v>
      </c>
      <c r="H27" s="1148">
        <v>16</v>
      </c>
      <c r="I27" s="1139">
        <v>0.51700000000000002</v>
      </c>
      <c r="J27" s="2240"/>
      <c r="K27" s="1562">
        <v>6.07</v>
      </c>
      <c r="L27" s="921">
        <v>7</v>
      </c>
      <c r="M27" s="1124">
        <v>6.2E-2</v>
      </c>
      <c r="N27" s="1562">
        <v>6</v>
      </c>
      <c r="O27" s="921">
        <v>8</v>
      </c>
      <c r="P27" s="2240"/>
      <c r="Q27" s="1562">
        <v>6</v>
      </c>
      <c r="R27" s="921">
        <v>7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0.05</v>
      </c>
      <c r="AB27" s="2253"/>
      <c r="AC27" s="2239"/>
      <c r="AD27" s="2238"/>
      <c r="AE27" s="2622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0.51</v>
      </c>
      <c r="AS27" s="2240"/>
      <c r="AT27" s="2229">
        <v>0.05</v>
      </c>
      <c r="AU27" s="2530">
        <v>2.1000000000000001E-2</v>
      </c>
      <c r="AV27" s="921">
        <v>1</v>
      </c>
      <c r="AW27" s="1574">
        <v>0.38</v>
      </c>
      <c r="AX27" s="2240"/>
      <c r="AY27" s="2530">
        <v>2.1999999999999999E-2</v>
      </c>
      <c r="AZ27" s="921">
        <v>1</v>
      </c>
      <c r="BA27" s="1574">
        <v>0.47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2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6.17</v>
      </c>
      <c r="U29" s="2736">
        <v>0.27600000000000002</v>
      </c>
      <c r="V29" s="1560">
        <v>4</v>
      </c>
      <c r="W29" s="1574">
        <v>0.63</v>
      </c>
      <c r="X29" s="1563">
        <v>14.9</v>
      </c>
      <c r="Y29" s="2447">
        <v>7.7</v>
      </c>
      <c r="Z29" s="2252">
        <f t="shared" si="33"/>
        <v>0.57400943396226412</v>
      </c>
      <c r="AA29" s="2529"/>
      <c r="AB29" s="1475">
        <v>6.16</v>
      </c>
      <c r="AC29" s="2736">
        <v>0.22</v>
      </c>
      <c r="AD29" s="921">
        <v>4</v>
      </c>
      <c r="AE29" s="2621">
        <v>0.53</v>
      </c>
      <c r="AF29" s="1563">
        <v>15.2</v>
      </c>
      <c r="AG29" s="2447">
        <v>7.7</v>
      </c>
      <c r="AH29" s="2564">
        <f t="shared" si="34"/>
        <v>0.42267295597484272</v>
      </c>
      <c r="AI29" s="1475">
        <v>6.14</v>
      </c>
      <c r="AJ29" s="2736">
        <v>0.27</v>
      </c>
      <c r="AK29" s="921">
        <v>4</v>
      </c>
      <c r="AL29" s="1574">
        <v>0.64</v>
      </c>
      <c r="AM29" s="1563">
        <v>16.5</v>
      </c>
      <c r="AN29" s="2447">
        <v>8.6999999999999993</v>
      </c>
      <c r="AO29" s="2564">
        <f t="shared" si="35"/>
        <v>0.44222222222222218</v>
      </c>
      <c r="AP29" s="2732"/>
      <c r="AQ29" s="2238"/>
      <c r="AR29" s="2237"/>
      <c r="AS29" s="1124">
        <v>1.9E-2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7.67</v>
      </c>
      <c r="BD29" s="1574">
        <v>6.0999999999999999E-2</v>
      </c>
      <c r="BE29" s="921">
        <v>1</v>
      </c>
      <c r="BF29" s="1574">
        <v>4.4000000000000004</v>
      </c>
      <c r="BG29" s="2447">
        <v>13.7</v>
      </c>
      <c r="BH29" s="2542">
        <v>20</v>
      </c>
      <c r="BI29" s="2542">
        <v>54</v>
      </c>
      <c r="BJ29" s="1124">
        <v>1.2E-2</v>
      </c>
      <c r="BK29" s="1562">
        <v>7.52</v>
      </c>
      <c r="BL29" s="1574">
        <v>5.8000000000000003E-2</v>
      </c>
      <c r="BM29" s="921">
        <v>1</v>
      </c>
      <c r="BN29" s="1563">
        <v>4.3</v>
      </c>
      <c r="BO29" s="2447">
        <v>15.2</v>
      </c>
      <c r="BP29" s="2542">
        <v>20</v>
      </c>
      <c r="BQ29" s="2542">
        <v>52</v>
      </c>
      <c r="BR29" s="2523">
        <v>1.2E-2</v>
      </c>
      <c r="BS29" s="2463">
        <v>4.0999999999999996</v>
      </c>
      <c r="BT29" s="2447">
        <v>4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29"/>
        <v>0.63</v>
      </c>
      <c r="GF29" s="1700">
        <f t="shared" si="0"/>
        <v>7.7</v>
      </c>
      <c r="GG29" s="1686">
        <f t="shared" si="1"/>
        <v>33.038961038961041</v>
      </c>
      <c r="GH29" s="1684">
        <f t="shared" si="2"/>
        <v>20.814545454545456</v>
      </c>
      <c r="GI29" s="1701">
        <f t="shared" si="3"/>
        <v>6.17</v>
      </c>
      <c r="GJ29" s="1701">
        <f t="shared" si="4"/>
        <v>14.9</v>
      </c>
      <c r="GK29" s="1687">
        <f t="shared" si="5"/>
        <v>15</v>
      </c>
      <c r="GL29" s="1688">
        <f t="shared" si="6"/>
        <v>1.3876363636363638</v>
      </c>
      <c r="GM29" s="1689">
        <f t="shared" si="7"/>
        <v>10</v>
      </c>
      <c r="GN29" s="1689">
        <f t="shared" si="8"/>
        <v>6.5</v>
      </c>
      <c r="GO29" s="1690">
        <f t="shared" si="9"/>
        <v>0.45400943396226412</v>
      </c>
      <c r="GP29" s="1512">
        <v>0.875</v>
      </c>
      <c r="GQ29" s="1691">
        <f t="shared" si="30"/>
        <v>0.53</v>
      </c>
      <c r="GR29" s="1692">
        <f t="shared" si="10"/>
        <v>7.7</v>
      </c>
      <c r="GS29" s="1693">
        <f t="shared" si="11"/>
        <v>33.038961038961041</v>
      </c>
      <c r="GT29" s="1694">
        <f t="shared" si="12"/>
        <v>17.510649350649352</v>
      </c>
      <c r="GU29" s="1693">
        <f t="shared" si="13"/>
        <v>6.16</v>
      </c>
      <c r="GV29" s="1693">
        <f t="shared" si="14"/>
        <v>15.2</v>
      </c>
      <c r="GW29" s="1695">
        <f t="shared" si="15"/>
        <v>10</v>
      </c>
      <c r="GX29" s="1688">
        <f t="shared" si="16"/>
        <v>1.7510649350649352</v>
      </c>
      <c r="GY29" s="1696">
        <f t="shared" si="17"/>
        <v>15</v>
      </c>
      <c r="GZ29" s="1696">
        <f t="shared" si="18"/>
        <v>6.5</v>
      </c>
      <c r="HA29" s="1697">
        <f t="shared" si="31"/>
        <v>0.30267295597484273</v>
      </c>
      <c r="HB29" s="1512">
        <v>0.875</v>
      </c>
      <c r="HC29" s="1691">
        <f t="shared" si="32"/>
        <v>0.64</v>
      </c>
      <c r="HD29" s="1692">
        <f t="shared" si="19"/>
        <v>8.6999999999999993</v>
      </c>
      <c r="HE29" s="1693">
        <f t="shared" si="20"/>
        <v>31.034482758620694</v>
      </c>
      <c r="HF29" s="1694">
        <f t="shared" si="21"/>
        <v>19.862068965517246</v>
      </c>
      <c r="HG29" s="1693">
        <f t="shared" si="22"/>
        <v>6.14</v>
      </c>
      <c r="HH29" s="1693">
        <f t="shared" si="23"/>
        <v>16.5</v>
      </c>
      <c r="HI29" s="1695">
        <f t="shared" si="24"/>
        <v>10</v>
      </c>
      <c r="HJ29" s="1694">
        <f t="shared" si="25"/>
        <v>1.9862068965517246</v>
      </c>
      <c r="HK29" s="1698">
        <f t="shared" si="26"/>
        <v>15</v>
      </c>
      <c r="HL29" s="1698">
        <f t="shared" si="27"/>
        <v>6.5</v>
      </c>
      <c r="HM29" s="1699">
        <f t="shared" si="28"/>
        <v>0.32222222222222219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2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41.7</v>
      </c>
      <c r="BZ30" s="2413">
        <f>SUM(BZ$8,BZ$10,BZ$12,BZ$14,BZ$16,BZ$18,BZ$20,BZ$22,BZ$24,BZ$26,BZ$28)</f>
        <v>41.7</v>
      </c>
      <c r="CA30" s="2413">
        <f t="shared" ref="CA30:DW30" si="36">SUM(CA$8,CA$10,CA$12,CA$14,CA$16,CA$18,CA$20,CA$22,CA$24,CA$26,CA$28)</f>
        <v>46.7</v>
      </c>
      <c r="CB30" s="2413">
        <f t="shared" si="36"/>
        <v>130.1</v>
      </c>
      <c r="CC30" s="2413">
        <f t="shared" si="36"/>
        <v>39.200000000000003</v>
      </c>
      <c r="CD30" s="2413">
        <f t="shared" si="36"/>
        <v>39.200000000000003</v>
      </c>
      <c r="CE30" s="2413">
        <f t="shared" si="36"/>
        <v>44.2</v>
      </c>
      <c r="CF30" s="2413">
        <f t="shared" si="36"/>
        <v>122.6</v>
      </c>
      <c r="CG30" s="2413">
        <f t="shared" si="36"/>
        <v>0</v>
      </c>
      <c r="CH30" s="2413">
        <f t="shared" si="36"/>
        <v>58.718880000000006</v>
      </c>
      <c r="CI30" s="2413">
        <f t="shared" si="36"/>
        <v>0</v>
      </c>
      <c r="CJ30" s="2413">
        <f t="shared" si="36"/>
        <v>57.107520000000001</v>
      </c>
      <c r="CK30" s="2413">
        <f t="shared" si="36"/>
        <v>115.82640000000001</v>
      </c>
      <c r="CL30" s="2474">
        <f t="shared" si="36"/>
        <v>9.1098719999999993</v>
      </c>
      <c r="CM30" s="2513" t="s">
        <v>19</v>
      </c>
      <c r="CN30" s="2485">
        <f t="shared" si="36"/>
        <v>451.8969738815735</v>
      </c>
      <c r="CO30" s="2486">
        <f t="shared" si="36"/>
        <v>43348.615000000005</v>
      </c>
      <c r="CP30" s="2486">
        <f t="shared" si="36"/>
        <v>0</v>
      </c>
      <c r="CQ30" s="2486">
        <f t="shared" si="36"/>
        <v>3251.101321585903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7.0675141813660733</v>
      </c>
      <c r="CY30" s="2413">
        <f t="shared" si="36"/>
        <v>7.0983976998989817</v>
      </c>
      <c r="CZ30" s="2413">
        <f t="shared" si="36"/>
        <v>7.4623842603048409</v>
      </c>
      <c r="DA30" s="2497">
        <f t="shared" si="36"/>
        <v>1.5424108305888016</v>
      </c>
      <c r="DB30" s="2497">
        <f t="shared" si="36"/>
        <v>1.6135884233126623</v>
      </c>
      <c r="DC30" s="2497">
        <f t="shared" si="36"/>
        <v>1.5134901812089439</v>
      </c>
      <c r="DD30" s="2497">
        <f t="shared" si="36"/>
        <v>1.5882342573062604</v>
      </c>
      <c r="DE30" s="2497">
        <f t="shared" si="36"/>
        <v>1.3776619009976927</v>
      </c>
      <c r="DF30" s="2497">
        <f t="shared" si="36"/>
        <v>1.2759096256534241</v>
      </c>
      <c r="DG30" s="2497">
        <f t="shared" si="36"/>
        <v>7.1334214002642016</v>
      </c>
      <c r="DH30" s="2413">
        <f t="shared" si="36"/>
        <v>27</v>
      </c>
      <c r="DI30" s="2497">
        <f t="shared" si="36"/>
        <v>0.31753878948123554</v>
      </c>
      <c r="DJ30" s="2497">
        <f t="shared" si="36"/>
        <v>0.31624172758324259</v>
      </c>
      <c r="DK30" s="2497">
        <f t="shared" si="36"/>
        <v>0.31845845531533695</v>
      </c>
      <c r="DL30" s="2497">
        <f t="shared" si="36"/>
        <v>5.4890980854469706</v>
      </c>
      <c r="DM30" s="2497">
        <f t="shared" si="36"/>
        <v>2.7331231035679684</v>
      </c>
      <c r="DN30" s="2497">
        <f t="shared" si="36"/>
        <v>0.50653881519459687</v>
      </c>
      <c r="DO30" s="2497">
        <f t="shared" si="36"/>
        <v>19.864354419212439</v>
      </c>
      <c r="DP30" s="2497">
        <f t="shared" si="36"/>
        <v>3.6848265758183127</v>
      </c>
      <c r="DQ30" s="2497">
        <f t="shared" si="36"/>
        <v>20.258589680395119</v>
      </c>
      <c r="DR30" s="2497">
        <f t="shared" si="36"/>
        <v>5.4694213168826966</v>
      </c>
      <c r="DS30" s="2497">
        <f t="shared" si="36"/>
        <v>2.7440467428271305</v>
      </c>
      <c r="DT30" s="2497">
        <f t="shared" si="36"/>
        <v>0.50767622435989312</v>
      </c>
      <c r="DU30" s="2497">
        <f t="shared" si="36"/>
        <v>18.381674691134137</v>
      </c>
      <c r="DV30" s="2497">
        <f t="shared" si="36"/>
        <v>3.2018556542735688</v>
      </c>
      <c r="DW30" s="2497">
        <f t="shared" si="36"/>
        <v>28.766716340587216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6.28</v>
      </c>
      <c r="C31" s="1143">
        <v>11</v>
      </c>
      <c r="D31" s="1143">
        <v>14</v>
      </c>
      <c r="E31" s="1142">
        <v>8.65</v>
      </c>
      <c r="F31" s="1143">
        <v>120</v>
      </c>
      <c r="G31" s="1143">
        <v>158</v>
      </c>
      <c r="H31" s="1149">
        <v>16.100000000000001</v>
      </c>
      <c r="I31" s="1144">
        <v>0.51600000000000001</v>
      </c>
      <c r="J31" s="2248"/>
      <c r="K31" s="1164">
        <v>6.12</v>
      </c>
      <c r="L31" s="922">
        <v>7</v>
      </c>
      <c r="M31" s="1165">
        <v>6.0999999999999999E-2</v>
      </c>
      <c r="N31" s="1478">
        <v>6.1</v>
      </c>
      <c r="O31" s="1479">
        <v>7</v>
      </c>
      <c r="P31" s="2244"/>
      <c r="Q31" s="1478">
        <v>6.06</v>
      </c>
      <c r="R31" s="1479">
        <v>7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622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0.28000000000000003</v>
      </c>
      <c r="AS31" s="2248"/>
      <c r="AT31" s="2230">
        <v>4.8000000000000001E-2</v>
      </c>
      <c r="AU31" s="2729">
        <v>1.7000000000000001E-2</v>
      </c>
      <c r="AV31" s="1125">
        <v>1</v>
      </c>
      <c r="AW31" s="2536">
        <v>0.34</v>
      </c>
      <c r="AX31" s="2248"/>
      <c r="AY31" s="2729">
        <v>2.1999999999999999E-2</v>
      </c>
      <c r="AZ31" s="1125">
        <v>1</v>
      </c>
      <c r="BA31" s="2536">
        <v>0.36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8.34</v>
      </c>
      <c r="BZ31" s="2414">
        <f t="shared" ref="BZ31:DW31" si="37">IF(BZ30&gt;=0.1,AVERAGE(BZ$8,BZ$10,BZ$12,BZ$14,BZ$16,BZ$18,BZ$20,BZ$22,BZ$24,BZ$26,BZ$28),"")</f>
        <v>8.34</v>
      </c>
      <c r="CA31" s="2414">
        <f t="shared" si="37"/>
        <v>9.34</v>
      </c>
      <c r="CB31" s="2414">
        <f t="shared" si="37"/>
        <v>26.02</v>
      </c>
      <c r="CC31" s="2414">
        <f t="shared" si="37"/>
        <v>7.8400000000000007</v>
      </c>
      <c r="CD31" s="2414">
        <f t="shared" si="37"/>
        <v>7.8400000000000007</v>
      </c>
      <c r="CE31" s="2414">
        <f t="shared" si="37"/>
        <v>8.84</v>
      </c>
      <c r="CF31" s="2414">
        <f t="shared" si="37"/>
        <v>24.52</v>
      </c>
      <c r="CG31" s="2414" t="str">
        <f t="shared" si="37"/>
        <v/>
      </c>
      <c r="CH31" s="2414">
        <f t="shared" si="37"/>
        <v>11.743776</v>
      </c>
      <c r="CI31" s="2414" t="str">
        <f t="shared" si="37"/>
        <v/>
      </c>
      <c r="CJ31" s="2414">
        <f t="shared" si="37"/>
        <v>11.421504000000001</v>
      </c>
      <c r="CK31" s="2414">
        <f t="shared" si="37"/>
        <v>23.165280000000003</v>
      </c>
      <c r="CL31" s="2415">
        <f t="shared" si="37"/>
        <v>1.8219743999999998</v>
      </c>
      <c r="CM31" s="2513" t="s">
        <v>50</v>
      </c>
      <c r="CN31" s="2485">
        <f t="shared" si="37"/>
        <v>90.379394776314697</v>
      </c>
      <c r="CO31" s="2487">
        <f>AVERAGE(CO$8,CO$10,CO$12,CO$14,CO$16,CO$18,CO$20,CO$22,CO$24,CO$26,CO$28)</f>
        <v>8669.7230000000018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1.4135028362732147</v>
      </c>
      <c r="CY31" s="2414">
        <f t="shared" si="37"/>
        <v>1.4196795399797963</v>
      </c>
      <c r="CZ31" s="2414">
        <f t="shared" si="37"/>
        <v>1.4924768520609681</v>
      </c>
      <c r="DA31" s="2498">
        <f t="shared" si="37"/>
        <v>0.3084821661177603</v>
      </c>
      <c r="DB31" s="2498">
        <f t="shared" si="37"/>
        <v>0.32271768466253248</v>
      </c>
      <c r="DC31" s="2498">
        <f t="shared" si="37"/>
        <v>0.30269803624178876</v>
      </c>
      <c r="DD31" s="2498">
        <f t="shared" si="37"/>
        <v>0.3176468514612521</v>
      </c>
      <c r="DE31" s="2498">
        <f t="shared" si="37"/>
        <v>0.27553238019953852</v>
      </c>
      <c r="DF31" s="2498">
        <f t="shared" si="37"/>
        <v>0.25518192513068483</v>
      </c>
      <c r="DG31" s="2498">
        <f t="shared" si="37"/>
        <v>1.4266842800528403</v>
      </c>
      <c r="DH31" s="2414">
        <f t="shared" si="37"/>
        <v>5.4</v>
      </c>
      <c r="DI31" s="2498">
        <f t="shared" si="37"/>
        <v>6.3507757896247102E-2</v>
      </c>
      <c r="DJ31" s="2498">
        <f t="shared" si="37"/>
        <v>6.3248345516648513E-2</v>
      </c>
      <c r="DK31" s="2498">
        <f t="shared" si="37"/>
        <v>6.3691691063067393E-2</v>
      </c>
      <c r="DL31" s="2498">
        <f t="shared" si="37"/>
        <v>1.0978196170893941</v>
      </c>
      <c r="DM31" s="2498">
        <f t="shared" si="37"/>
        <v>0.54662462071359363</v>
      </c>
      <c r="DN31" s="2498">
        <f t="shared" si="37"/>
        <v>0.10130776303891938</v>
      </c>
      <c r="DO31" s="2498">
        <f t="shared" si="37"/>
        <v>3.972870883842488</v>
      </c>
      <c r="DP31" s="2498">
        <f t="shared" si="37"/>
        <v>0.73696531516366259</v>
      </c>
      <c r="DQ31" s="2498">
        <f t="shared" si="37"/>
        <v>4.0517179360790241</v>
      </c>
      <c r="DR31" s="2498">
        <f t="shared" si="37"/>
        <v>1.0938842633765393</v>
      </c>
      <c r="DS31" s="2498">
        <f t="shared" si="37"/>
        <v>0.54880934856542607</v>
      </c>
      <c r="DT31" s="2498">
        <f t="shared" si="37"/>
        <v>0.10153524487197862</v>
      </c>
      <c r="DU31" s="2498">
        <f t="shared" si="37"/>
        <v>3.6763349382268276</v>
      </c>
      <c r="DV31" s="2498">
        <f t="shared" si="37"/>
        <v>0.64037113085471375</v>
      </c>
      <c r="DW31" s="2508">
        <f t="shared" si="37"/>
        <v>5.753343268117443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37.729999999999997</v>
      </c>
      <c r="C32" s="1327">
        <f t="shared" ref="C32:H32" si="38">SUM(C8:C31)</f>
        <v>71</v>
      </c>
      <c r="D32" s="1327">
        <f t="shared" si="38"/>
        <v>82</v>
      </c>
      <c r="E32" s="1327">
        <f t="shared" si="38"/>
        <v>52.62</v>
      </c>
      <c r="F32" s="1327">
        <f t="shared" si="38"/>
        <v>702</v>
      </c>
      <c r="G32" s="1327">
        <f t="shared" si="38"/>
        <v>963</v>
      </c>
      <c r="H32" s="1324">
        <f t="shared" si="38"/>
        <v>96.4</v>
      </c>
      <c r="I32" s="1155">
        <f>SUM(I8:I31)</f>
        <v>3.0209999999999999</v>
      </c>
      <c r="J32" s="1156">
        <f>SUM(J8:J31)</f>
        <v>7.4999999999999997E-2</v>
      </c>
      <c r="K32" s="1162">
        <f>SUM(K8:K31)</f>
        <v>35.94</v>
      </c>
      <c r="L32" s="924">
        <f>SUM(L8:L31)</f>
        <v>43</v>
      </c>
      <c r="M32" s="1163">
        <f t="shared" ref="M32:S32" si="39">SUM(M8:M31)</f>
        <v>0.377</v>
      </c>
      <c r="N32" s="1480">
        <f t="shared" si="39"/>
        <v>35.840000000000003</v>
      </c>
      <c r="O32" s="1556">
        <f t="shared" si="39"/>
        <v>47</v>
      </c>
      <c r="P32" s="1481">
        <f t="shared" si="39"/>
        <v>0</v>
      </c>
      <c r="Q32" s="1480">
        <f t="shared" si="39"/>
        <v>35.680000000000007</v>
      </c>
      <c r="R32" s="1556">
        <f t="shared" si="39"/>
        <v>44</v>
      </c>
      <c r="S32" s="1481">
        <f t="shared" si="39"/>
        <v>0</v>
      </c>
      <c r="T32" s="1480">
        <f>SUM(T8:T31)</f>
        <v>24.36</v>
      </c>
      <c r="U32" s="1480">
        <f>SUM(U8:U31)</f>
        <v>1.1839999999999999</v>
      </c>
      <c r="V32" s="1556">
        <f>SUM(V8:V31)</f>
        <v>16</v>
      </c>
      <c r="W32" s="1480">
        <f>SUM(W8:W31)</f>
        <v>2.6599999999999997</v>
      </c>
      <c r="X32" s="1482">
        <f t="shared" ref="X32:BU32" si="40">SUM(X8:X31)</f>
        <v>59.099999999999994</v>
      </c>
      <c r="Y32" s="1482">
        <f t="shared" si="40"/>
        <v>34.700000000000003</v>
      </c>
      <c r="Z32" s="1480">
        <f t="shared" si="40"/>
        <v>2.525990566037736</v>
      </c>
      <c r="AA32" s="1481">
        <f>SUM(AA8:AA31)</f>
        <v>0.315</v>
      </c>
      <c r="AB32" s="1480">
        <f t="shared" si="40"/>
        <v>24.31</v>
      </c>
      <c r="AC32" s="1480">
        <f t="shared" si="40"/>
        <v>1.169</v>
      </c>
      <c r="AD32" s="1556">
        <f t="shared" si="40"/>
        <v>16</v>
      </c>
      <c r="AE32" s="1480">
        <f t="shared" si="40"/>
        <v>2.5</v>
      </c>
      <c r="AF32" s="1482">
        <f t="shared" si="40"/>
        <v>59.3</v>
      </c>
      <c r="AG32" s="1482">
        <f t="shared" si="40"/>
        <v>34.4</v>
      </c>
      <c r="AH32" s="1480">
        <f t="shared" si="40"/>
        <v>2.2885691823899372</v>
      </c>
      <c r="AI32" s="1480">
        <f t="shared" si="40"/>
        <v>24.299999999999997</v>
      </c>
      <c r="AJ32" s="1495">
        <f t="shared" si="40"/>
        <v>1.036</v>
      </c>
      <c r="AK32" s="1559">
        <f t="shared" si="40"/>
        <v>16</v>
      </c>
      <c r="AL32" s="1495">
        <f t="shared" si="40"/>
        <v>2.87</v>
      </c>
      <c r="AM32" s="1496">
        <f t="shared" si="40"/>
        <v>65.300000000000011</v>
      </c>
      <c r="AN32" s="1496">
        <f t="shared" si="40"/>
        <v>38.700000000000003</v>
      </c>
      <c r="AO32" s="1495">
        <f t="shared" si="40"/>
        <v>1.9133333333333331</v>
      </c>
      <c r="AP32" s="1497">
        <f t="shared" si="40"/>
        <v>0.14399999999999999</v>
      </c>
      <c r="AQ32" s="1559">
        <f t="shared" si="40"/>
        <v>6</v>
      </c>
      <c r="AR32" s="1495">
        <f t="shared" si="40"/>
        <v>2.2199999999999998</v>
      </c>
      <c r="AS32" s="1489">
        <f t="shared" si="40"/>
        <v>3.2000000000000001E-2</v>
      </c>
      <c r="AT32" s="1489">
        <f>SUM(AT8:AT31)</f>
        <v>0.318</v>
      </c>
      <c r="AU32" s="923">
        <f t="shared" si="40"/>
        <v>8.5000000000000006E-2</v>
      </c>
      <c r="AV32" s="924">
        <f t="shared" si="40"/>
        <v>7</v>
      </c>
      <c r="AW32" s="923">
        <f t="shared" si="40"/>
        <v>1.9100000000000004</v>
      </c>
      <c r="AX32" s="925">
        <f t="shared" si="40"/>
        <v>1.7000000000000001E-2</v>
      </c>
      <c r="AY32" s="923">
        <f t="shared" si="40"/>
        <v>0.13</v>
      </c>
      <c r="AZ32" s="924">
        <f t="shared" si="40"/>
        <v>6</v>
      </c>
      <c r="BA32" s="923">
        <f t="shared" si="40"/>
        <v>2.57</v>
      </c>
      <c r="BB32" s="925">
        <f t="shared" si="40"/>
        <v>1.7000000000000001E-2</v>
      </c>
      <c r="BC32" s="923">
        <f t="shared" si="40"/>
        <v>43.75</v>
      </c>
      <c r="BD32" s="923">
        <f t="shared" si="40"/>
        <v>0.34900000000000003</v>
      </c>
      <c r="BE32" s="924">
        <f t="shared" si="40"/>
        <v>6</v>
      </c>
      <c r="BF32" s="928">
        <f t="shared" si="40"/>
        <v>25</v>
      </c>
      <c r="BG32" s="1103">
        <f>SUM(BG8:BG31)</f>
        <v>82</v>
      </c>
      <c r="BH32" s="2544">
        <f>SUM(BH8:BH31)</f>
        <v>40</v>
      </c>
      <c r="BI32" s="2544">
        <f>SUM(BI8:BI31)</f>
        <v>102</v>
      </c>
      <c r="BJ32" s="1097">
        <f t="shared" si="40"/>
        <v>2.7E-2</v>
      </c>
      <c r="BK32" s="926">
        <f t="shared" si="40"/>
        <v>44.039999999999992</v>
      </c>
      <c r="BL32" s="923">
        <f t="shared" si="40"/>
        <v>0.33700000000000002</v>
      </c>
      <c r="BM32" s="924">
        <f t="shared" si="40"/>
        <v>6</v>
      </c>
      <c r="BN32" s="1103">
        <f t="shared" si="40"/>
        <v>25.6</v>
      </c>
      <c r="BO32" s="1103">
        <f t="shared" ref="BO32:BT32" si="41">SUM(BO8:BO31)</f>
        <v>92</v>
      </c>
      <c r="BP32" s="2544">
        <f t="shared" si="41"/>
        <v>40</v>
      </c>
      <c r="BQ32" s="2544">
        <f t="shared" si="41"/>
        <v>98</v>
      </c>
      <c r="BR32" s="2421">
        <f t="shared" si="41"/>
        <v>2.7E-2</v>
      </c>
      <c r="BS32" s="2519">
        <f t="shared" si="41"/>
        <v>23.9</v>
      </c>
      <c r="BT32" s="2519">
        <f t="shared" si="41"/>
        <v>23.8</v>
      </c>
      <c r="BU32" s="2519">
        <f t="shared" si="40"/>
        <v>19.3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7.7</v>
      </c>
      <c r="BZ32" s="903">
        <f t="shared" ref="BZ32:DW32" si="42">IF(BZ30&gt;=0.1,MIN(BZ$8,BZ$10,BZ$12,BZ$14,BZ$16,BZ$18,BZ$20,BZ$22,BZ$24,BZ$26,BZ$28),"")</f>
        <v>7.7</v>
      </c>
      <c r="CA32" s="903">
        <f t="shared" si="42"/>
        <v>8.6999999999999993</v>
      </c>
      <c r="CB32" s="903">
        <f t="shared" si="42"/>
        <v>24.1</v>
      </c>
      <c r="CC32" s="903">
        <f t="shared" si="42"/>
        <v>7.2</v>
      </c>
      <c r="CD32" s="903">
        <f t="shared" si="42"/>
        <v>7.2</v>
      </c>
      <c r="CE32" s="903">
        <f t="shared" si="42"/>
        <v>8.1999999999999993</v>
      </c>
      <c r="CF32" s="903">
        <f t="shared" si="42"/>
        <v>22.6</v>
      </c>
      <c r="CG32" s="903" t="str">
        <f t="shared" si="42"/>
        <v/>
      </c>
      <c r="CH32" s="903">
        <f t="shared" si="42"/>
        <v>9.5198400000000003</v>
      </c>
      <c r="CI32" s="903" t="str">
        <f t="shared" si="42"/>
        <v/>
      </c>
      <c r="CJ32" s="903">
        <f t="shared" si="42"/>
        <v>9.4032</v>
      </c>
      <c r="CK32" s="903">
        <f t="shared" si="42"/>
        <v>21.404160000000001</v>
      </c>
      <c r="CL32" s="2417">
        <f t="shared" si="42"/>
        <v>1.8158399999999999</v>
      </c>
      <c r="CM32" s="2513" t="s">
        <v>51</v>
      </c>
      <c r="CN32" s="2488">
        <f t="shared" si="42"/>
        <v>88.718127837932244</v>
      </c>
      <c r="CO32" s="2489">
        <f t="shared" si="42"/>
        <v>8116.3364000000001</v>
      </c>
      <c r="CP32" s="2489" t="str">
        <f t="shared" si="42"/>
        <v/>
      </c>
      <c r="CQ32" s="2489">
        <f t="shared" si="42"/>
        <v>634.36123348017622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1.3696169088507266</v>
      </c>
      <c r="CY32" s="903">
        <f t="shared" si="42"/>
        <v>1.3615603387986637</v>
      </c>
      <c r="CZ32" s="903">
        <f t="shared" si="42"/>
        <v>1.4056594590836406</v>
      </c>
      <c r="DA32" s="2499">
        <f t="shared" si="42"/>
        <v>0.30424999207682313</v>
      </c>
      <c r="DB32" s="2499">
        <f t="shared" si="42"/>
        <v>0.32074547357496408</v>
      </c>
      <c r="DC32" s="2499">
        <f t="shared" si="42"/>
        <v>0.30128651812802287</v>
      </c>
      <c r="DD32" s="2499">
        <f t="shared" si="42"/>
        <v>0.30424999207682313</v>
      </c>
      <c r="DE32" s="2499">
        <f t="shared" si="42"/>
        <v>0.26621874306722021</v>
      </c>
      <c r="DF32" s="2499">
        <f t="shared" si="42"/>
        <v>0.21297499445377616</v>
      </c>
      <c r="DG32" s="2499">
        <f t="shared" si="42"/>
        <v>1.4266842800528403</v>
      </c>
      <c r="DH32" s="903">
        <f t="shared" si="42"/>
        <v>3</v>
      </c>
      <c r="DI32" s="2499">
        <f t="shared" si="42"/>
        <v>6.0085265121236346E-2</v>
      </c>
      <c r="DJ32" s="2499">
        <f t="shared" si="42"/>
        <v>5.9521613478448011E-2</v>
      </c>
      <c r="DK32" s="2499">
        <f t="shared" si="42"/>
        <v>5.983505878224251E-2</v>
      </c>
      <c r="DL32" s="2499">
        <f t="shared" si="42"/>
        <v>1.0818120351588913</v>
      </c>
      <c r="DM32" s="2499">
        <f t="shared" si="42"/>
        <v>0.54139198147185674</v>
      </c>
      <c r="DN32" s="2499">
        <f t="shared" si="42"/>
        <v>0.10033798056611745</v>
      </c>
      <c r="DO32" s="2499">
        <f t="shared" si="42"/>
        <v>3.8582729280451264</v>
      </c>
      <c r="DP32" s="2499">
        <f t="shared" si="42"/>
        <v>0.70180620060399201</v>
      </c>
      <c r="DQ32" s="2499">
        <f t="shared" si="42"/>
        <v>3.7759995537455078</v>
      </c>
      <c r="DR32" s="2499">
        <f t="shared" si="42"/>
        <v>1.0647307924984877</v>
      </c>
      <c r="DS32" s="2499">
        <f t="shared" si="42"/>
        <v>0.54709084443471834</v>
      </c>
      <c r="DT32" s="2499">
        <f t="shared" si="42"/>
        <v>9.125475285171103E-2</v>
      </c>
      <c r="DU32" s="2499">
        <f t="shared" si="42"/>
        <v>3.5980200446470327</v>
      </c>
      <c r="DV32" s="2499">
        <f t="shared" si="42"/>
        <v>0.57021753799074337</v>
      </c>
      <c r="DW32" s="2509">
        <f t="shared" si="42"/>
        <v>5.3749275944463566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17.525333333333332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1.1683555555555556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2">
        <f t="shared" si="43"/>
        <v>9</v>
      </c>
      <c r="GS32" s="1662">
        <f t="shared" si="43"/>
        <v>28.266666666666666</v>
      </c>
      <c r="GT32" s="1662">
        <f t="shared" si="43"/>
        <v>16.394666666666666</v>
      </c>
      <c r="GU32" s="1662">
        <f t="shared" si="43"/>
        <v>6.07</v>
      </c>
      <c r="GV32" s="1662">
        <f t="shared" si="43"/>
        <v>14.6</v>
      </c>
      <c r="GW32" s="1662">
        <f t="shared" si="43"/>
        <v>15</v>
      </c>
      <c r="GX32" s="1553">
        <f>MIN(GX8:GX31)</f>
        <v>1.0929777777777778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0.71</v>
      </c>
      <c r="HD32" s="1662">
        <f t="shared" si="44"/>
        <v>10</v>
      </c>
      <c r="HE32" s="1662">
        <f t="shared" si="44"/>
        <v>27</v>
      </c>
      <c r="HF32" s="1662">
        <f t="shared" si="44"/>
        <v>19.169999999999998</v>
      </c>
      <c r="HG32" s="1662">
        <f t="shared" si="44"/>
        <v>6.1</v>
      </c>
      <c r="HH32" s="1662">
        <f t="shared" si="44"/>
        <v>16.100000000000001</v>
      </c>
      <c r="HI32" s="1662">
        <f t="shared" si="44"/>
        <v>10</v>
      </c>
      <c r="HJ32" s="1553">
        <f>MIN(HJ8:HJ31)</f>
        <v>1.9169999999999998</v>
      </c>
      <c r="HK32" s="1534"/>
      <c r="HL32" s="1534"/>
      <c r="HM32" s="1535"/>
      <c r="HN32" s="1535">
        <f>MIN(HJ32,GX32,GL32)</f>
        <v>1.0929777777777778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6.2883333333333331</v>
      </c>
      <c r="C33" s="1328">
        <f t="shared" ref="C33:V33" si="45">IF(C32&lt;=0,"",AVERAGE(C8:C31))</f>
        <v>11.833333333333334</v>
      </c>
      <c r="D33" s="1328">
        <f t="shared" si="45"/>
        <v>13.666666666666666</v>
      </c>
      <c r="E33" s="1157">
        <f t="shared" si="45"/>
        <v>8.77</v>
      </c>
      <c r="F33" s="1328">
        <f t="shared" si="45"/>
        <v>117</v>
      </c>
      <c r="G33" s="1328">
        <f t="shared" si="45"/>
        <v>160.5</v>
      </c>
      <c r="H33" s="1325">
        <f t="shared" si="45"/>
        <v>16.066666666666666</v>
      </c>
      <c r="I33" s="1369">
        <f t="shared" si="45"/>
        <v>0.50349999999999995</v>
      </c>
      <c r="J33" s="1369">
        <f>IF(J32&lt;=0.0001,"",AVERAGE(J8:J31))</f>
        <v>3.7499999999999999E-2</v>
      </c>
      <c r="K33" s="1157">
        <f t="shared" si="45"/>
        <v>5.9899999999999993</v>
      </c>
      <c r="L33" s="1328">
        <f t="shared" si="45"/>
        <v>7.166666666666667</v>
      </c>
      <c r="M33" s="1369">
        <f t="shared" si="45"/>
        <v>6.2833333333333338E-2</v>
      </c>
      <c r="N33" s="1484">
        <f t="shared" si="45"/>
        <v>5.9733333333333336</v>
      </c>
      <c r="O33" s="1557">
        <f t="shared" si="45"/>
        <v>7.833333333333333</v>
      </c>
      <c r="P33" s="1476" t="str">
        <f t="shared" si="45"/>
        <v/>
      </c>
      <c r="Q33" s="1484">
        <f t="shared" si="45"/>
        <v>5.9466666666666681</v>
      </c>
      <c r="R33" s="1557">
        <f t="shared" si="45"/>
        <v>7.333333333333333</v>
      </c>
      <c r="S33" s="1476" t="str">
        <f t="shared" si="45"/>
        <v/>
      </c>
      <c r="T33" s="1484">
        <f t="shared" si="45"/>
        <v>6.09</v>
      </c>
      <c r="U33" s="1484">
        <f t="shared" si="45"/>
        <v>0.29599999999999999</v>
      </c>
      <c r="V33" s="1557">
        <f t="shared" si="45"/>
        <v>4</v>
      </c>
      <c r="W33" s="1484">
        <f>IF(W32&lt;=0,"",AVERAGE(W8:W31))</f>
        <v>0.66499999999999992</v>
      </c>
      <c r="X33" s="1476">
        <f t="shared" ref="X33:AR33" si="46">IF(X32&lt;=0,"",AVERAGE(X8:X31))</f>
        <v>14.774999999999999</v>
      </c>
      <c r="Y33" s="1476">
        <f t="shared" si="46"/>
        <v>8.6750000000000007</v>
      </c>
      <c r="Z33" s="1484">
        <f t="shared" si="46"/>
        <v>0.63149764150943399</v>
      </c>
      <c r="AA33" s="1483">
        <f>IF(AA32&lt;=0,"",AVERAGE(AA8:AA31))</f>
        <v>5.2499999999999998E-2</v>
      </c>
      <c r="AB33" s="1484">
        <f t="shared" si="46"/>
        <v>6.0774999999999997</v>
      </c>
      <c r="AC33" s="1484">
        <f t="shared" si="46"/>
        <v>0.29225000000000001</v>
      </c>
      <c r="AD33" s="1557">
        <f t="shared" si="46"/>
        <v>4</v>
      </c>
      <c r="AE33" s="1484">
        <f t="shared" si="46"/>
        <v>0.625</v>
      </c>
      <c r="AF33" s="1476">
        <f t="shared" si="46"/>
        <v>14.824999999999999</v>
      </c>
      <c r="AG33" s="1476">
        <f t="shared" si="46"/>
        <v>8.6</v>
      </c>
      <c r="AH33" s="1484">
        <f t="shared" si="46"/>
        <v>0.57214229559748431</v>
      </c>
      <c r="AI33" s="1484">
        <f t="shared" si="46"/>
        <v>6.0749999999999993</v>
      </c>
      <c r="AJ33" s="1495">
        <f t="shared" si="46"/>
        <v>0.25900000000000001</v>
      </c>
      <c r="AK33" s="1559">
        <f t="shared" si="46"/>
        <v>4</v>
      </c>
      <c r="AL33" s="1495">
        <f t="shared" si="46"/>
        <v>0.71750000000000003</v>
      </c>
      <c r="AM33" s="1496">
        <f t="shared" si="46"/>
        <v>16.325000000000003</v>
      </c>
      <c r="AN33" s="1496">
        <f t="shared" si="46"/>
        <v>9.6750000000000007</v>
      </c>
      <c r="AO33" s="1495">
        <f t="shared" si="46"/>
        <v>0.47833333333333328</v>
      </c>
      <c r="AP33" s="1497">
        <f t="shared" si="46"/>
        <v>2.3999999999999997E-2</v>
      </c>
      <c r="AQ33" s="1559">
        <f t="shared" si="46"/>
        <v>1</v>
      </c>
      <c r="AR33" s="1495">
        <f t="shared" si="46"/>
        <v>0.36999999999999994</v>
      </c>
      <c r="AS33" s="2531">
        <f>IF(AS32&lt;=0.01,"",AVERAGE(AS8:AS31))</f>
        <v>1.6E-2</v>
      </c>
      <c r="AT33" s="2531">
        <f>IF(AT32&lt;=0.01,"",AVERAGE(AT8:AT31))</f>
        <v>5.2999999999999999E-2</v>
      </c>
      <c r="AU33" s="1157">
        <f>IF(AU32&lt;=0,"",AVERAGE(AU8:AU31))</f>
        <v>1.4166666666666668E-2</v>
      </c>
      <c r="AV33" s="1328">
        <f>IF(AV32&lt;=0,"",AVERAGE(AV8:AV31))</f>
        <v>1.1666666666666667</v>
      </c>
      <c r="AW33" s="1157">
        <f>IF(AW32&lt;=0,"",AVERAGE(AW8:AW31))</f>
        <v>0.31833333333333341</v>
      </c>
      <c r="AX33" s="1369">
        <f>IF(AX32&lt;=0.01,"",AVERAGE(AX8:AX31))</f>
        <v>1.7000000000000001E-2</v>
      </c>
      <c r="AY33" s="1157">
        <f>IF(AY32&lt;=0,"",AVERAGE(AY8:AY31))</f>
        <v>2.1666666666666667E-2</v>
      </c>
      <c r="AZ33" s="1328">
        <f>IF(AZ32&lt;=0,"",AVERAGE(AZ8:AZ31))</f>
        <v>1</v>
      </c>
      <c r="BA33" s="1157">
        <f>IF(BA32&lt;=0,"",AVERAGE(BA8:BA31))</f>
        <v>0.42833333333333329</v>
      </c>
      <c r="BB33" s="1369">
        <f>IF(BB32&lt;=0.01,"",AVERAGE(BB8:BB31))</f>
        <v>1.7000000000000001E-2</v>
      </c>
      <c r="BC33" s="1157">
        <f t="shared" ref="BC33:BI33" si="47">IF(BC32&lt;=0,"",AVERAGE(BC8:BC31))</f>
        <v>7.291666666666667</v>
      </c>
      <c r="BD33" s="1157">
        <f t="shared" si="47"/>
        <v>5.8166666666666672E-2</v>
      </c>
      <c r="BE33" s="1328">
        <f t="shared" si="47"/>
        <v>1</v>
      </c>
      <c r="BF33" s="1157">
        <f t="shared" si="47"/>
        <v>4.166666666666667</v>
      </c>
      <c r="BG33" s="1325">
        <f t="shared" si="47"/>
        <v>13.666666666666666</v>
      </c>
      <c r="BH33" s="1328">
        <f t="shared" si="47"/>
        <v>20</v>
      </c>
      <c r="BI33" s="1328">
        <f t="shared" si="47"/>
        <v>51</v>
      </c>
      <c r="BJ33" s="1369">
        <f>IF(BJ32&lt;=0.01,"",AVERAGE(BJ8:BJ31))</f>
        <v>1.35E-2</v>
      </c>
      <c r="BK33" s="1157">
        <f t="shared" ref="BK33:BQ33" si="48">IF(BK32&lt;=0,"",AVERAGE(BK8:BK31))</f>
        <v>7.339999999999999</v>
      </c>
      <c r="BL33" s="1157">
        <f t="shared" si="48"/>
        <v>5.616666666666667E-2</v>
      </c>
      <c r="BM33" s="1328">
        <f t="shared" si="48"/>
        <v>1</v>
      </c>
      <c r="BN33" s="1325">
        <f t="shared" si="48"/>
        <v>4.2666666666666666</v>
      </c>
      <c r="BO33" s="1325">
        <f t="shared" si="48"/>
        <v>15.333333333333334</v>
      </c>
      <c r="BP33" s="1328">
        <f t="shared" si="48"/>
        <v>20</v>
      </c>
      <c r="BQ33" s="1328">
        <f t="shared" si="48"/>
        <v>49</v>
      </c>
      <c r="BR33" s="2525">
        <f>IF(BR32&lt;=0.01,"",AVERAGE(BR8:BR31))</f>
        <v>1.35E-2</v>
      </c>
      <c r="BS33" s="2422">
        <f>IF(BS32&lt;=0.01,"",AVERAGE(BS8:BS31))</f>
        <v>3.9833333333333329</v>
      </c>
      <c r="BT33" s="2422">
        <f>IF(BT32&lt;=0.01,"",AVERAGE(BT8:BT31))</f>
        <v>3.9666666666666668</v>
      </c>
      <c r="BU33" s="2422">
        <f>IF(BU32&lt;=0.01,"",AVERAGE(BU8:BU31))</f>
        <v>3.2166666666666668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9</v>
      </c>
      <c r="CA33" s="2419">
        <f t="shared" si="49"/>
        <v>10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14.067360000000001</v>
      </c>
      <c r="CI33" s="2419" t="str">
        <f t="shared" si="49"/>
        <v/>
      </c>
      <c r="CJ33" s="2419">
        <f t="shared" si="49"/>
        <v>14.53248</v>
      </c>
      <c r="CK33" s="2419">
        <f t="shared" si="49"/>
        <v>28.59984</v>
      </c>
      <c r="CL33" s="2420">
        <f t="shared" si="49"/>
        <v>1.8260639999999997</v>
      </c>
      <c r="CM33" s="2513" t="s">
        <v>52</v>
      </c>
      <c r="CN33" s="2490">
        <f t="shared" si="49"/>
        <v>91.306597408921675</v>
      </c>
      <c r="CO33" s="2491">
        <f t="shared" si="49"/>
        <v>9038.6473999999998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1.4662957494754836</v>
      </c>
      <c r="CY33" s="2419">
        <f t="shared" si="49"/>
        <v>1.4662957494754836</v>
      </c>
      <c r="CZ33" s="2419">
        <f t="shared" si="49"/>
        <v>1.5199407159197087</v>
      </c>
      <c r="DA33" s="2500">
        <f t="shared" si="49"/>
        <v>0.31158131718710796</v>
      </c>
      <c r="DB33" s="2500">
        <f t="shared" si="49"/>
        <v>0.32960415808322502</v>
      </c>
      <c r="DC33" s="2500">
        <f t="shared" si="49"/>
        <v>0.30424999207682313</v>
      </c>
      <c r="DD33" s="2500">
        <f t="shared" si="49"/>
        <v>0.32115276941442439</v>
      </c>
      <c r="DE33" s="2500">
        <f t="shared" si="49"/>
        <v>0.2797701076568489</v>
      </c>
      <c r="DF33" s="2500">
        <f t="shared" si="49"/>
        <v>0.28414151558898715</v>
      </c>
      <c r="DG33" s="2500">
        <f t="shared" si="49"/>
        <v>1.4266842800528403</v>
      </c>
      <c r="DH33" s="2419">
        <f t="shared" si="49"/>
        <v>7</v>
      </c>
      <c r="DI33" s="2500">
        <f t="shared" si="49"/>
        <v>6.889547185780788E-2</v>
      </c>
      <c r="DJ33" s="2500">
        <f t="shared" si="49"/>
        <v>6.8274791931160955E-2</v>
      </c>
      <c r="DK33" s="2500">
        <f t="shared" si="49"/>
        <v>6.9973494888299889E-2</v>
      </c>
      <c r="DL33" s="2500">
        <f t="shared" si="49"/>
        <v>1.1174968071519795</v>
      </c>
      <c r="DM33" s="2500">
        <f t="shared" si="49"/>
        <v>0.55030902587256958</v>
      </c>
      <c r="DN33" s="2500">
        <f t="shared" si="49"/>
        <v>0.10199060612838291</v>
      </c>
      <c r="DO33" s="2500">
        <f t="shared" si="49"/>
        <v>4.0093922431407583</v>
      </c>
      <c r="DP33" s="2500">
        <f t="shared" si="49"/>
        <v>0.76029005065432465</v>
      </c>
      <c r="DQ33" s="2500">
        <f t="shared" si="49"/>
        <v>4.1335752690623178</v>
      </c>
      <c r="DR33" s="2500">
        <f t="shared" si="49"/>
        <v>1.1213905242500704</v>
      </c>
      <c r="DS33" s="2500">
        <f t="shared" si="49"/>
        <v>0.55123547204407231</v>
      </c>
      <c r="DT33" s="2500">
        <f t="shared" si="49"/>
        <v>0.10646387832699619</v>
      </c>
      <c r="DU33" s="2500">
        <f t="shared" si="49"/>
        <v>3.7339533959478262</v>
      </c>
      <c r="DV33" s="2500">
        <f t="shared" si="49"/>
        <v>0.67225646584171872</v>
      </c>
      <c r="DW33" s="2510">
        <f t="shared" si="49"/>
        <v>5.989205033811654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6.27</v>
      </c>
      <c r="C34" s="1328">
        <f t="shared" ref="C34:V34" si="50">IF(C32&lt;=0,"",MIN(C8:C31))</f>
        <v>11</v>
      </c>
      <c r="D34" s="1328">
        <f t="shared" si="50"/>
        <v>13</v>
      </c>
      <c r="E34" s="1157">
        <f t="shared" si="50"/>
        <v>8</v>
      </c>
      <c r="F34" s="1328">
        <f t="shared" si="50"/>
        <v>110</v>
      </c>
      <c r="G34" s="1328">
        <f t="shared" si="50"/>
        <v>158</v>
      </c>
      <c r="H34" s="1325">
        <f t="shared" si="50"/>
        <v>15.8</v>
      </c>
      <c r="I34" s="1369">
        <f t="shared" si="50"/>
        <v>0.48699999999999999</v>
      </c>
      <c r="J34" s="1369">
        <f>IF(J32&lt;=0.001,"",MIN(J8:J31))</f>
        <v>3.1E-2</v>
      </c>
      <c r="K34" s="1157">
        <f t="shared" si="50"/>
        <v>5.89</v>
      </c>
      <c r="L34" s="1328">
        <f t="shared" si="50"/>
        <v>7</v>
      </c>
      <c r="M34" s="1369">
        <f t="shared" si="50"/>
        <v>5.8999999999999997E-2</v>
      </c>
      <c r="N34" s="1484">
        <f t="shared" si="50"/>
        <v>5.78</v>
      </c>
      <c r="O34" s="1557">
        <f t="shared" si="50"/>
        <v>7</v>
      </c>
      <c r="P34" s="1476" t="str">
        <f t="shared" si="50"/>
        <v/>
      </c>
      <c r="Q34" s="1484">
        <f t="shared" si="50"/>
        <v>5.74</v>
      </c>
      <c r="R34" s="1557">
        <f t="shared" si="50"/>
        <v>7</v>
      </c>
      <c r="S34" s="1476" t="str">
        <f t="shared" si="50"/>
        <v/>
      </c>
      <c r="T34" s="1484">
        <f t="shared" si="50"/>
        <v>6.01</v>
      </c>
      <c r="U34" s="1484">
        <f t="shared" si="50"/>
        <v>0.26200000000000001</v>
      </c>
      <c r="V34" s="1557">
        <f t="shared" si="50"/>
        <v>4</v>
      </c>
      <c r="W34" s="1484">
        <f>IF(W32&lt;=0,"",MIN(W8:W31))</f>
        <v>0.62</v>
      </c>
      <c r="X34" s="1476">
        <f t="shared" ref="X34:AR34" si="51">IF(X32&lt;=0,"",MIN(X8:X31))</f>
        <v>14.6</v>
      </c>
      <c r="Y34" s="1476">
        <f t="shared" si="51"/>
        <v>7.7</v>
      </c>
      <c r="Z34" s="1484">
        <f t="shared" si="51"/>
        <v>0.57400943396226412</v>
      </c>
      <c r="AA34" s="1483">
        <f>IF(AA32&lt;=0,"",MIN(AA8:AA31))</f>
        <v>4.9000000000000002E-2</v>
      </c>
      <c r="AB34" s="1484">
        <f t="shared" si="51"/>
        <v>5.98</v>
      </c>
      <c r="AC34" s="1484">
        <f t="shared" si="51"/>
        <v>0.22</v>
      </c>
      <c r="AD34" s="1557">
        <f t="shared" si="51"/>
        <v>4</v>
      </c>
      <c r="AE34" s="1484">
        <f t="shared" si="51"/>
        <v>0.53</v>
      </c>
      <c r="AF34" s="1476">
        <f t="shared" si="51"/>
        <v>14.6</v>
      </c>
      <c r="AG34" s="1476">
        <f t="shared" si="51"/>
        <v>7.7</v>
      </c>
      <c r="AH34" s="1484">
        <f t="shared" si="51"/>
        <v>0.42267295597484272</v>
      </c>
      <c r="AI34" s="1484">
        <f t="shared" si="51"/>
        <v>6.01</v>
      </c>
      <c r="AJ34" s="1495">
        <f t="shared" si="51"/>
        <v>0.215</v>
      </c>
      <c r="AK34" s="1559">
        <f t="shared" si="51"/>
        <v>4</v>
      </c>
      <c r="AL34" s="1495">
        <f t="shared" si="51"/>
        <v>0.64</v>
      </c>
      <c r="AM34" s="1496">
        <f t="shared" si="51"/>
        <v>16</v>
      </c>
      <c r="AN34" s="1496">
        <f t="shared" si="51"/>
        <v>8.6999999999999993</v>
      </c>
      <c r="AO34" s="1495">
        <f t="shared" si="51"/>
        <v>0.44222222222222218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0.28000000000000003</v>
      </c>
      <c r="AS34" s="2531">
        <f>IF(AS32&lt;=0.01,"",MIN(AS8:AS31))</f>
        <v>1.2999999999999999E-2</v>
      </c>
      <c r="AT34" s="2531">
        <f>IF(AT32&lt;=0.01,"",MIN(AT8:AT31))</f>
        <v>4.8000000000000001E-2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0.26</v>
      </c>
      <c r="AX34" s="1369">
        <f>IF(AX32&lt;=0.01,"",MIN(AX8:AX31))</f>
        <v>1.7000000000000001E-2</v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0.36</v>
      </c>
      <c r="BB34" s="1369">
        <f>IF(BB32&lt;=0.01,"",MIN(BB8:BB31))</f>
        <v>1.7000000000000001E-2</v>
      </c>
      <c r="BC34" s="1157">
        <f t="shared" ref="BC34:BI34" si="52">IF(BC32&lt;=0,"",MIN(BC8:BC31))</f>
        <v>7.14</v>
      </c>
      <c r="BD34" s="1157">
        <f t="shared" si="52"/>
        <v>4.3999999999999997E-2</v>
      </c>
      <c r="BE34" s="1328">
        <f t="shared" si="52"/>
        <v>1</v>
      </c>
      <c r="BF34" s="1157">
        <f t="shared" si="52"/>
        <v>3.9</v>
      </c>
      <c r="BG34" s="1325">
        <f t="shared" si="52"/>
        <v>13.4</v>
      </c>
      <c r="BH34" s="1328">
        <f t="shared" si="52"/>
        <v>20</v>
      </c>
      <c r="BI34" s="1328">
        <f t="shared" si="52"/>
        <v>48</v>
      </c>
      <c r="BJ34" s="1369">
        <f>IF(BJ32&lt;=0.01,"",MIN(BJ8:BJ31))</f>
        <v>1.2E-2</v>
      </c>
      <c r="BK34" s="1157">
        <f t="shared" ref="BK34:BQ34" si="53">IF(BK32&lt;=0,"",MIN(BK8:BK31))</f>
        <v>7.12</v>
      </c>
      <c r="BL34" s="1157">
        <f t="shared" si="53"/>
        <v>4.7E-2</v>
      </c>
      <c r="BM34" s="1328">
        <f t="shared" si="53"/>
        <v>1</v>
      </c>
      <c r="BN34" s="1325">
        <f t="shared" si="53"/>
        <v>4</v>
      </c>
      <c r="BO34" s="1325">
        <f t="shared" si="53"/>
        <v>15.1</v>
      </c>
      <c r="BP34" s="1328">
        <f t="shared" si="53"/>
        <v>20</v>
      </c>
      <c r="BQ34" s="1328">
        <f t="shared" si="53"/>
        <v>46</v>
      </c>
      <c r="BR34" s="2525">
        <f>IF(BR32&lt;=0.01,"",MIN(BR8:BR31))</f>
        <v>1.2E-2</v>
      </c>
      <c r="BS34" s="2422">
        <f>IF(BS32&lt;=0.01,"",MIN(BS8:BS31))</f>
        <v>3.9</v>
      </c>
      <c r="BT34" s="2422">
        <f>IF(BT32&lt;=0.01,"",MIN(BT8:BT31))</f>
        <v>3.9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48060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1245</v>
      </c>
      <c r="CY34" s="2442">
        <f t="shared" si="54"/>
        <v>1250</v>
      </c>
      <c r="CZ34" s="2442">
        <f t="shared" si="54"/>
        <v>1480</v>
      </c>
      <c r="DA34" s="2442">
        <f t="shared" si="54"/>
        <v>3380</v>
      </c>
      <c r="DB34" s="2442">
        <f t="shared" si="54"/>
        <v>3540</v>
      </c>
      <c r="DC34" s="2442">
        <f t="shared" si="54"/>
        <v>3320</v>
      </c>
      <c r="DD34" s="2442">
        <f t="shared" si="54"/>
        <v>3480</v>
      </c>
      <c r="DE34" s="2442">
        <f t="shared" si="54"/>
        <v>3380</v>
      </c>
      <c r="DF34" s="2442">
        <f t="shared" si="54"/>
        <v>3120</v>
      </c>
      <c r="DG34" s="2442">
        <f t="shared" si="54"/>
        <v>3750</v>
      </c>
      <c r="DH34" s="2442">
        <f t="shared" si="54"/>
        <v>0</v>
      </c>
      <c r="DI34" s="2442">
        <f t="shared" si="54"/>
        <v>4740</v>
      </c>
      <c r="DJ34" s="2442">
        <f t="shared" si="54"/>
        <v>4720</v>
      </c>
      <c r="DK34" s="2442">
        <f t="shared" si="54"/>
        <v>5360</v>
      </c>
      <c r="DL34" s="2504">
        <f t="shared" si="54"/>
        <v>374</v>
      </c>
      <c r="DM34" s="2442">
        <f t="shared" si="54"/>
        <v>495</v>
      </c>
      <c r="DN34" s="2442">
        <f t="shared" si="54"/>
        <v>55</v>
      </c>
      <c r="DO34" s="2442">
        <f t="shared" si="54"/>
        <v>6254</v>
      </c>
      <c r="DP34" s="2442">
        <f t="shared" si="54"/>
        <v>1265</v>
      </c>
      <c r="DQ34" s="2442">
        <f t="shared" si="54"/>
        <v>1087</v>
      </c>
      <c r="DR34" s="2442">
        <f t="shared" si="54"/>
        <v>210</v>
      </c>
      <c r="DS34" s="2442">
        <f t="shared" si="54"/>
        <v>280</v>
      </c>
      <c r="DT34" s="2442">
        <f t="shared" si="54"/>
        <v>31</v>
      </c>
      <c r="DU34" s="2442">
        <f t="shared" si="54"/>
        <v>3146</v>
      </c>
      <c r="DV34" s="2442">
        <f t="shared" si="54"/>
        <v>620</v>
      </c>
      <c r="DW34" s="2442">
        <f t="shared" si="54"/>
        <v>871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6.32</v>
      </c>
      <c r="C35" s="1329">
        <f t="shared" ref="C35:V35" si="55">IF(C32&lt;=0,"",MAX(C8:C31))</f>
        <v>13</v>
      </c>
      <c r="D35" s="1329">
        <f t="shared" si="55"/>
        <v>14</v>
      </c>
      <c r="E35" s="1158">
        <f t="shared" si="55"/>
        <v>9.52</v>
      </c>
      <c r="F35" s="1329">
        <f t="shared" si="55"/>
        <v>120</v>
      </c>
      <c r="G35" s="1329">
        <f t="shared" si="55"/>
        <v>163</v>
      </c>
      <c r="H35" s="1326">
        <f t="shared" si="55"/>
        <v>16.2</v>
      </c>
      <c r="I35" s="1370">
        <f t="shared" si="55"/>
        <v>0.51700000000000002</v>
      </c>
      <c r="J35" s="1370">
        <f>IF(J32&lt;=0.001,"",MAX(J8:J31))</f>
        <v>4.3999999999999997E-2</v>
      </c>
      <c r="K35" s="1158">
        <f t="shared" si="55"/>
        <v>6.12</v>
      </c>
      <c r="L35" s="1329">
        <f t="shared" si="55"/>
        <v>8</v>
      </c>
      <c r="M35" s="1370">
        <f t="shared" si="55"/>
        <v>7.4999999999999997E-2</v>
      </c>
      <c r="N35" s="1485">
        <f t="shared" si="55"/>
        <v>6.1</v>
      </c>
      <c r="O35" s="1558">
        <f t="shared" si="55"/>
        <v>8</v>
      </c>
      <c r="P35" s="1477" t="str">
        <f t="shared" si="55"/>
        <v/>
      </c>
      <c r="Q35" s="1485">
        <f t="shared" si="55"/>
        <v>6.06</v>
      </c>
      <c r="R35" s="1558">
        <f t="shared" si="55"/>
        <v>8</v>
      </c>
      <c r="S35" s="1477" t="str">
        <f t="shared" si="55"/>
        <v/>
      </c>
      <c r="T35" s="1485">
        <f t="shared" si="55"/>
        <v>6.17</v>
      </c>
      <c r="U35" s="1485">
        <f t="shared" si="55"/>
        <v>0.36</v>
      </c>
      <c r="V35" s="1558">
        <f t="shared" si="55"/>
        <v>4</v>
      </c>
      <c r="W35" s="1485">
        <f>IF(W32&lt;=0,"",MAX(W8:W31))</f>
        <v>0.71</v>
      </c>
      <c r="X35" s="1477">
        <f t="shared" ref="X35:AR35" si="56">IF(X32&lt;=0,"",MAX(X8:X31))</f>
        <v>14.9</v>
      </c>
      <c r="Y35" s="1477">
        <f t="shared" si="56"/>
        <v>9</v>
      </c>
      <c r="Z35" s="1485">
        <f t="shared" si="56"/>
        <v>0.65066037735849058</v>
      </c>
      <c r="AA35" s="1486">
        <f>IF(AA32&lt;=0,"",MAX(AA8:AA31))</f>
        <v>0.06</v>
      </c>
      <c r="AB35" s="1485">
        <f t="shared" si="56"/>
        <v>6.16</v>
      </c>
      <c r="AC35" s="1485">
        <f t="shared" si="56"/>
        <v>0.36399999999999999</v>
      </c>
      <c r="AD35" s="1558">
        <f t="shared" si="56"/>
        <v>4</v>
      </c>
      <c r="AE35" s="1485">
        <f t="shared" si="56"/>
        <v>0.78</v>
      </c>
      <c r="AF35" s="1477">
        <f t="shared" si="56"/>
        <v>15.2</v>
      </c>
      <c r="AG35" s="1477">
        <f t="shared" si="56"/>
        <v>9</v>
      </c>
      <c r="AH35" s="1485">
        <f t="shared" si="56"/>
        <v>0.65066037735849058</v>
      </c>
      <c r="AI35" s="1485">
        <f t="shared" si="56"/>
        <v>6.14</v>
      </c>
      <c r="AJ35" s="1495">
        <f t="shared" si="56"/>
        <v>0.29099999999999998</v>
      </c>
      <c r="AK35" s="1559">
        <f t="shared" si="56"/>
        <v>4</v>
      </c>
      <c r="AL35" s="1495">
        <f t="shared" si="56"/>
        <v>0.79</v>
      </c>
      <c r="AM35" s="1496">
        <f t="shared" si="56"/>
        <v>16.7</v>
      </c>
      <c r="AN35" s="1496">
        <f t="shared" si="56"/>
        <v>10</v>
      </c>
      <c r="AO35" s="1495">
        <f t="shared" si="56"/>
        <v>0.49037037037037035</v>
      </c>
      <c r="AP35" s="1497">
        <f t="shared" si="56"/>
        <v>2.7E-2</v>
      </c>
      <c r="AQ35" s="1559">
        <f t="shared" si="56"/>
        <v>1</v>
      </c>
      <c r="AR35" s="1495">
        <f t="shared" si="56"/>
        <v>0.51</v>
      </c>
      <c r="AS35" s="2532">
        <f>IF(AS32&lt;=0.01,"",MAX(AS8:AS31))</f>
        <v>1.9E-2</v>
      </c>
      <c r="AT35" s="2532">
        <f>IF(AT32&lt;=0.01,"",MAX(AT8:AT31))</f>
        <v>5.7000000000000002E-2</v>
      </c>
      <c r="AU35" s="1158">
        <f>IF(AU32&lt;=0,"",MAX(AU8:AU31))</f>
        <v>2.1000000000000001E-2</v>
      </c>
      <c r="AV35" s="1329">
        <f>IF(AV32&lt;=0,"",MAX(AV8:AV31))</f>
        <v>2</v>
      </c>
      <c r="AW35" s="1158">
        <f>IF(AW32&lt;=0,"",MAX(AW8:AW31))</f>
        <v>0.38</v>
      </c>
      <c r="AX35" s="1370">
        <f>IF(AX32&lt;=0.01,"",MAX(AX8:AX31))</f>
        <v>1.7000000000000001E-2</v>
      </c>
      <c r="AY35" s="1158">
        <f>IF(AY32&lt;=0,"",MAX(AY8:AY31))</f>
        <v>2.1999999999999999E-2</v>
      </c>
      <c r="AZ35" s="1329">
        <f>IF(AZ32&lt;=0,"",MAX(AZ8:AZ31))</f>
        <v>1</v>
      </c>
      <c r="BA35" s="1158">
        <f>IF(BA32&lt;=0,"",MAX(BA8:BA31))</f>
        <v>0.52</v>
      </c>
      <c r="BB35" s="1370">
        <f>IF(BB32&lt;=0.01,"",MAX(BB8:BB31))</f>
        <v>1.7000000000000001E-2</v>
      </c>
      <c r="BC35" s="1158">
        <f t="shared" ref="BC35:BI35" si="57">IF(BC32&lt;=0,"",MAX(BC8:BC31))</f>
        <v>7.67</v>
      </c>
      <c r="BD35" s="1158">
        <f t="shared" si="57"/>
        <v>6.7000000000000004E-2</v>
      </c>
      <c r="BE35" s="1329">
        <f t="shared" si="57"/>
        <v>1</v>
      </c>
      <c r="BF35" s="1158">
        <f t="shared" si="57"/>
        <v>4.5</v>
      </c>
      <c r="BG35" s="1326">
        <f t="shared" si="57"/>
        <v>14</v>
      </c>
      <c r="BH35" s="1329">
        <f t="shared" si="57"/>
        <v>20</v>
      </c>
      <c r="BI35" s="1329">
        <f t="shared" si="57"/>
        <v>54</v>
      </c>
      <c r="BJ35" s="1370">
        <f>IF(BJ32&lt;=0.01,"",MAX(BJ8:BJ31))</f>
        <v>1.4999999999999999E-2</v>
      </c>
      <c r="BK35" s="1158">
        <f t="shared" ref="BK35:BQ35" si="58">IF(BK32&lt;=0,"",MAX(BK8:BK31))</f>
        <v>7.52</v>
      </c>
      <c r="BL35" s="1158">
        <f t="shared" si="58"/>
        <v>6.5000000000000002E-2</v>
      </c>
      <c r="BM35" s="1329">
        <f t="shared" si="58"/>
        <v>1</v>
      </c>
      <c r="BN35" s="1326">
        <f t="shared" si="58"/>
        <v>4.4000000000000004</v>
      </c>
      <c r="BO35" s="1326">
        <f t="shared" si="58"/>
        <v>15.7</v>
      </c>
      <c r="BP35" s="1329">
        <f t="shared" si="58"/>
        <v>20</v>
      </c>
      <c r="BQ35" s="1329">
        <f t="shared" si="58"/>
        <v>52</v>
      </c>
      <c r="BR35" s="2526">
        <f>IF(BR32&lt;=0.01,"",MAX(BR8:BR31))</f>
        <v>1.4999999999999999E-2</v>
      </c>
      <c r="BS35" s="2423">
        <f>IF(BS32&lt;=0.01,"",MAX(BS8:BS31))</f>
        <v>4.0999999999999996</v>
      </c>
      <c r="BT35" s="2423">
        <f>IF(BT32&lt;=0.01,"",MAX(BT8:BT31))</f>
        <v>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9612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249</v>
      </c>
      <c r="CY35" s="2440">
        <f t="shared" si="59"/>
        <v>250</v>
      </c>
      <c r="CZ35" s="2440">
        <f t="shared" si="59"/>
        <v>296</v>
      </c>
      <c r="DA35" s="2440">
        <f t="shared" si="59"/>
        <v>676</v>
      </c>
      <c r="DB35" s="2440">
        <f t="shared" si="59"/>
        <v>708</v>
      </c>
      <c r="DC35" s="2440">
        <f t="shared" si="59"/>
        <v>664</v>
      </c>
      <c r="DD35" s="2440">
        <f t="shared" si="59"/>
        <v>696</v>
      </c>
      <c r="DE35" s="2440">
        <f t="shared" si="59"/>
        <v>676</v>
      </c>
      <c r="DF35" s="2440">
        <f t="shared" si="59"/>
        <v>624</v>
      </c>
      <c r="DG35" s="2440">
        <f t="shared" si="59"/>
        <v>750</v>
      </c>
      <c r="DH35" s="2440" t="str">
        <f t="shared" si="59"/>
        <v/>
      </c>
      <c r="DI35" s="2440">
        <f t="shared" si="59"/>
        <v>948</v>
      </c>
      <c r="DJ35" s="2440">
        <f t="shared" si="59"/>
        <v>944</v>
      </c>
      <c r="DK35" s="2440">
        <f t="shared" si="59"/>
        <v>1072</v>
      </c>
      <c r="DL35" s="2505">
        <f t="shared" si="59"/>
        <v>74.8</v>
      </c>
      <c r="DM35" s="2440">
        <f t="shared" si="59"/>
        <v>99</v>
      </c>
      <c r="DN35" s="2440">
        <f t="shared" si="59"/>
        <v>11</v>
      </c>
      <c r="DO35" s="2440">
        <f t="shared" si="59"/>
        <v>1250.8</v>
      </c>
      <c r="DP35" s="2440">
        <f t="shared" si="59"/>
        <v>253</v>
      </c>
      <c r="DQ35" s="2440">
        <f t="shared" si="59"/>
        <v>217.4</v>
      </c>
      <c r="DR35" s="2440">
        <f t="shared" si="59"/>
        <v>42</v>
      </c>
      <c r="DS35" s="2440">
        <f t="shared" si="59"/>
        <v>56</v>
      </c>
      <c r="DT35" s="2440">
        <f t="shared" si="59"/>
        <v>6.2</v>
      </c>
      <c r="DU35" s="2440">
        <f t="shared" si="59"/>
        <v>629.20000000000005</v>
      </c>
      <c r="DV35" s="2440">
        <f t="shared" si="59"/>
        <v>124</v>
      </c>
      <c r="DW35" s="2470">
        <f t="shared" si="59"/>
        <v>174.2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5.97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7.4444444444444438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0.36399999999999999</v>
      </c>
      <c r="Z36" s="931"/>
      <c r="AA36" s="931"/>
      <c r="AB36" s="1623" t="s">
        <v>515</v>
      </c>
      <c r="AC36" s="1624"/>
      <c r="AD36" s="1624"/>
      <c r="AE36" s="2902">
        <f>IF(W32&gt;=0.001,MIN(AE34,W34,AL34),"")</f>
        <v>0.53</v>
      </c>
      <c r="AF36" s="2902"/>
      <c r="AG36" s="2902"/>
      <c r="AH36" s="2902"/>
      <c r="AI36" s="2902"/>
      <c r="AJ36" s="2903"/>
      <c r="AK36" s="1491">
        <f>IF(T32&lt;=0,"",AVERAGE(T33,AB33,AI33))</f>
        <v>6.0808333333333335</v>
      </c>
      <c r="AL36" s="1492"/>
      <c r="AM36" s="1625"/>
      <c r="AN36" s="1625"/>
      <c r="AO36" s="1625"/>
      <c r="AP36" s="1493">
        <f>IF(AP32&gt;=0.01,MAX(AP35,AU35,AY35),"")</f>
        <v>2.7E-2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9000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230</v>
      </c>
      <c r="CY36" s="2441">
        <f t="shared" si="60"/>
        <v>230</v>
      </c>
      <c r="CZ36" s="2441">
        <f t="shared" si="60"/>
        <v>280</v>
      </c>
      <c r="DA36" s="2441">
        <f t="shared" si="60"/>
        <v>630</v>
      </c>
      <c r="DB36" s="2441">
        <f t="shared" si="60"/>
        <v>650</v>
      </c>
      <c r="DC36" s="2441">
        <f t="shared" si="60"/>
        <v>610</v>
      </c>
      <c r="DD36" s="2441">
        <f t="shared" si="60"/>
        <v>650</v>
      </c>
      <c r="DE36" s="2441">
        <f t="shared" si="60"/>
        <v>640</v>
      </c>
      <c r="DF36" s="2441">
        <f t="shared" si="60"/>
        <v>540</v>
      </c>
      <c r="DG36" s="2441">
        <f t="shared" si="60"/>
        <v>750</v>
      </c>
      <c r="DH36" s="2441" t="str">
        <f t="shared" si="60"/>
        <v/>
      </c>
      <c r="DI36" s="2441">
        <f t="shared" si="60"/>
        <v>820</v>
      </c>
      <c r="DJ36" s="2441">
        <f t="shared" si="60"/>
        <v>820</v>
      </c>
      <c r="DK36" s="2441">
        <f t="shared" si="60"/>
        <v>930</v>
      </c>
      <c r="DL36" s="2506">
        <f t="shared" si="60"/>
        <v>70</v>
      </c>
      <c r="DM36" s="2441">
        <f t="shared" si="60"/>
        <v>90</v>
      </c>
      <c r="DN36" s="2441">
        <f t="shared" si="60"/>
        <v>10</v>
      </c>
      <c r="DO36" s="2441">
        <f t="shared" si="60"/>
        <v>1157</v>
      </c>
      <c r="DP36" s="2441">
        <f t="shared" si="60"/>
        <v>240</v>
      </c>
      <c r="DQ36" s="2441">
        <f t="shared" si="60"/>
        <v>204</v>
      </c>
      <c r="DR36" s="2441">
        <f t="shared" si="60"/>
        <v>40</v>
      </c>
      <c r="DS36" s="2441">
        <f t="shared" si="60"/>
        <v>52</v>
      </c>
      <c r="DT36" s="2441">
        <f t="shared" si="60"/>
        <v>6</v>
      </c>
      <c r="DU36" s="2441">
        <f t="shared" si="60"/>
        <v>590</v>
      </c>
      <c r="DV36" s="2441">
        <f t="shared" si="60"/>
        <v>110</v>
      </c>
      <c r="DW36" s="2471">
        <f t="shared" si="60"/>
        <v>163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10300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280</v>
      </c>
      <c r="CY37" s="2443">
        <f t="shared" si="61"/>
        <v>280</v>
      </c>
      <c r="CZ37" s="2443">
        <f t="shared" si="61"/>
        <v>320</v>
      </c>
      <c r="DA37" s="2443">
        <f t="shared" si="61"/>
        <v>720</v>
      </c>
      <c r="DB37" s="2443">
        <f t="shared" si="61"/>
        <v>780</v>
      </c>
      <c r="DC37" s="2443">
        <f t="shared" si="61"/>
        <v>720</v>
      </c>
      <c r="DD37" s="2443">
        <f t="shared" si="61"/>
        <v>760</v>
      </c>
      <c r="DE37" s="2443">
        <f t="shared" si="61"/>
        <v>720</v>
      </c>
      <c r="DF37" s="2443">
        <f t="shared" si="61"/>
        <v>720</v>
      </c>
      <c r="DG37" s="2443">
        <f t="shared" si="61"/>
        <v>750</v>
      </c>
      <c r="DH37" s="2443" t="str">
        <f t="shared" si="61"/>
        <v/>
      </c>
      <c r="DI37" s="2443">
        <f t="shared" si="61"/>
        <v>1110</v>
      </c>
      <c r="DJ37" s="2443">
        <f t="shared" si="61"/>
        <v>1100</v>
      </c>
      <c r="DK37" s="2443">
        <f t="shared" si="61"/>
        <v>1260</v>
      </c>
      <c r="DL37" s="2507">
        <f t="shared" si="61"/>
        <v>80</v>
      </c>
      <c r="DM37" s="2443">
        <f t="shared" si="61"/>
        <v>108</v>
      </c>
      <c r="DN37" s="2443">
        <f t="shared" si="61"/>
        <v>12</v>
      </c>
      <c r="DO37" s="2443">
        <f t="shared" si="61"/>
        <v>1370</v>
      </c>
      <c r="DP37" s="2443">
        <f t="shared" si="61"/>
        <v>280</v>
      </c>
      <c r="DQ37" s="2443">
        <f t="shared" si="61"/>
        <v>240</v>
      </c>
      <c r="DR37" s="2443">
        <f t="shared" si="61"/>
        <v>44</v>
      </c>
      <c r="DS37" s="2443">
        <f t="shared" si="61"/>
        <v>60</v>
      </c>
      <c r="DT37" s="2443">
        <f t="shared" si="61"/>
        <v>7</v>
      </c>
      <c r="DU37" s="2443">
        <f t="shared" si="61"/>
        <v>680</v>
      </c>
      <c r="DV37" s="2443">
        <f t="shared" si="61"/>
        <v>140</v>
      </c>
      <c r="DW37" s="2472">
        <f t="shared" si="61"/>
        <v>195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11.864000000000001</v>
      </c>
      <c r="BX40" s="2969"/>
      <c r="BY40" s="905" t="s">
        <v>53</v>
      </c>
      <c r="BZ40" s="905"/>
      <c r="CA40" s="2885">
        <f t="shared" ref="CA40:CA47" si="62"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967">
        <f>'1'!CJ40</f>
        <v>23827078</v>
      </c>
      <c r="CH40" s="2967"/>
      <c r="CI40" s="906" t="s">
        <v>55</v>
      </c>
      <c r="CJ40" s="2963">
        <f t="shared" ref="CJ40:CJ48" si="63">CQ51</f>
        <v>23827078</v>
      </c>
      <c r="CK40" s="2963"/>
      <c r="CL40" s="2333"/>
      <c r="CM40" s="1667" t="s">
        <v>543</v>
      </c>
      <c r="CN40" s="2763">
        <f>VLOOKUP($B$1,'[1]Bulk Tanks'!$C$3:$V$9967,2,0)</f>
        <v>4970</v>
      </c>
      <c r="CO40" s="2763">
        <f>VLOOKUP($B$1,'[1]Bulk Tanks'!$C$3:$V$9967,3,0)</f>
        <v>11531</v>
      </c>
      <c r="CP40" s="2763">
        <f>VLOOKUP($B$1,'[1]Bulk Tanks'!$C$3:$V$9967,4,0)</f>
        <v>11531</v>
      </c>
      <c r="CQ40" s="2763">
        <f>VLOOKUP($B$1,'[1]Bulk Tanks'!$C$3:$V$9967,5,0)</f>
        <v>11885</v>
      </c>
      <c r="CR40" s="2763">
        <f>VLOOKUP($B$1,'[1]Bulk Tanks'!$C$3:$V$9967,6,0)</f>
        <v>11885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0.57999999999999996</v>
      </c>
      <c r="GR40" s="1664">
        <f t="shared" ref="GR40:GX40" si="64">IF($GL$32=$HN$32,GF32,IF($GX$32=$HN$32,GR32,IF($HJ$32=$HN$32,HD32,"")))</f>
        <v>9</v>
      </c>
      <c r="GS40" s="1664">
        <f t="shared" si="64"/>
        <v>28.266666666666666</v>
      </c>
      <c r="GT40" s="1664">
        <f t="shared" si="64"/>
        <v>16.394666666666666</v>
      </c>
      <c r="GU40" s="1664">
        <f t="shared" si="64"/>
        <v>6.07</v>
      </c>
      <c r="GV40" s="1664">
        <f t="shared" si="64"/>
        <v>14.6</v>
      </c>
      <c r="GW40" s="1664">
        <f t="shared" si="64"/>
        <v>15</v>
      </c>
      <c r="GX40" s="1665">
        <f t="shared" si="64"/>
        <v>1.0929777777777778</v>
      </c>
    </row>
    <row r="41" spans="1:208" ht="34.5" customHeight="1" thickBot="1" x14ac:dyDescent="0.35">
      <c r="BV41" s="533" t="s">
        <v>48</v>
      </c>
      <c r="BW41" s="2970">
        <f>CA42+CA43</f>
        <v>10.654</v>
      </c>
      <c r="BX41" s="2970"/>
      <c r="BY41" s="908" t="s">
        <v>53</v>
      </c>
      <c r="BZ41" s="908"/>
      <c r="CA41" s="2885">
        <f t="shared" si="62"/>
        <v>11.864000000000001</v>
      </c>
      <c r="CB41" s="2885"/>
      <c r="CC41" s="499"/>
      <c r="CD41" s="1630" t="s">
        <v>494</v>
      </c>
      <c r="CE41" s="1630"/>
      <c r="CF41" s="909" t="s">
        <v>54</v>
      </c>
      <c r="CG41" s="2967">
        <f>'1'!CJ41</f>
        <v>43844043</v>
      </c>
      <c r="CH41" s="2967"/>
      <c r="CI41" s="906" t="s">
        <v>55</v>
      </c>
      <c r="CJ41" s="2963">
        <f t="shared" si="63"/>
        <v>43855907</v>
      </c>
      <c r="CK41" s="2963"/>
      <c r="CL41" s="2333"/>
      <c r="CM41" s="1668" t="s">
        <v>544</v>
      </c>
      <c r="CN41" s="2764">
        <f>VLOOKUP($B$1,'[1]Bulk Tanks'!$C$3:$V$9967,8,0)</f>
        <v>4884</v>
      </c>
      <c r="CO41" s="2764">
        <f>VLOOKUP($B$1,'[1]Bulk Tanks'!$C$3:$V$9967,9,0)</f>
        <v>6517</v>
      </c>
      <c r="CP41" s="2764">
        <f>VLOOKUP($B$1,'[1]Bulk Tanks'!$C$3:$V$9967,10,0)</f>
        <v>6517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25.555</v>
      </c>
      <c r="BX42" s="2970"/>
      <c r="BY42" s="908" t="s">
        <v>53</v>
      </c>
      <c r="BZ42" s="908"/>
      <c r="CA42" s="2885">
        <f t="shared" si="62"/>
        <v>4.5720000000000001</v>
      </c>
      <c r="CB42" s="2885"/>
      <c r="CC42" s="499"/>
      <c r="CD42" s="1630" t="s">
        <v>56</v>
      </c>
      <c r="CE42" s="1630"/>
      <c r="CF42" s="1631" t="s">
        <v>54</v>
      </c>
      <c r="CG42" s="2967">
        <f>'1'!CJ42</f>
        <v>10226073</v>
      </c>
      <c r="CH42" s="2967"/>
      <c r="CI42" s="906" t="s">
        <v>55</v>
      </c>
      <c r="CJ42" s="2963">
        <f t="shared" si="63"/>
        <v>10230645</v>
      </c>
      <c r="CK42" s="2963"/>
      <c r="CL42" s="2333"/>
      <c r="CM42" s="2769" t="s">
        <v>545</v>
      </c>
      <c r="CN42" s="2834">
        <f>VLOOKUP($B$1,'[1]Bulk Tanks'!$C$3:$V$9967,11,0)</f>
        <v>22</v>
      </c>
      <c r="CO42" s="2835"/>
      <c r="CP42" s="2834">
        <f>VLOOKUP($B$1,'[1]Bulk Tanks'!$C$3:$V$9967,12,0)</f>
        <v>42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2"/>
        <v>6.0819999999999999</v>
      </c>
      <c r="CB43" s="2885"/>
      <c r="CC43" s="499"/>
      <c r="CD43" s="1630" t="s">
        <v>495</v>
      </c>
      <c r="CE43" s="1630"/>
      <c r="CF43" s="1631" t="s">
        <v>54</v>
      </c>
      <c r="CG43" s="2967">
        <f>'1'!CJ43</f>
        <v>33851287</v>
      </c>
      <c r="CH43" s="2967"/>
      <c r="CI43" s="906" t="s">
        <v>55</v>
      </c>
      <c r="CJ43" s="2963">
        <f t="shared" si="63"/>
        <v>33857369</v>
      </c>
      <c r="CK43" s="2963"/>
      <c r="CL43" s="2333"/>
      <c r="CM43" s="2769" t="s">
        <v>123</v>
      </c>
      <c r="CN43" s="2934">
        <f>VLOOKUP($B$1,'[1]Bulk Tanks'!$C$3:$V$9967,13,0)</f>
        <v>2643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2"/>
        <v>8.34</v>
      </c>
      <c r="CB44" s="2885"/>
      <c r="CC44" s="499"/>
      <c r="CD44" s="1630" t="s">
        <v>57</v>
      </c>
      <c r="CE44" s="1630"/>
      <c r="CF44" s="1631" t="s">
        <v>54</v>
      </c>
      <c r="CG44" s="2967">
        <f>'1'!CJ44</f>
        <v>30963986</v>
      </c>
      <c r="CH44" s="2967"/>
      <c r="CI44" s="906" t="s">
        <v>55</v>
      </c>
      <c r="CJ44" s="2963">
        <f t="shared" si="63"/>
        <v>30972326</v>
      </c>
      <c r="CK44" s="2963"/>
      <c r="CL44" s="2333"/>
      <c r="CM44" s="2769" t="s">
        <v>90</v>
      </c>
      <c r="CN44" s="2934">
        <f>VLOOKUP($B$1,'[1]Bulk Tanks'!$C$3:$V$9967,14,0)</f>
        <v>4000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2"/>
        <v>8.1</v>
      </c>
      <c r="CB45" s="2885"/>
      <c r="CC45" s="499"/>
      <c r="CD45" s="1630" t="s">
        <v>58</v>
      </c>
      <c r="CE45" s="1630"/>
      <c r="CF45" s="1631" t="s">
        <v>54</v>
      </c>
      <c r="CG45" s="2967">
        <f>'1'!CJ45</f>
        <v>30923597</v>
      </c>
      <c r="CH45" s="2967"/>
      <c r="CI45" s="906" t="s">
        <v>55</v>
      </c>
      <c r="CJ45" s="2963">
        <f t="shared" si="63"/>
        <v>30931697</v>
      </c>
      <c r="CK45" s="2963"/>
      <c r="CL45" s="2333"/>
      <c r="CM45" s="1668" t="s">
        <v>546</v>
      </c>
      <c r="CN45" s="2937">
        <f>VLOOKUP($B$1,'[1]Bulk Tanks'!$C$3:$V$9967,15,0)</f>
        <v>12.76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2"/>
        <v>9.1150000000000002</v>
      </c>
      <c r="CB46" s="2885"/>
      <c r="CC46" s="499"/>
      <c r="CD46" s="1630" t="s">
        <v>59</v>
      </c>
      <c r="CE46" s="1630"/>
      <c r="CF46" s="1631" t="s">
        <v>54</v>
      </c>
      <c r="CG46" s="2967">
        <f>'1'!CJ46</f>
        <v>7498067</v>
      </c>
      <c r="CH46" s="2967"/>
      <c r="CI46" s="906" t="s">
        <v>55</v>
      </c>
      <c r="CJ46" s="2963">
        <f t="shared" si="63"/>
        <v>7507182</v>
      </c>
      <c r="CK46" s="2963"/>
      <c r="CL46" s="2333"/>
      <c r="CM46" s="1668" t="s">
        <v>273</v>
      </c>
      <c r="CN46" s="2934">
        <f>VLOOKUP($B$1,'[1]Bulk Tanks'!$C$3:$V$9967,16,0)</f>
        <v>929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2"/>
        <v>0.70499999999999996</v>
      </c>
      <c r="CB47" s="2885"/>
      <c r="CC47" s="499"/>
      <c r="CD47" s="1630" t="s">
        <v>62</v>
      </c>
      <c r="CE47" s="1630"/>
      <c r="CF47" s="1631" t="s">
        <v>54</v>
      </c>
      <c r="CG47" s="2967">
        <f>'1'!CJ47</f>
        <v>1864136</v>
      </c>
      <c r="CH47" s="2967"/>
      <c r="CI47" s="906" t="s">
        <v>55</v>
      </c>
      <c r="CJ47" s="2963">
        <f t="shared" si="63"/>
        <v>1864841</v>
      </c>
      <c r="CK47" s="2963"/>
      <c r="CL47" s="2322"/>
      <c r="CM47" s="1668" t="s">
        <v>270</v>
      </c>
      <c r="CN47" s="2934">
        <f>VLOOKUP($B$1,'[1]Bulk Tanks'!$C$3:$V$9967,17,0)</f>
        <v>19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1.6364799999992101</v>
      </c>
      <c r="CB48" s="2885"/>
      <c r="CC48" s="499"/>
      <c r="CD48" s="1630" t="s">
        <v>496</v>
      </c>
      <c r="CE48" s="1630"/>
      <c r="CF48" s="1631" t="s">
        <v>54</v>
      </c>
      <c r="CG48" s="2967">
        <f>'1'!CJ48</f>
        <v>9131.3661200000006</v>
      </c>
      <c r="CH48" s="2967"/>
      <c r="CI48" s="906" t="s">
        <v>55</v>
      </c>
      <c r="CJ48" s="2963">
        <f t="shared" si="63"/>
        <v>9133.0025999999998</v>
      </c>
      <c r="CK48" s="2963"/>
      <c r="CL48" s="2322"/>
      <c r="CM48" s="1668" t="s">
        <v>264</v>
      </c>
      <c r="CN48" s="2937">
        <f>VLOOKUP($B$1,'[1]Bulk Tanks'!$C$3:$V$9967,18,0)</f>
        <v>7.63</v>
      </c>
      <c r="CO48" s="2938"/>
      <c r="CP48" s="2766" t="s">
        <v>1172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23827078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43855907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10230645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33857369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30972326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30931697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7507182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1864841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9133.0025999999998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8">
      <pane xSplit="1" ySplit="7" topLeftCell="BL8" activePane="bottomRight" state="frozen"/>
      <selection pane="bottomRight" activeCell="BV18" sqref="BV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57" zoomScaleNormal="57" zoomScaleSheetLayoutView="70" workbookViewId="0">
      <pane xSplit="1" ySplit="7" topLeftCell="AN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T31" sqref="AT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59">
        <f>'2'!B1+1</f>
        <v>43468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957">
        <f>AX1</f>
        <v>14</v>
      </c>
      <c r="CA2" s="297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43468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43468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43468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1111</v>
      </c>
      <c r="CM7" s="1271" t="s">
        <v>23</v>
      </c>
      <c r="CN7" s="845" t="s">
        <v>34</v>
      </c>
      <c r="CO7" s="1272" t="s">
        <v>901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917</v>
      </c>
      <c r="DH7" s="1278" t="s">
        <v>920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19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43468.013510069446</v>
      </c>
      <c r="BW8" s="2425" t="s">
        <v>1181</v>
      </c>
      <c r="BX8" s="742">
        <v>30</v>
      </c>
      <c r="BY8" s="743">
        <v>7.7</v>
      </c>
      <c r="BZ8" s="744">
        <v>7.7</v>
      </c>
      <c r="CA8" s="745">
        <v>8.6999999999999993</v>
      </c>
      <c r="CB8" s="746">
        <v>24.1</v>
      </c>
      <c r="CC8" s="747">
        <v>7.2</v>
      </c>
      <c r="CD8" s="744">
        <v>7.2</v>
      </c>
      <c r="CE8" s="748">
        <v>8.1999999999999993</v>
      </c>
      <c r="CF8" s="748">
        <v>22.6</v>
      </c>
      <c r="CG8" s="749" t="s">
        <v>1182</v>
      </c>
      <c r="CH8" s="748">
        <v>12.80592</v>
      </c>
      <c r="CI8" s="750" t="s">
        <v>1109</v>
      </c>
      <c r="CJ8" s="751">
        <v>9.4032</v>
      </c>
      <c r="CK8" s="745">
        <v>22.209119999999999</v>
      </c>
      <c r="CL8" s="2339">
        <v>1.8158399999999999</v>
      </c>
      <c r="CM8" s="2336">
        <v>43468.013510069446</v>
      </c>
      <c r="CN8" s="2285">
        <v>91.306597408921675</v>
      </c>
      <c r="CO8" s="752">
        <v>8731.2103999999999</v>
      </c>
      <c r="CP8" s="1209">
        <v>0</v>
      </c>
      <c r="CQ8" s="753">
        <v>634.36123348017622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1.4219286657859975</v>
      </c>
      <c r="CY8" s="755">
        <v>1.4219286657859975</v>
      </c>
      <c r="CZ8" s="756">
        <v>1.5199407159197087</v>
      </c>
      <c r="DA8" s="757">
        <v>0.31116476462402365</v>
      </c>
      <c r="DB8" s="757">
        <v>0.32104301112002437</v>
      </c>
      <c r="DC8" s="757">
        <v>0.30128651812802287</v>
      </c>
      <c r="DD8" s="757">
        <v>0.32104301112002437</v>
      </c>
      <c r="DE8" s="757">
        <v>0.2797701076568489</v>
      </c>
      <c r="DF8" s="758">
        <v>0.28414151558898715</v>
      </c>
      <c r="DG8" s="1251">
        <v>1.4266842800528403</v>
      </c>
      <c r="DH8" s="748">
        <v>3</v>
      </c>
      <c r="DI8" s="1233">
        <v>6.0085265121236346E-2</v>
      </c>
      <c r="DJ8" s="757">
        <v>6.0085265121236346E-2</v>
      </c>
      <c r="DK8" s="759">
        <v>5.983505878224251E-2</v>
      </c>
      <c r="DL8" s="2501">
        <v>1.1174968071519795</v>
      </c>
      <c r="DM8" s="757">
        <v>0.54139198147185674</v>
      </c>
      <c r="DN8" s="757">
        <v>0.10033798056611745</v>
      </c>
      <c r="DO8" s="757">
        <v>4.0002316191960574</v>
      </c>
      <c r="DP8" s="757">
        <v>0.76029005065432465</v>
      </c>
      <c r="DQ8" s="759">
        <v>4.1335752690623178</v>
      </c>
      <c r="DR8" s="2501">
        <v>1.1213905242500704</v>
      </c>
      <c r="DS8" s="757">
        <v>0.54931479095681079</v>
      </c>
      <c r="DT8" s="757">
        <v>0.1057219697672262</v>
      </c>
      <c r="DU8" s="757">
        <v>3.7022277796540362</v>
      </c>
      <c r="DV8" s="757">
        <v>0.66757175179404116</v>
      </c>
      <c r="DW8" s="759">
        <v>5.8000525296168526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0.29299999999999998</v>
      </c>
      <c r="V9" s="2294">
        <v>4</v>
      </c>
      <c r="W9" s="2295">
        <v>0.56000000000000005</v>
      </c>
      <c r="X9" s="2296">
        <v>15</v>
      </c>
      <c r="Y9" s="2445">
        <v>7.7</v>
      </c>
      <c r="Z9" s="2297">
        <f>IF(T9&lt;=0,"",GO9+0.12)</f>
        <v>0.42267295597484272</v>
      </c>
      <c r="AA9" s="2528"/>
      <c r="AB9" s="2298">
        <v>6.17</v>
      </c>
      <c r="AC9" s="2735">
        <v>0.25900000000000001</v>
      </c>
      <c r="AD9" s="2299">
        <v>4</v>
      </c>
      <c r="AE9" s="2620">
        <v>0.51</v>
      </c>
      <c r="AF9" s="2296">
        <v>15.5</v>
      </c>
      <c r="AG9" s="2445">
        <v>7.7</v>
      </c>
      <c r="AH9" s="2563">
        <f>IF(AE9&lt;=0,"",HA9+0.12)</f>
        <v>0.42267295597484272</v>
      </c>
      <c r="AI9" s="2298">
        <v>6.15</v>
      </c>
      <c r="AJ9" s="2735">
        <v>0.29799999999999999</v>
      </c>
      <c r="AK9" s="2299">
        <v>4</v>
      </c>
      <c r="AL9" s="2295">
        <v>0.71</v>
      </c>
      <c r="AM9" s="2296">
        <v>17</v>
      </c>
      <c r="AN9" s="2445">
        <v>8.6999999999999993</v>
      </c>
      <c r="AO9" s="2563">
        <f>IF(AI9&lt;=0,"",HM9+0.12)</f>
        <v>0.44222222222222218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</v>
      </c>
      <c r="BD9" s="2295">
        <v>6.5000000000000002E-2</v>
      </c>
      <c r="BE9" s="2299">
        <v>1</v>
      </c>
      <c r="BF9" s="2295">
        <v>3.9</v>
      </c>
      <c r="BG9" s="2445">
        <v>13.7</v>
      </c>
      <c r="BH9" s="2539"/>
      <c r="BI9" s="2539"/>
      <c r="BJ9" s="2292"/>
      <c r="BK9" s="2293">
        <v>7.4</v>
      </c>
      <c r="BL9" s="2295">
        <v>6.8000000000000005E-2</v>
      </c>
      <c r="BM9" s="2299">
        <v>1</v>
      </c>
      <c r="BN9" s="2296">
        <v>4.2</v>
      </c>
      <c r="BO9" s="2445">
        <v>15.3</v>
      </c>
      <c r="BP9" s="2539"/>
      <c r="BQ9" s="2539"/>
      <c r="BR9" s="2521"/>
      <c r="BS9" s="2461">
        <v>4.0999999999999996</v>
      </c>
      <c r="BT9" s="2445">
        <v>4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230</v>
      </c>
      <c r="CY9" s="2269">
        <v>230</v>
      </c>
      <c r="CZ9" s="2273">
        <v>280</v>
      </c>
      <c r="DA9" s="2280">
        <v>630</v>
      </c>
      <c r="DB9" s="2280">
        <v>650</v>
      </c>
      <c r="DC9" s="2280">
        <v>610</v>
      </c>
      <c r="DD9" s="2280">
        <v>650</v>
      </c>
      <c r="DE9" s="2280">
        <v>640</v>
      </c>
      <c r="DF9" s="2281">
        <v>650</v>
      </c>
      <c r="DG9" s="2280">
        <v>750</v>
      </c>
      <c r="DH9" s="2282"/>
      <c r="DI9" s="2283">
        <v>820</v>
      </c>
      <c r="DJ9" s="2280">
        <v>820</v>
      </c>
      <c r="DK9" s="2282">
        <v>930</v>
      </c>
      <c r="DL9" s="2502">
        <v>70</v>
      </c>
      <c r="DM9" s="2280">
        <v>90</v>
      </c>
      <c r="DN9" s="2280">
        <v>10</v>
      </c>
      <c r="DO9" s="2280">
        <v>1157</v>
      </c>
      <c r="DP9" s="2280">
        <v>240</v>
      </c>
      <c r="DQ9" s="2282">
        <v>204</v>
      </c>
      <c r="DR9" s="2275">
        <v>40</v>
      </c>
      <c r="DS9" s="2280">
        <v>52</v>
      </c>
      <c r="DT9" s="2280">
        <v>6</v>
      </c>
      <c r="DU9" s="2280">
        <v>590</v>
      </c>
      <c r="DV9" s="2280">
        <v>120</v>
      </c>
      <c r="DW9" s="2282">
        <v>163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0.56000000000000005</v>
      </c>
      <c r="GF9" s="1700">
        <f t="shared" si="0"/>
        <v>7.7</v>
      </c>
      <c r="GG9" s="1686">
        <f t="shared" si="1"/>
        <v>33.038961038961041</v>
      </c>
      <c r="GH9" s="1684">
        <f t="shared" si="2"/>
        <v>18.501818181818184</v>
      </c>
      <c r="GI9" s="1701">
        <f t="shared" si="3"/>
        <v>6.19</v>
      </c>
      <c r="GJ9" s="1701">
        <f t="shared" si="4"/>
        <v>15</v>
      </c>
      <c r="GK9" s="1687">
        <f t="shared" si="5"/>
        <v>10</v>
      </c>
      <c r="GL9" s="1688">
        <f t="shared" si="6"/>
        <v>1.8501818181818184</v>
      </c>
      <c r="GM9" s="1689">
        <f t="shared" si="7"/>
        <v>15</v>
      </c>
      <c r="GN9" s="1689">
        <f t="shared" si="8"/>
        <v>6.5</v>
      </c>
      <c r="GO9" s="1690">
        <f t="shared" si="9"/>
        <v>0.30267295597484273</v>
      </c>
      <c r="GP9" s="1512">
        <v>4.1666666666666664E-2</v>
      </c>
      <c r="GQ9" s="1691">
        <f t="shared" ref="GQ9:GQ31" si="31">IF(AE9&lt;=0,"",AE9)</f>
        <v>0.51</v>
      </c>
      <c r="GR9" s="1692">
        <f t="shared" si="10"/>
        <v>7.7</v>
      </c>
      <c r="GS9" s="1693">
        <f t="shared" si="11"/>
        <v>33.038961038961041</v>
      </c>
      <c r="GT9" s="1694">
        <f t="shared" si="12"/>
        <v>16.84987012987013</v>
      </c>
      <c r="GU9" s="1693">
        <f t="shared" si="13"/>
        <v>6.17</v>
      </c>
      <c r="GV9" s="1693">
        <f t="shared" si="14"/>
        <v>15.5</v>
      </c>
      <c r="GW9" s="1695">
        <f t="shared" si="15"/>
        <v>10</v>
      </c>
      <c r="GX9" s="1688">
        <f t="shared" si="16"/>
        <v>1.684987012987013</v>
      </c>
      <c r="GY9" s="1696">
        <f t="shared" si="17"/>
        <v>15</v>
      </c>
      <c r="GZ9" s="1696">
        <f t="shared" si="18"/>
        <v>6.5</v>
      </c>
      <c r="HA9" s="1697">
        <f t="shared" si="19"/>
        <v>0.30267295597484273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8.6999999999999993</v>
      </c>
      <c r="HE9" s="1693">
        <f t="shared" si="21"/>
        <v>31.034482758620694</v>
      </c>
      <c r="HF9" s="1694">
        <f t="shared" si="22"/>
        <v>22.03448275862069</v>
      </c>
      <c r="HG9" s="1693">
        <f t="shared" si="23"/>
        <v>6.15</v>
      </c>
      <c r="HH9" s="1693">
        <f t="shared" si="24"/>
        <v>17</v>
      </c>
      <c r="HI9" s="1695">
        <f t="shared" si="25"/>
        <v>10</v>
      </c>
      <c r="HJ9" s="1694">
        <f t="shared" si="26"/>
        <v>2.203448275862069</v>
      </c>
      <c r="HK9" s="1698">
        <f t="shared" si="27"/>
        <v>15</v>
      </c>
      <c r="HL9" s="1698">
        <f t="shared" si="28"/>
        <v>6.5</v>
      </c>
      <c r="HM9" s="1699">
        <f t="shared" si="29"/>
        <v>0.32222222222222219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18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43468.088557407405</v>
      </c>
      <c r="BW10" s="2425" t="s">
        <v>1181</v>
      </c>
      <c r="BX10" s="742">
        <v>30</v>
      </c>
      <c r="BY10" s="743">
        <v>8.3000000000000007</v>
      </c>
      <c r="BZ10" s="744">
        <v>8.3000000000000007</v>
      </c>
      <c r="CA10" s="745">
        <v>9.3000000000000007</v>
      </c>
      <c r="CB10" s="746">
        <v>25.900000000000002</v>
      </c>
      <c r="CC10" s="747">
        <v>7.8000000000000007</v>
      </c>
      <c r="CD10" s="744">
        <v>7.8000000000000007</v>
      </c>
      <c r="CE10" s="748">
        <v>8.8000000000000007</v>
      </c>
      <c r="CF10" s="748">
        <v>24.400000000000002</v>
      </c>
      <c r="CG10" s="749" t="s">
        <v>1182</v>
      </c>
      <c r="CH10" s="748">
        <v>9.9504000000000001</v>
      </c>
      <c r="CI10" s="750" t="s">
        <v>1109</v>
      </c>
      <c r="CJ10" s="751">
        <v>12.79008</v>
      </c>
      <c r="CK10" s="745">
        <v>22.740479999999998</v>
      </c>
      <c r="CL10" s="2341">
        <v>1.8158399999999999</v>
      </c>
      <c r="CM10" s="2338">
        <v>43468.088557407405</v>
      </c>
      <c r="CN10" s="2285">
        <v>90.625029500335117</v>
      </c>
      <c r="CO10" s="752">
        <v>8731.2103999999999</v>
      </c>
      <c r="CP10" s="1209">
        <v>0</v>
      </c>
      <c r="CQ10" s="753">
        <v>634.36123348017622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1.3696169088507264</v>
      </c>
      <c r="CY10" s="755">
        <v>1.4266842800528401</v>
      </c>
      <c r="CZ10" s="756">
        <v>1.5174732796925665</v>
      </c>
      <c r="DA10" s="757">
        <v>0.31158131718710796</v>
      </c>
      <c r="DB10" s="757">
        <v>0.32074547357496408</v>
      </c>
      <c r="DC10" s="757">
        <v>0.30241716079925185</v>
      </c>
      <c r="DD10" s="757">
        <v>0.32074547357496408</v>
      </c>
      <c r="DE10" s="757">
        <v>0.27807794974763406</v>
      </c>
      <c r="DF10" s="758">
        <v>0.26580980490582662</v>
      </c>
      <c r="DG10" s="1251">
        <v>1.4266842800528403</v>
      </c>
      <c r="DH10" s="748">
        <v>3</v>
      </c>
      <c r="DI10" s="1233">
        <v>6.0197995449794005E-2</v>
      </c>
      <c r="DJ10" s="757">
        <v>5.9521613478448004E-2</v>
      </c>
      <c r="DK10" s="759">
        <v>5.9952038369304558E-2</v>
      </c>
      <c r="DL10" s="2501">
        <v>1.0904804008252282</v>
      </c>
      <c r="DM10" s="757">
        <v>0.54972108887911597</v>
      </c>
      <c r="DN10" s="757">
        <v>0.10188164180559617</v>
      </c>
      <c r="DO10" s="757">
        <v>3.8732729280451257</v>
      </c>
      <c r="DP10" s="757">
        <v>0.7018062006039919</v>
      </c>
      <c r="DQ10" s="759">
        <v>4.0961673480753271</v>
      </c>
      <c r="DR10" s="2501">
        <v>1.0971786833855799</v>
      </c>
      <c r="DS10" s="757">
        <v>0.55123547204407231</v>
      </c>
      <c r="DT10" s="757">
        <v>9.8513653646733479E-2</v>
      </c>
      <c r="DU10" s="757">
        <v>3.6339533959478261</v>
      </c>
      <c r="DV10" s="757">
        <v>0.57021753799074337</v>
      </c>
      <c r="DW10" s="759">
        <v>5.8024786530954984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6.33</v>
      </c>
      <c r="C11" s="1138">
        <v>11</v>
      </c>
      <c r="D11" s="1138">
        <v>13</v>
      </c>
      <c r="E11" s="1137">
        <v>8.4700000000000006</v>
      </c>
      <c r="F11" s="1138">
        <v>122</v>
      </c>
      <c r="G11" s="1138">
        <v>164</v>
      </c>
      <c r="H11" s="1148">
        <v>15.9</v>
      </c>
      <c r="I11" s="1139">
        <v>0.52300000000000002</v>
      </c>
      <c r="J11" s="2240"/>
      <c r="K11" s="1562">
        <v>6.1</v>
      </c>
      <c r="L11" s="921">
        <v>7</v>
      </c>
      <c r="M11" s="1124">
        <v>7.1999999999999995E-2</v>
      </c>
      <c r="N11" s="1562">
        <v>6.0605000000000002</v>
      </c>
      <c r="O11" s="921">
        <v>7</v>
      </c>
      <c r="P11" s="2240"/>
      <c r="Q11" s="1562">
        <v>6.03</v>
      </c>
      <c r="R11" s="921">
        <v>7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5.5E-2</v>
      </c>
      <c r="AB11" s="2253"/>
      <c r="AC11" s="2239"/>
      <c r="AD11" s="2238"/>
      <c r="AE11" s="2618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0.26</v>
      </c>
      <c r="AS11" s="2240"/>
      <c r="AT11" s="2229">
        <v>5.0999999999999997E-2</v>
      </c>
      <c r="AU11" s="2530">
        <v>2.1999999999999999E-2</v>
      </c>
      <c r="AV11" s="921">
        <v>1</v>
      </c>
      <c r="AW11" s="1574">
        <v>0.37</v>
      </c>
      <c r="AX11" s="2240"/>
      <c r="AY11" s="2530">
        <v>2.1999999999999999E-2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240</v>
      </c>
      <c r="CY11" s="2269">
        <v>250</v>
      </c>
      <c r="CZ11" s="2273">
        <v>300</v>
      </c>
      <c r="DA11" s="2280">
        <v>680</v>
      </c>
      <c r="DB11" s="2280">
        <v>700</v>
      </c>
      <c r="DC11" s="2280">
        <v>660</v>
      </c>
      <c r="DD11" s="2280">
        <v>700</v>
      </c>
      <c r="DE11" s="2280">
        <v>680</v>
      </c>
      <c r="DF11" s="2281">
        <v>650</v>
      </c>
      <c r="DG11" s="2280">
        <v>750</v>
      </c>
      <c r="DH11" s="2282"/>
      <c r="DI11" s="2283">
        <v>890</v>
      </c>
      <c r="DJ11" s="2280">
        <v>880</v>
      </c>
      <c r="DK11" s="2282">
        <v>1000</v>
      </c>
      <c r="DL11" s="2502">
        <v>74</v>
      </c>
      <c r="DM11" s="2280">
        <v>99</v>
      </c>
      <c r="DN11" s="2280">
        <v>11</v>
      </c>
      <c r="DO11" s="2280">
        <v>1210</v>
      </c>
      <c r="DP11" s="2280">
        <v>240</v>
      </c>
      <c r="DQ11" s="2282">
        <v>219</v>
      </c>
      <c r="DR11" s="2275">
        <v>42</v>
      </c>
      <c r="DS11" s="2280">
        <v>56</v>
      </c>
      <c r="DT11" s="2280">
        <v>6</v>
      </c>
      <c r="DU11" s="2280">
        <v>620</v>
      </c>
      <c r="DV11" s="2280">
        <v>110</v>
      </c>
      <c r="DW11" s="2282">
        <v>175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18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43468.315667476854</v>
      </c>
      <c r="BW12" s="2425" t="s">
        <v>1181</v>
      </c>
      <c r="BX12" s="742">
        <v>30</v>
      </c>
      <c r="BY12" s="743">
        <v>8</v>
      </c>
      <c r="BZ12" s="744">
        <v>8</v>
      </c>
      <c r="CA12" s="745">
        <v>9</v>
      </c>
      <c r="CB12" s="746">
        <v>25</v>
      </c>
      <c r="CC12" s="747">
        <v>7.5</v>
      </c>
      <c r="CD12" s="744">
        <v>7.5</v>
      </c>
      <c r="CE12" s="748">
        <v>8.5</v>
      </c>
      <c r="CF12" s="748">
        <v>23.5</v>
      </c>
      <c r="CG12" s="749" t="s">
        <v>1182</v>
      </c>
      <c r="CH12" s="748">
        <v>8.8646399999999996</v>
      </c>
      <c r="CI12" s="750" t="s">
        <v>1109</v>
      </c>
      <c r="CJ12" s="751">
        <v>11.0304</v>
      </c>
      <c r="CK12" s="745">
        <v>19.895040000000002</v>
      </c>
      <c r="CL12" s="2341">
        <v>1.8158399999999999</v>
      </c>
      <c r="CM12" s="2338">
        <v>43468.315667476854</v>
      </c>
      <c r="CN12" s="2285">
        <v>90.660146699266519</v>
      </c>
      <c r="CO12" s="752">
        <v>8485.2608</v>
      </c>
      <c r="CP12" s="1209">
        <v>0</v>
      </c>
      <c r="CQ12" s="753">
        <v>634.36123348017622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1.4244015852047556</v>
      </c>
      <c r="CY12" s="755">
        <v>1.4244015852047556</v>
      </c>
      <c r="CZ12" s="756">
        <v>1.4662957494754836</v>
      </c>
      <c r="DA12" s="757">
        <v>0.30900389820302349</v>
      </c>
      <c r="DB12" s="757">
        <v>0.31375780432922384</v>
      </c>
      <c r="DC12" s="757">
        <v>0.29949608595062277</v>
      </c>
      <c r="DD12" s="757">
        <v>0.29474217982442241</v>
      </c>
      <c r="DE12" s="757">
        <v>0.28312152040482153</v>
      </c>
      <c r="DF12" s="758">
        <v>0.27044443740162055</v>
      </c>
      <c r="DG12" s="1251">
        <v>1.4266842800528403</v>
      </c>
      <c r="DH12" s="748">
        <v>5</v>
      </c>
      <c r="DI12" s="1233">
        <v>5.8385291766586737E-2</v>
      </c>
      <c r="DJ12" s="757">
        <v>5.9088729016786572E-2</v>
      </c>
      <c r="DK12" s="759">
        <v>6.0205952884751029E-2</v>
      </c>
      <c r="DL12" s="2501">
        <v>1.0727969348659006</v>
      </c>
      <c r="DM12" s="757">
        <v>0.54861054122481479</v>
      </c>
      <c r="DN12" s="757">
        <v>0.10595690747782002</v>
      </c>
      <c r="DO12" s="757">
        <v>3.9793922431407585</v>
      </c>
      <c r="DP12" s="757">
        <v>0.68426104558889211</v>
      </c>
      <c r="DQ12" s="759">
        <v>4.1043970906924647</v>
      </c>
      <c r="DR12" s="2501">
        <v>1.0818120351588913</v>
      </c>
      <c r="DS12" s="757">
        <v>0.52992721009951149</v>
      </c>
      <c r="DT12" s="757">
        <v>0.10199060612838291</v>
      </c>
      <c r="DU12" s="757">
        <v>3.6400519792418455</v>
      </c>
      <c r="DV12" s="757">
        <v>0.59034286286100501</v>
      </c>
      <c r="DW12" s="759">
        <v>5.6639993306182612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18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7.62</v>
      </c>
      <c r="BD13" s="1574">
        <v>6.0999999999999999E-2</v>
      </c>
      <c r="BE13" s="921">
        <v>1</v>
      </c>
      <c r="BF13" s="1574">
        <v>4.0999999999999996</v>
      </c>
      <c r="BG13" s="2447">
        <v>13.8</v>
      </c>
      <c r="BH13" s="2540"/>
      <c r="BI13" s="2540"/>
      <c r="BJ13" s="2240"/>
      <c r="BK13" s="1562">
        <v>7.32</v>
      </c>
      <c r="BL13" s="1574">
        <v>5.8000000000000003E-2</v>
      </c>
      <c r="BM13" s="921">
        <v>1</v>
      </c>
      <c r="BN13" s="1563">
        <v>4.0999999999999996</v>
      </c>
      <c r="BO13" s="2447">
        <v>15.2</v>
      </c>
      <c r="BP13" s="2540"/>
      <c r="BQ13" s="2540"/>
      <c r="BR13" s="2522"/>
      <c r="BS13" s="2463">
        <v>4.0999999999999996</v>
      </c>
      <c r="BT13" s="2447">
        <v>4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9270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240</v>
      </c>
      <c r="CZ13" s="2273">
        <v>280</v>
      </c>
      <c r="DA13" s="2280">
        <v>650</v>
      </c>
      <c r="DB13" s="2280">
        <v>660</v>
      </c>
      <c r="DC13" s="2280">
        <v>630</v>
      </c>
      <c r="DD13" s="2280">
        <v>620</v>
      </c>
      <c r="DE13" s="2280">
        <v>670</v>
      </c>
      <c r="DF13" s="2281">
        <v>640</v>
      </c>
      <c r="DG13" s="2280">
        <v>750</v>
      </c>
      <c r="DH13" s="2282"/>
      <c r="DI13" s="2283">
        <v>830</v>
      </c>
      <c r="DJ13" s="2280">
        <v>840</v>
      </c>
      <c r="DK13" s="2282">
        <v>970</v>
      </c>
      <c r="DL13" s="2502">
        <v>70</v>
      </c>
      <c r="DM13" s="2280">
        <v>95</v>
      </c>
      <c r="DN13" s="2280">
        <v>11</v>
      </c>
      <c r="DO13" s="2280">
        <v>1200</v>
      </c>
      <c r="DP13" s="2280">
        <v>225</v>
      </c>
      <c r="DQ13" s="2282">
        <v>211</v>
      </c>
      <c r="DR13" s="2275">
        <v>40</v>
      </c>
      <c r="DS13" s="2280">
        <v>52</v>
      </c>
      <c r="DT13" s="2280">
        <v>6</v>
      </c>
      <c r="DU13" s="2280">
        <v>600</v>
      </c>
      <c r="DV13" s="2280">
        <v>110</v>
      </c>
      <c r="DW13" s="2282">
        <v>165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18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43468.580653240744</v>
      </c>
      <c r="BW14" s="2425" t="s">
        <v>1183</v>
      </c>
      <c r="BX14" s="742">
        <v>47</v>
      </c>
      <c r="BY14" s="743">
        <v>7.3</v>
      </c>
      <c r="BZ14" s="744">
        <v>7.3</v>
      </c>
      <c r="CA14" s="745">
        <v>8.3000000000000007</v>
      </c>
      <c r="CB14" s="746">
        <v>22.9</v>
      </c>
      <c r="CC14" s="747">
        <v>6.8</v>
      </c>
      <c r="CD14" s="744">
        <v>6.8</v>
      </c>
      <c r="CE14" s="748">
        <v>7.8000000000000007</v>
      </c>
      <c r="CF14" s="748">
        <v>21.4</v>
      </c>
      <c r="CG14" s="749" t="s">
        <v>1182</v>
      </c>
      <c r="CH14" s="748">
        <v>12.65184</v>
      </c>
      <c r="CI14" s="750" t="s">
        <v>1109</v>
      </c>
      <c r="CJ14" s="751">
        <v>10.689119999999999</v>
      </c>
      <c r="CK14" s="745">
        <v>23.340959999999999</v>
      </c>
      <c r="CL14" s="2341">
        <v>1.8158399999999999</v>
      </c>
      <c r="CM14" s="2338">
        <v>43468.580653240744</v>
      </c>
      <c r="CN14" s="2285">
        <v>90.710114135018827</v>
      </c>
      <c r="CO14" s="752">
        <v>7870.3868000000002</v>
      </c>
      <c r="CP14" s="1209">
        <v>0</v>
      </c>
      <c r="CQ14" s="753">
        <v>570.92511013215858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1.3746522651332662</v>
      </c>
      <c r="CY14" s="755">
        <v>1.4073820809697726</v>
      </c>
      <c r="CZ14" s="756">
        <v>1.4837516512549538</v>
      </c>
      <c r="DA14" s="757">
        <v>0.31779536843640771</v>
      </c>
      <c r="DB14" s="757">
        <v>0.31779536843640771</v>
      </c>
      <c r="DC14" s="757">
        <v>0.30216608802150247</v>
      </c>
      <c r="DD14" s="757">
        <v>0.30216608802150247</v>
      </c>
      <c r="DE14" s="757">
        <v>0.29783508260532376</v>
      </c>
      <c r="DF14" s="758">
        <v>0.28408884802353962</v>
      </c>
      <c r="DG14" s="1251">
        <v>1.4266842800528403</v>
      </c>
      <c r="DH14" s="748">
        <v>5</v>
      </c>
      <c r="DI14" s="1233">
        <v>6.1292142756383138E-2</v>
      </c>
      <c r="DJ14" s="757">
        <v>6.0516292848074485E-2</v>
      </c>
      <c r="DK14" s="759">
        <v>6.0197995449794005E-2</v>
      </c>
      <c r="DL14" s="2501">
        <v>1.0987153482082488</v>
      </c>
      <c r="DM14" s="757">
        <v>0.54776129890093739</v>
      </c>
      <c r="DN14" s="757">
        <v>0.10624021471706555</v>
      </c>
      <c r="DO14" s="757">
        <v>3.9304740604128714</v>
      </c>
      <c r="DP14" s="757">
        <v>0.68761526640060255</v>
      </c>
      <c r="DQ14" s="759">
        <v>4.1407267833686534</v>
      </c>
      <c r="DR14" s="2501">
        <v>1.1100000000000001</v>
      </c>
      <c r="DS14" s="757">
        <v>0.55527382715062223</v>
      </c>
      <c r="DT14" s="757">
        <v>0.11114360924246855</v>
      </c>
      <c r="DU14" s="757">
        <v>3.6181279027179634</v>
      </c>
      <c r="DV14" s="757">
        <v>0.66086750556875906</v>
      </c>
      <c r="DW14" s="759">
        <v>5.7982277529833404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6.27</v>
      </c>
      <c r="C15" s="1138">
        <v>12</v>
      </c>
      <c r="D15" s="1138">
        <v>13</v>
      </c>
      <c r="E15" s="1137">
        <v>8.7100000000000009</v>
      </c>
      <c r="F15" s="1138">
        <v>114</v>
      </c>
      <c r="G15" s="1138">
        <v>160</v>
      </c>
      <c r="H15" s="1148">
        <v>15.9</v>
      </c>
      <c r="I15" s="1139">
        <v>0.502</v>
      </c>
      <c r="J15" s="2240"/>
      <c r="K15" s="1562">
        <v>6.03</v>
      </c>
      <c r="L15" s="921">
        <v>7</v>
      </c>
      <c r="M15" s="1124">
        <v>6.0999999999999999E-2</v>
      </c>
      <c r="N15" s="1562">
        <v>5.94</v>
      </c>
      <c r="O15" s="921">
        <v>7</v>
      </c>
      <c r="P15" s="2240"/>
      <c r="Q15" s="1562">
        <v>5.93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5.5E-2</v>
      </c>
      <c r="AB15" s="2253"/>
      <c r="AC15" s="2239"/>
      <c r="AD15" s="2238"/>
      <c r="AE15" s="2618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0.3</v>
      </c>
      <c r="AS15" s="2240"/>
      <c r="AT15" s="2229">
        <v>5.7000000000000002E-2</v>
      </c>
      <c r="AU15" s="2530">
        <v>0.02</v>
      </c>
      <c r="AV15" s="921">
        <v>1</v>
      </c>
      <c r="AW15" s="1574">
        <v>0.36</v>
      </c>
      <c r="AX15" s="2240"/>
      <c r="AY15" s="2530">
        <v>2.1999999999999999E-2</v>
      </c>
      <c r="AZ15" s="921">
        <v>1</v>
      </c>
      <c r="BA15" s="1574">
        <v>0.42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8496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210</v>
      </c>
      <c r="CY15" s="2269">
        <v>215</v>
      </c>
      <c r="CZ15" s="2273">
        <v>260</v>
      </c>
      <c r="DA15" s="2280">
        <v>610</v>
      </c>
      <c r="DB15" s="2280">
        <v>610</v>
      </c>
      <c r="DC15" s="2280">
        <v>580</v>
      </c>
      <c r="DD15" s="2280">
        <v>580</v>
      </c>
      <c r="DE15" s="2280">
        <v>650</v>
      </c>
      <c r="DF15" s="2281">
        <v>620</v>
      </c>
      <c r="DG15" s="2280">
        <v>750</v>
      </c>
      <c r="DH15" s="2282"/>
      <c r="DI15" s="2283">
        <v>790</v>
      </c>
      <c r="DJ15" s="2280">
        <v>780</v>
      </c>
      <c r="DK15" s="2282">
        <v>890</v>
      </c>
      <c r="DL15" s="2502">
        <v>65</v>
      </c>
      <c r="DM15" s="2280">
        <v>86</v>
      </c>
      <c r="DN15" s="2280">
        <v>10</v>
      </c>
      <c r="DO15" s="2280">
        <v>1060</v>
      </c>
      <c r="DP15" s="2280">
        <v>205</v>
      </c>
      <c r="DQ15" s="2282">
        <v>193</v>
      </c>
      <c r="DR15" s="2275">
        <v>38</v>
      </c>
      <c r="DS15" s="2280">
        <v>50</v>
      </c>
      <c r="DT15" s="2280">
        <v>6</v>
      </c>
      <c r="DU15" s="2280">
        <v>540</v>
      </c>
      <c r="DV15" s="2280">
        <v>113</v>
      </c>
      <c r="DW15" s="2282">
        <v>155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18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43468.817525231483</v>
      </c>
      <c r="BW16" s="2425" t="s">
        <v>1183</v>
      </c>
      <c r="BX16" s="742">
        <v>60</v>
      </c>
      <c r="BY16" s="743">
        <v>7.3</v>
      </c>
      <c r="BZ16" s="744">
        <v>7.3</v>
      </c>
      <c r="CA16" s="745">
        <v>8.3000000000000007</v>
      </c>
      <c r="CB16" s="746">
        <v>22.9</v>
      </c>
      <c r="CC16" s="747">
        <v>6.8</v>
      </c>
      <c r="CD16" s="744">
        <v>6.8</v>
      </c>
      <c r="CE16" s="748">
        <v>7.8000000000000007</v>
      </c>
      <c r="CF16" s="748">
        <v>21.4</v>
      </c>
      <c r="CG16" s="749" t="s">
        <v>1182</v>
      </c>
      <c r="CH16" s="748">
        <v>8.7566400000000009</v>
      </c>
      <c r="CI16" s="750">
        <v>3</v>
      </c>
      <c r="CJ16" s="751">
        <v>9.4824000000000002</v>
      </c>
      <c r="CK16" s="745">
        <v>18.239040000000003</v>
      </c>
      <c r="CL16" s="2341">
        <v>1.8288</v>
      </c>
      <c r="CM16" s="2338">
        <v>43468.817525231483</v>
      </c>
      <c r="CN16" s="2285">
        <v>89.685141093945191</v>
      </c>
      <c r="CO16" s="752">
        <v>7685.9246000000003</v>
      </c>
      <c r="CP16" s="1209">
        <v>0</v>
      </c>
      <c r="CQ16" s="753">
        <v>570.92511013215858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1.4139280441370736</v>
      </c>
      <c r="CY16" s="755">
        <v>1.4139280441370736</v>
      </c>
      <c r="CZ16" s="756">
        <v>1.5408190224570673</v>
      </c>
      <c r="DA16" s="757">
        <v>0.31779536843640771</v>
      </c>
      <c r="DB16" s="757">
        <v>0.31779536843640771</v>
      </c>
      <c r="DC16" s="757">
        <v>0.30216608802150247</v>
      </c>
      <c r="DD16" s="757">
        <v>0.30216608802150247</v>
      </c>
      <c r="DE16" s="757">
        <v>0.29783508260532376</v>
      </c>
      <c r="DF16" s="758">
        <v>0.29783508260532376</v>
      </c>
      <c r="DG16" s="1251">
        <v>1.4266842800528403</v>
      </c>
      <c r="DH16" s="748">
        <v>5</v>
      </c>
      <c r="DI16" s="1233">
        <v>5.9740442939765839E-2</v>
      </c>
      <c r="DJ16" s="757">
        <v>5.9740442939765839E-2</v>
      </c>
      <c r="DK16" s="759">
        <v>6.0197995449794005E-2</v>
      </c>
      <c r="DL16" s="2501">
        <v>1.0311020960108181</v>
      </c>
      <c r="DM16" s="757">
        <v>0.54776129890093739</v>
      </c>
      <c r="DN16" s="757">
        <v>9.5616193245358985E-2</v>
      </c>
      <c r="DO16" s="757">
        <v>3.994642892881282</v>
      </c>
      <c r="DP16" s="757">
        <v>0.75469968263480747</v>
      </c>
      <c r="DQ16" s="759">
        <v>4.1407267833686534</v>
      </c>
      <c r="DR16" s="2501">
        <v>1.1788977306218686</v>
      </c>
      <c r="DS16" s="757">
        <v>0.55527382715062223</v>
      </c>
      <c r="DT16" s="757">
        <v>9.2619674368723801E-2</v>
      </c>
      <c r="DU16" s="757">
        <v>3.6935794528689612</v>
      </c>
      <c r="DV16" s="757">
        <v>0.67841266058385885</v>
      </c>
      <c r="DW16" s="759">
        <v>5.3119247801524789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6">
        <v>0.34200000000000003</v>
      </c>
      <c r="V17" s="1560">
        <v>3</v>
      </c>
      <c r="W17" s="1574">
        <v>0.55000000000000004</v>
      </c>
      <c r="X17" s="1563">
        <v>15.1</v>
      </c>
      <c r="Y17" s="2447">
        <v>8.1</v>
      </c>
      <c r="Z17" s="2252">
        <f t="shared" si="33"/>
        <v>0.43839622641509435</v>
      </c>
      <c r="AA17" s="2529"/>
      <c r="AB17" s="1475">
        <v>6.09</v>
      </c>
      <c r="AC17" s="2736">
        <v>0.317</v>
      </c>
      <c r="AD17" s="921">
        <v>3</v>
      </c>
      <c r="AE17" s="2617">
        <v>0.59</v>
      </c>
      <c r="AF17" s="1563">
        <v>15.3</v>
      </c>
      <c r="AG17" s="2447">
        <v>8.1</v>
      </c>
      <c r="AH17" s="2564">
        <f t="shared" si="34"/>
        <v>0.43839622641509435</v>
      </c>
      <c r="AI17" s="1475">
        <v>6.1</v>
      </c>
      <c r="AJ17" s="2736">
        <v>0.28699999999999998</v>
      </c>
      <c r="AK17" s="921">
        <v>3</v>
      </c>
      <c r="AL17" s="1574">
        <v>0.65</v>
      </c>
      <c r="AM17" s="1563">
        <v>16.8</v>
      </c>
      <c r="AN17" s="2447">
        <v>9.1</v>
      </c>
      <c r="AO17" s="2564">
        <f t="shared" si="35"/>
        <v>0.45703703703703702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>
        <v>1.2999999999999999E-2</v>
      </c>
      <c r="AY17" s="2529"/>
      <c r="AZ17" s="2238"/>
      <c r="BA17" s="2237"/>
      <c r="BB17" s="2240">
        <v>2.1000000000000001E-2</v>
      </c>
      <c r="BC17" s="1562">
        <v>7.15</v>
      </c>
      <c r="BD17" s="1574">
        <v>5.3999999999999999E-2</v>
      </c>
      <c r="BE17" s="921">
        <v>1</v>
      </c>
      <c r="BF17" s="1574">
        <v>4.3</v>
      </c>
      <c r="BG17" s="2447">
        <v>13.7</v>
      </c>
      <c r="BH17" s="2542">
        <v>20</v>
      </c>
      <c r="BI17" s="2542">
        <v>49</v>
      </c>
      <c r="BJ17" s="1124">
        <v>1.9E-2</v>
      </c>
      <c r="BK17" s="1562">
        <v>7.27</v>
      </c>
      <c r="BL17" s="1574">
        <v>5.5E-2</v>
      </c>
      <c r="BM17" s="921">
        <v>1</v>
      </c>
      <c r="BN17" s="1563">
        <v>4.5</v>
      </c>
      <c r="BO17" s="2447">
        <v>15.3</v>
      </c>
      <c r="BP17" s="2542">
        <v>20</v>
      </c>
      <c r="BQ17" s="2542">
        <v>48</v>
      </c>
      <c r="BR17" s="2523">
        <v>0.01</v>
      </c>
      <c r="BS17" s="2463">
        <v>4</v>
      </c>
      <c r="BT17" s="2447">
        <v>3.9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8400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216</v>
      </c>
      <c r="CY17" s="2269">
        <v>216</v>
      </c>
      <c r="CZ17" s="2273">
        <v>270</v>
      </c>
      <c r="DA17" s="2280">
        <v>610</v>
      </c>
      <c r="DB17" s="2280">
        <v>610</v>
      </c>
      <c r="DC17" s="2280">
        <v>580</v>
      </c>
      <c r="DD17" s="2280">
        <v>580</v>
      </c>
      <c r="DE17" s="2280">
        <v>650</v>
      </c>
      <c r="DF17" s="2281">
        <v>650</v>
      </c>
      <c r="DG17" s="2280">
        <v>750</v>
      </c>
      <c r="DH17" s="2282"/>
      <c r="DI17" s="2283">
        <v>770</v>
      </c>
      <c r="DJ17" s="2280">
        <v>770</v>
      </c>
      <c r="DK17" s="2282">
        <v>890</v>
      </c>
      <c r="DL17" s="2502">
        <v>61</v>
      </c>
      <c r="DM17" s="2280">
        <v>86</v>
      </c>
      <c r="DN17" s="2280">
        <v>9</v>
      </c>
      <c r="DO17" s="2280">
        <v>1100</v>
      </c>
      <c r="DP17" s="2280">
        <v>225</v>
      </c>
      <c r="DQ17" s="2282">
        <v>193</v>
      </c>
      <c r="DR17" s="2275">
        <v>40</v>
      </c>
      <c r="DS17" s="2280">
        <v>50</v>
      </c>
      <c r="DT17" s="2280">
        <v>5</v>
      </c>
      <c r="DU17" s="2280">
        <v>570</v>
      </c>
      <c r="DV17" s="2280">
        <v>116</v>
      </c>
      <c r="DW17" s="2282">
        <v>142</v>
      </c>
      <c r="DX17" s="914"/>
      <c r="GD17" s="1637">
        <v>0.375</v>
      </c>
      <c r="GE17" s="1684">
        <f t="shared" si="30"/>
        <v>0.55000000000000004</v>
      </c>
      <c r="GF17" s="1700">
        <f t="shared" si="0"/>
        <v>8.1</v>
      </c>
      <c r="GG17" s="1686">
        <f t="shared" si="1"/>
        <v>31.407407407407408</v>
      </c>
      <c r="GH17" s="1684">
        <f t="shared" si="2"/>
        <v>17.274074074074075</v>
      </c>
      <c r="GI17" s="1701">
        <f t="shared" si="3"/>
        <v>6.05</v>
      </c>
      <c r="GJ17" s="1701">
        <f t="shared" si="4"/>
        <v>15.1</v>
      </c>
      <c r="GK17" s="1687">
        <f t="shared" si="5"/>
        <v>10</v>
      </c>
      <c r="GL17" s="1688">
        <f>IF(GK17&lt;=1,"",GH17/GK17)</f>
        <v>1.7274074074074075</v>
      </c>
      <c r="GM17" s="1689">
        <f t="shared" si="7"/>
        <v>15</v>
      </c>
      <c r="GN17" s="1689">
        <f t="shared" si="8"/>
        <v>6.5</v>
      </c>
      <c r="GO17" s="1690">
        <f t="shared" si="9"/>
        <v>0.31839622641509435</v>
      </c>
      <c r="GP17" s="1512">
        <v>0.375</v>
      </c>
      <c r="GQ17" s="1691">
        <f t="shared" si="31"/>
        <v>0.59</v>
      </c>
      <c r="GR17" s="1692">
        <f t="shared" si="10"/>
        <v>8.1</v>
      </c>
      <c r="GS17" s="1693">
        <f t="shared" si="11"/>
        <v>31.407407407407408</v>
      </c>
      <c r="GT17" s="1694">
        <f t="shared" si="12"/>
        <v>18.53037037037037</v>
      </c>
      <c r="GU17" s="1693">
        <f t="shared" si="13"/>
        <v>6.09</v>
      </c>
      <c r="GV17" s="1693">
        <f t="shared" si="14"/>
        <v>15.3</v>
      </c>
      <c r="GW17" s="1695">
        <f t="shared" si="15"/>
        <v>10</v>
      </c>
      <c r="GX17" s="1688">
        <f t="shared" si="16"/>
        <v>1.853037037037037</v>
      </c>
      <c r="GY17" s="1696">
        <f t="shared" si="17"/>
        <v>15</v>
      </c>
      <c r="GZ17" s="1696">
        <f t="shared" si="18"/>
        <v>6.5</v>
      </c>
      <c r="HA17" s="1697">
        <f t="shared" si="19"/>
        <v>0.31839622641509435</v>
      </c>
      <c r="HB17" s="1512">
        <v>0.375</v>
      </c>
      <c r="HC17" s="1691">
        <f t="shared" si="32"/>
        <v>0.65</v>
      </c>
      <c r="HD17" s="1692">
        <f t="shared" si="20"/>
        <v>9.1</v>
      </c>
      <c r="HE17" s="1693">
        <f t="shared" si="21"/>
        <v>29.670329670329672</v>
      </c>
      <c r="HF17" s="1694">
        <f t="shared" si="22"/>
        <v>19.285714285714288</v>
      </c>
      <c r="HG17" s="1693">
        <f t="shared" si="23"/>
        <v>6.1</v>
      </c>
      <c r="HH17" s="1693">
        <f t="shared" si="24"/>
        <v>16.8</v>
      </c>
      <c r="HI17" s="1695">
        <f t="shared" si="25"/>
        <v>10</v>
      </c>
      <c r="HJ17" s="1694">
        <f t="shared" si="26"/>
        <v>1.9285714285714288</v>
      </c>
      <c r="HK17" s="1698">
        <f t="shared" si="27"/>
        <v>15</v>
      </c>
      <c r="HL17" s="1698">
        <f t="shared" si="28"/>
        <v>6.5</v>
      </c>
      <c r="HM17" s="1699">
        <f t="shared" si="29"/>
        <v>0.33703703703703702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18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6.24</v>
      </c>
      <c r="C19" s="1138">
        <v>12</v>
      </c>
      <c r="D19" s="1138">
        <v>12</v>
      </c>
      <c r="E19" s="1137">
        <v>8.65</v>
      </c>
      <c r="F19" s="1138">
        <v>111</v>
      </c>
      <c r="G19" s="1138">
        <v>156</v>
      </c>
      <c r="H19" s="1148">
        <v>16.100000000000001</v>
      </c>
      <c r="I19" s="1139">
        <v>0.48599999999999999</v>
      </c>
      <c r="J19" s="2240"/>
      <c r="K19" s="1562">
        <v>5.97</v>
      </c>
      <c r="L19" s="921">
        <v>7</v>
      </c>
      <c r="M19" s="1124">
        <v>8.6999999999999994E-2</v>
      </c>
      <c r="N19" s="1562">
        <v>6.05</v>
      </c>
      <c r="O19" s="921">
        <v>8</v>
      </c>
      <c r="P19" s="2240"/>
      <c r="Q19" s="1562">
        <v>6.02</v>
      </c>
      <c r="R19" s="921">
        <v>7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5.7000000000000002E-2</v>
      </c>
      <c r="AB19" s="2253"/>
      <c r="AC19" s="2239"/>
      <c r="AD19" s="2238"/>
      <c r="AE19" s="2618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0.31</v>
      </c>
      <c r="AS19" s="2240"/>
      <c r="AT19" s="2229">
        <v>5.2999999999999999E-2</v>
      </c>
      <c r="AU19" s="2530">
        <v>1.7000000000000001E-2</v>
      </c>
      <c r="AV19" s="921">
        <v>1</v>
      </c>
      <c r="AW19" s="1574">
        <v>0.44</v>
      </c>
      <c r="AX19" s="2240"/>
      <c r="AY19" s="2530">
        <v>2.4E-2</v>
      </c>
      <c r="AZ19" s="921">
        <v>1</v>
      </c>
      <c r="BA19" s="1574">
        <v>0.46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18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6">
        <v>0.35199999999999998</v>
      </c>
      <c r="V21" s="1560">
        <v>3</v>
      </c>
      <c r="W21" s="1574">
        <v>0.56000000000000005</v>
      </c>
      <c r="X21" s="1563">
        <v>15.1</v>
      </c>
      <c r="Y21" s="2447">
        <v>8</v>
      </c>
      <c r="Z21" s="2252">
        <f t="shared" si="33"/>
        <v>0.43446540880503143</v>
      </c>
      <c r="AA21" s="2529"/>
      <c r="AB21" s="1475">
        <v>6.14</v>
      </c>
      <c r="AC21" s="2736">
        <v>0.35099999999999998</v>
      </c>
      <c r="AD21" s="921">
        <v>3</v>
      </c>
      <c r="AE21" s="2617">
        <v>0.6</v>
      </c>
      <c r="AF21" s="1563">
        <v>15</v>
      </c>
      <c r="AG21" s="2447">
        <v>8</v>
      </c>
      <c r="AH21" s="2564">
        <f t="shared" si="34"/>
        <v>0.43446540880503143</v>
      </c>
      <c r="AI21" s="1475">
        <v>6.03</v>
      </c>
      <c r="AJ21" s="2736">
        <v>0.30499999999999999</v>
      </c>
      <c r="AK21" s="921">
        <v>3</v>
      </c>
      <c r="AL21" s="1574">
        <v>0.67</v>
      </c>
      <c r="AM21" s="1563">
        <v>16.399999999999999</v>
      </c>
      <c r="AN21" s="2447">
        <v>9</v>
      </c>
      <c r="AO21" s="2564">
        <f t="shared" si="35"/>
        <v>0.45333333333333331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</v>
      </c>
      <c r="BD21" s="1574">
        <v>5.8000000000000003E-2</v>
      </c>
      <c r="BE21" s="921">
        <v>1</v>
      </c>
      <c r="BF21" s="1574">
        <v>4.3</v>
      </c>
      <c r="BG21" s="2447">
        <v>14</v>
      </c>
      <c r="BH21" s="2541"/>
      <c r="BI21" s="2541"/>
      <c r="BJ21" s="2240"/>
      <c r="BK21" s="1562">
        <v>7.37</v>
      </c>
      <c r="BL21" s="1574">
        <v>5.3999999999999999E-2</v>
      </c>
      <c r="BM21" s="921">
        <v>1</v>
      </c>
      <c r="BN21" s="1563">
        <v>4.2</v>
      </c>
      <c r="BO21" s="2447">
        <v>15.5</v>
      </c>
      <c r="BP21" s="2540"/>
      <c r="BQ21" s="2540"/>
      <c r="BR21" s="2522"/>
      <c r="BS21" s="2463">
        <v>4</v>
      </c>
      <c r="BT21" s="2447">
        <v>3.8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8</v>
      </c>
      <c r="GG21" s="1686">
        <f t="shared" si="1"/>
        <v>31.8</v>
      </c>
      <c r="GH21" s="1684">
        <f t="shared" si="2"/>
        <v>17.808000000000003</v>
      </c>
      <c r="GI21" s="1701">
        <f t="shared" si="3"/>
        <v>6.04</v>
      </c>
      <c r="GJ21" s="1701">
        <f t="shared" si="4"/>
        <v>15.1</v>
      </c>
      <c r="GK21" s="1687">
        <f t="shared" si="5"/>
        <v>10</v>
      </c>
      <c r="GL21" s="1688">
        <f t="shared" si="6"/>
        <v>1.7808000000000004</v>
      </c>
      <c r="GM21" s="1689">
        <f t="shared" si="7"/>
        <v>15</v>
      </c>
      <c r="GN21" s="1689">
        <f t="shared" si="8"/>
        <v>6.5</v>
      </c>
      <c r="GO21" s="1690">
        <f t="shared" si="9"/>
        <v>0.31446540880503143</v>
      </c>
      <c r="GP21" s="1512">
        <v>0.54166666666666696</v>
      </c>
      <c r="GQ21" s="1691">
        <f t="shared" si="31"/>
        <v>0.6</v>
      </c>
      <c r="GR21" s="1692">
        <f t="shared" si="10"/>
        <v>8</v>
      </c>
      <c r="GS21" s="1693">
        <f t="shared" si="11"/>
        <v>31.8</v>
      </c>
      <c r="GT21" s="1694">
        <f t="shared" si="12"/>
        <v>19.079999999999998</v>
      </c>
      <c r="GU21" s="1693">
        <f t="shared" si="13"/>
        <v>6.14</v>
      </c>
      <c r="GV21" s="1693">
        <f t="shared" si="14"/>
        <v>15</v>
      </c>
      <c r="GW21" s="1695">
        <f t="shared" si="15"/>
        <v>10</v>
      </c>
      <c r="GX21" s="1688">
        <f t="shared" si="16"/>
        <v>1.9079999999999999</v>
      </c>
      <c r="GY21" s="1696">
        <f t="shared" si="17"/>
        <v>15</v>
      </c>
      <c r="GZ21" s="1696">
        <f t="shared" si="18"/>
        <v>6.5</v>
      </c>
      <c r="HA21" s="1697">
        <f t="shared" si="19"/>
        <v>0.31446540880503143</v>
      </c>
      <c r="HB21" s="1512">
        <v>0.54166666666666696</v>
      </c>
      <c r="HC21" s="1691">
        <f t="shared" si="32"/>
        <v>0.67</v>
      </c>
      <c r="HD21" s="1692">
        <f t="shared" si="20"/>
        <v>9</v>
      </c>
      <c r="HE21" s="1693">
        <f t="shared" si="21"/>
        <v>30</v>
      </c>
      <c r="HF21" s="1694">
        <f t="shared" si="22"/>
        <v>20.100000000000001</v>
      </c>
      <c r="HG21" s="1693">
        <f t="shared" si="23"/>
        <v>6.03</v>
      </c>
      <c r="HH21" s="1693">
        <f t="shared" si="24"/>
        <v>16.399999999999999</v>
      </c>
      <c r="HI21" s="1695">
        <f t="shared" si="25"/>
        <v>10</v>
      </c>
      <c r="HJ21" s="1694">
        <f t="shared" si="26"/>
        <v>2.0100000000000002</v>
      </c>
      <c r="HK21" s="1698">
        <f t="shared" si="27"/>
        <v>15</v>
      </c>
      <c r="HL21" s="1698">
        <f t="shared" si="28"/>
        <v>6.5</v>
      </c>
      <c r="HM21" s="1699">
        <f t="shared" si="29"/>
        <v>0.33333333333333331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18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6.25</v>
      </c>
      <c r="C23" s="1138">
        <v>12</v>
      </c>
      <c r="D23" s="1138">
        <v>13</v>
      </c>
      <c r="E23" s="1137">
        <v>8.9600000000000009</v>
      </c>
      <c r="F23" s="1138">
        <v>110</v>
      </c>
      <c r="G23" s="1138">
        <v>155</v>
      </c>
      <c r="H23" s="1148">
        <v>16.5</v>
      </c>
      <c r="I23" s="1139">
        <v>0.47899999999999998</v>
      </c>
      <c r="J23" s="2240"/>
      <c r="K23" s="1562">
        <v>6.06</v>
      </c>
      <c r="L23" s="921">
        <v>8</v>
      </c>
      <c r="M23" s="1124">
        <v>6.2E-2</v>
      </c>
      <c r="N23" s="1562">
        <v>6.13</v>
      </c>
      <c r="O23" s="921">
        <v>9</v>
      </c>
      <c r="P23" s="2240"/>
      <c r="Q23" s="1562">
        <v>6.11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0.06</v>
      </c>
      <c r="AB23" s="2253"/>
      <c r="AC23" s="2239"/>
      <c r="AD23" s="2238"/>
      <c r="AE23" s="2618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0.28999999999999998</v>
      </c>
      <c r="AS23" s="2240"/>
      <c r="AT23" s="2229">
        <v>5.3999999999999999E-2</v>
      </c>
      <c r="AU23" s="2530">
        <v>2.3E-2</v>
      </c>
      <c r="AV23" s="921">
        <v>1</v>
      </c>
      <c r="AW23" s="1574">
        <v>0.32</v>
      </c>
      <c r="AX23" s="2240"/>
      <c r="AY23" s="2530">
        <v>2.1999999999999999E-2</v>
      </c>
      <c r="AZ23" s="921">
        <v>1</v>
      </c>
      <c r="BA23" s="1574">
        <v>0.36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18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18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6.4000000000000001E-2</v>
      </c>
      <c r="BE25" s="921">
        <v>1</v>
      </c>
      <c r="BF25" s="1574">
        <v>4.2</v>
      </c>
      <c r="BG25" s="2447">
        <v>14</v>
      </c>
      <c r="BH25" s="2541"/>
      <c r="BI25" s="2541"/>
      <c r="BJ25" s="2240"/>
      <c r="BK25" s="1562">
        <v>7.49</v>
      </c>
      <c r="BL25" s="1574">
        <v>6.2E-2</v>
      </c>
      <c r="BM25" s="921">
        <v>1</v>
      </c>
      <c r="BN25" s="1563">
        <v>4.2</v>
      </c>
      <c r="BO25" s="2447">
        <v>15.6</v>
      </c>
      <c r="BP25" s="2540"/>
      <c r="BQ25" s="2540"/>
      <c r="BR25" s="2522"/>
      <c r="BS25" s="2463">
        <v>4</v>
      </c>
      <c r="BT25" s="2447">
        <v>3.8</v>
      </c>
      <c r="BU25" s="2517">
        <v>2.1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18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6.31</v>
      </c>
      <c r="C27" s="1138">
        <v>12</v>
      </c>
      <c r="D27" s="1138">
        <v>12</v>
      </c>
      <c r="E27" s="1137">
        <v>8.1999999999999993</v>
      </c>
      <c r="F27" s="1138">
        <v>113</v>
      </c>
      <c r="G27" s="1138">
        <v>158</v>
      </c>
      <c r="H27" s="1148">
        <v>16.5</v>
      </c>
      <c r="I27" s="1139">
        <v>0.50600000000000001</v>
      </c>
      <c r="J27" s="2240"/>
      <c r="K27" s="1562">
        <v>6.1</v>
      </c>
      <c r="L27" s="921">
        <v>8</v>
      </c>
      <c r="M27" s="1124">
        <v>5.6000000000000001E-2</v>
      </c>
      <c r="N27" s="1562">
        <v>6.13</v>
      </c>
      <c r="O27" s="921">
        <v>8</v>
      </c>
      <c r="P27" s="2240"/>
      <c r="Q27" s="1562">
        <v>6.13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618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0.26</v>
      </c>
      <c r="AS27" s="2240"/>
      <c r="AT27" s="2229">
        <v>0.05</v>
      </c>
      <c r="AU27" s="2530">
        <v>0.02</v>
      </c>
      <c r="AV27" s="921">
        <v>1</v>
      </c>
      <c r="AW27" s="1574">
        <v>0.3</v>
      </c>
      <c r="AX27" s="2240"/>
      <c r="AY27" s="2530">
        <v>2.5000000000000001E-2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18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3.2000000000000001E-2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6">
        <v>0.21199999999999999</v>
      </c>
      <c r="V29" s="1560">
        <v>4</v>
      </c>
      <c r="W29" s="1574">
        <v>0.56000000000000005</v>
      </c>
      <c r="X29" s="1563">
        <v>15.4</v>
      </c>
      <c r="Y29" s="2447">
        <v>7.3</v>
      </c>
      <c r="Z29" s="2252">
        <f t="shared" si="33"/>
        <v>0.40694968553459115</v>
      </c>
      <c r="AA29" s="2529"/>
      <c r="AB29" s="1475">
        <v>6.23</v>
      </c>
      <c r="AC29" s="2736">
        <v>0.221</v>
      </c>
      <c r="AD29" s="921">
        <v>3</v>
      </c>
      <c r="AE29" s="2617">
        <v>0.56999999999999995</v>
      </c>
      <c r="AF29" s="1563">
        <v>16</v>
      </c>
      <c r="AG29" s="2447">
        <v>7.3</v>
      </c>
      <c r="AH29" s="2564">
        <f t="shared" si="34"/>
        <v>0.40694968553459115</v>
      </c>
      <c r="AI29" s="1475">
        <v>6.2</v>
      </c>
      <c r="AJ29" s="2736">
        <v>0.20499999999999999</v>
      </c>
      <c r="AK29" s="921">
        <v>3</v>
      </c>
      <c r="AL29" s="1574">
        <v>0.74</v>
      </c>
      <c r="AM29" s="1563">
        <v>17.100000000000001</v>
      </c>
      <c r="AN29" s="2447">
        <v>8.3000000000000007</v>
      </c>
      <c r="AO29" s="2564">
        <f t="shared" si="35"/>
        <v>0.4274074074074074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7.52</v>
      </c>
      <c r="BD29" s="1574">
        <v>5.8999999999999997E-2</v>
      </c>
      <c r="BE29" s="921">
        <v>1</v>
      </c>
      <c r="BF29" s="1574">
        <v>4.5</v>
      </c>
      <c r="BG29" s="2447">
        <v>14.5</v>
      </c>
      <c r="BH29" s="2542">
        <v>20</v>
      </c>
      <c r="BI29" s="2542">
        <v>52</v>
      </c>
      <c r="BJ29" s="1124">
        <v>8.9999999999999993E-3</v>
      </c>
      <c r="BK29" s="1562">
        <v>7.32</v>
      </c>
      <c r="BL29" s="1574">
        <v>6.4000000000000001E-2</v>
      </c>
      <c r="BM29" s="921">
        <v>1</v>
      </c>
      <c r="BN29" s="1563">
        <v>3.9</v>
      </c>
      <c r="BO29" s="2447">
        <v>15.5</v>
      </c>
      <c r="BP29" s="2542">
        <v>20</v>
      </c>
      <c r="BQ29" s="2542">
        <v>54</v>
      </c>
      <c r="BR29" s="2523">
        <v>1.2E-2</v>
      </c>
      <c r="BS29" s="2463">
        <v>4.0999999999999996</v>
      </c>
      <c r="BT29" s="2447">
        <v>3.8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0.56000000000000005</v>
      </c>
      <c r="GF29" s="1700">
        <f t="shared" si="0"/>
        <v>7.3</v>
      </c>
      <c r="GG29" s="1686">
        <f t="shared" si="1"/>
        <v>34.849315068493155</v>
      </c>
      <c r="GH29" s="1684">
        <f t="shared" si="2"/>
        <v>19.515616438356169</v>
      </c>
      <c r="GI29" s="1701">
        <f t="shared" si="3"/>
        <v>6.21</v>
      </c>
      <c r="GJ29" s="1701">
        <f t="shared" si="4"/>
        <v>15.4</v>
      </c>
      <c r="GK29" s="1687">
        <f t="shared" si="5"/>
        <v>10</v>
      </c>
      <c r="GL29" s="1688">
        <f t="shared" si="6"/>
        <v>1.9515616438356169</v>
      </c>
      <c r="GM29" s="1689">
        <f t="shared" si="7"/>
        <v>15</v>
      </c>
      <c r="GN29" s="1689">
        <f t="shared" si="8"/>
        <v>6.5</v>
      </c>
      <c r="GO29" s="1690">
        <f t="shared" si="9"/>
        <v>0.28694968553459116</v>
      </c>
      <c r="GP29" s="1512">
        <v>0.875</v>
      </c>
      <c r="GQ29" s="1691">
        <f t="shared" si="31"/>
        <v>0.56999999999999995</v>
      </c>
      <c r="GR29" s="1692">
        <f t="shared" si="10"/>
        <v>7.3</v>
      </c>
      <c r="GS29" s="1693">
        <f t="shared" si="11"/>
        <v>34.849315068493155</v>
      </c>
      <c r="GT29" s="1694">
        <f t="shared" si="12"/>
        <v>19.864109589041096</v>
      </c>
      <c r="GU29" s="1693">
        <f t="shared" si="13"/>
        <v>6.23</v>
      </c>
      <c r="GV29" s="1693">
        <f t="shared" si="14"/>
        <v>16</v>
      </c>
      <c r="GW29" s="1695">
        <f t="shared" si="15"/>
        <v>10</v>
      </c>
      <c r="GX29" s="1688">
        <f t="shared" si="16"/>
        <v>1.9864109589041097</v>
      </c>
      <c r="GY29" s="1696">
        <f t="shared" si="17"/>
        <v>15</v>
      </c>
      <c r="GZ29" s="1696">
        <f t="shared" si="18"/>
        <v>6.5</v>
      </c>
      <c r="HA29" s="1697">
        <f t="shared" si="19"/>
        <v>0.28694968553459116</v>
      </c>
      <c r="HB29" s="1512">
        <v>0.875</v>
      </c>
      <c r="HC29" s="1691">
        <f t="shared" si="32"/>
        <v>0.74</v>
      </c>
      <c r="HD29" s="1692">
        <f t="shared" si="20"/>
        <v>8.3000000000000007</v>
      </c>
      <c r="HE29" s="1693">
        <f t="shared" si="21"/>
        <v>32.53012048192771</v>
      </c>
      <c r="HF29" s="1694">
        <f t="shared" si="22"/>
        <v>24.072289156626507</v>
      </c>
      <c r="HG29" s="1693">
        <f t="shared" si="23"/>
        <v>6.2</v>
      </c>
      <c r="HH29" s="1693">
        <f t="shared" si="24"/>
        <v>17.100000000000001</v>
      </c>
      <c r="HI29" s="1695">
        <f t="shared" si="25"/>
        <v>10</v>
      </c>
      <c r="HJ29" s="1694">
        <f t="shared" si="26"/>
        <v>2.4072289156626505</v>
      </c>
      <c r="HK29" s="1698">
        <f t="shared" si="27"/>
        <v>15</v>
      </c>
      <c r="HL29" s="1698">
        <f t="shared" si="28"/>
        <v>6.5</v>
      </c>
      <c r="HM29" s="1699">
        <f t="shared" si="29"/>
        <v>0.30740740740740741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18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38.6</v>
      </c>
      <c r="BZ30" s="2413">
        <f>SUM(BZ$8,BZ$10,BZ$12,BZ$14,BZ$16,BZ$18,BZ$20,BZ$22,BZ$24,BZ$26,BZ$28)</f>
        <v>38.6</v>
      </c>
      <c r="CA30" s="2413">
        <f t="shared" ref="CA30:DW30" si="36">SUM(CA$8,CA$10,CA$12,CA$14,CA$16,CA$18,CA$20,CA$22,CA$24,CA$26,CA$28)</f>
        <v>43.599999999999994</v>
      </c>
      <c r="CB30" s="2413">
        <f t="shared" si="36"/>
        <v>120.80000000000001</v>
      </c>
      <c r="CC30" s="2413">
        <f t="shared" si="36"/>
        <v>36.1</v>
      </c>
      <c r="CD30" s="2413">
        <f t="shared" si="36"/>
        <v>36.1</v>
      </c>
      <c r="CE30" s="2413">
        <f t="shared" si="36"/>
        <v>41.099999999999994</v>
      </c>
      <c r="CF30" s="2413">
        <f t="shared" si="36"/>
        <v>113.30000000000001</v>
      </c>
      <c r="CG30" s="2413">
        <f t="shared" si="36"/>
        <v>0</v>
      </c>
      <c r="CH30" s="2413">
        <f t="shared" si="36"/>
        <v>53.029440000000008</v>
      </c>
      <c r="CI30" s="2413">
        <f t="shared" si="36"/>
        <v>3</v>
      </c>
      <c r="CJ30" s="2413">
        <f t="shared" si="36"/>
        <v>53.395200000000003</v>
      </c>
      <c r="CK30" s="2413">
        <f t="shared" si="36"/>
        <v>106.42464</v>
      </c>
      <c r="CL30" s="2474">
        <f t="shared" si="36"/>
        <v>9.0921599999999998</v>
      </c>
      <c r="CM30" s="2513" t="s">
        <v>19</v>
      </c>
      <c r="CN30" s="2485">
        <f t="shared" si="36"/>
        <v>452.9870288374874</v>
      </c>
      <c r="CO30" s="2486">
        <f t="shared" si="36"/>
        <v>41503.993000000002</v>
      </c>
      <c r="CP30" s="2486">
        <f t="shared" si="36"/>
        <v>0</v>
      </c>
      <c r="CQ30" s="2486">
        <f t="shared" si="36"/>
        <v>3044.9339207048461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7.00452746911182</v>
      </c>
      <c r="CY30" s="2413">
        <f t="shared" si="36"/>
        <v>7.0943246561504392</v>
      </c>
      <c r="CZ30" s="2413">
        <f t="shared" si="36"/>
        <v>7.5282804187997803</v>
      </c>
      <c r="DA30" s="2497">
        <f t="shared" si="36"/>
        <v>1.5673407168869704</v>
      </c>
      <c r="DB30" s="2497">
        <f t="shared" si="36"/>
        <v>1.5911370258970277</v>
      </c>
      <c r="DC30" s="2497">
        <f t="shared" si="36"/>
        <v>1.5075319409209025</v>
      </c>
      <c r="DD30" s="2497">
        <f t="shared" si="36"/>
        <v>1.5408628405624156</v>
      </c>
      <c r="DE30" s="2497">
        <f t="shared" si="36"/>
        <v>1.436639743019952</v>
      </c>
      <c r="DF30" s="2497">
        <f t="shared" si="36"/>
        <v>1.4023196885252978</v>
      </c>
      <c r="DG30" s="2497">
        <f t="shared" si="36"/>
        <v>7.1334214002642016</v>
      </c>
      <c r="DH30" s="2413">
        <f t="shared" si="36"/>
        <v>21</v>
      </c>
      <c r="DI30" s="2497">
        <f t="shared" si="36"/>
        <v>0.29970113803376608</v>
      </c>
      <c r="DJ30" s="2497">
        <f t="shared" si="36"/>
        <v>0.29895234340431126</v>
      </c>
      <c r="DK30" s="2497">
        <f t="shared" si="36"/>
        <v>0.30038904093588609</v>
      </c>
      <c r="DL30" s="2497">
        <f t="shared" si="36"/>
        <v>5.410591587062175</v>
      </c>
      <c r="DM30" s="2497">
        <f t="shared" si="36"/>
        <v>2.7352462093776619</v>
      </c>
      <c r="DN30" s="2497">
        <f t="shared" si="36"/>
        <v>0.51003293781195813</v>
      </c>
      <c r="DO30" s="2497">
        <f t="shared" si="36"/>
        <v>19.778013743676095</v>
      </c>
      <c r="DP30" s="2497">
        <f t="shared" si="36"/>
        <v>3.5886722458826186</v>
      </c>
      <c r="DQ30" s="2497">
        <f t="shared" si="36"/>
        <v>20.615593274567416</v>
      </c>
      <c r="DR30" s="2497">
        <f t="shared" si="36"/>
        <v>5.5892789734164108</v>
      </c>
      <c r="DS30" s="2497">
        <f t="shared" si="36"/>
        <v>2.7410251274016391</v>
      </c>
      <c r="DT30" s="2497">
        <f t="shared" si="36"/>
        <v>0.50998951315353491</v>
      </c>
      <c r="DU30" s="2497">
        <f t="shared" si="36"/>
        <v>18.287940510430634</v>
      </c>
      <c r="DV30" s="2497">
        <f t="shared" si="36"/>
        <v>3.1674123187984073</v>
      </c>
      <c r="DW30" s="2497">
        <f t="shared" si="36"/>
        <v>28.376683046466432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6.35</v>
      </c>
      <c r="C31" s="1143">
        <v>12</v>
      </c>
      <c r="D31" s="1143">
        <v>12</v>
      </c>
      <c r="E31" s="1142">
        <v>8.4</v>
      </c>
      <c r="F31" s="1143">
        <v>120</v>
      </c>
      <c r="G31" s="1143">
        <v>157</v>
      </c>
      <c r="H31" s="1149">
        <v>16.399999999999999</v>
      </c>
      <c r="I31" s="1144">
        <v>0.51800000000000002</v>
      </c>
      <c r="J31" s="2248"/>
      <c r="K31" s="1164">
        <v>6.02</v>
      </c>
      <c r="L31" s="922">
        <v>8</v>
      </c>
      <c r="M31" s="1165">
        <v>6.7000000000000004E-2</v>
      </c>
      <c r="N31" s="1478">
        <v>6.18</v>
      </c>
      <c r="O31" s="1479">
        <v>8</v>
      </c>
      <c r="P31" s="2244"/>
      <c r="Q31" s="1478">
        <v>6.14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5.3999999999999999E-2</v>
      </c>
      <c r="AB31" s="2259"/>
      <c r="AC31" s="2737"/>
      <c r="AD31" s="2535"/>
      <c r="AE31" s="2618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0.35</v>
      </c>
      <c r="AS31" s="2248"/>
      <c r="AT31" s="2230">
        <v>5.1999999999999998E-2</v>
      </c>
      <c r="AU31" s="2729">
        <v>1.4999999999999999E-2</v>
      </c>
      <c r="AV31" s="1125">
        <v>1</v>
      </c>
      <c r="AW31" s="2536">
        <v>0.31</v>
      </c>
      <c r="AX31" s="2248"/>
      <c r="AY31" s="2729">
        <v>2.1999999999999999E-2</v>
      </c>
      <c r="AZ31" s="1125">
        <v>1</v>
      </c>
      <c r="BA31" s="2536">
        <v>0.36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7.7200000000000006</v>
      </c>
      <c r="BZ31" s="2414">
        <f t="shared" ref="BZ31:DW31" si="37">IF(BZ30&gt;=0.1,AVERAGE(BZ$8,BZ$10,BZ$12,BZ$14,BZ$16,BZ$18,BZ$20,BZ$22,BZ$24,BZ$26,BZ$28),"")</f>
        <v>7.7200000000000006</v>
      </c>
      <c r="CA31" s="2414">
        <f t="shared" si="37"/>
        <v>8.7199999999999989</v>
      </c>
      <c r="CB31" s="2414">
        <f t="shared" si="37"/>
        <v>24.160000000000004</v>
      </c>
      <c r="CC31" s="2414">
        <f t="shared" si="37"/>
        <v>7.2200000000000006</v>
      </c>
      <c r="CD31" s="2414">
        <f t="shared" si="37"/>
        <v>7.2200000000000006</v>
      </c>
      <c r="CE31" s="2414">
        <f t="shared" si="37"/>
        <v>8.2199999999999989</v>
      </c>
      <c r="CF31" s="2414">
        <f t="shared" si="37"/>
        <v>22.660000000000004</v>
      </c>
      <c r="CG31" s="2414" t="str">
        <f t="shared" si="37"/>
        <v/>
      </c>
      <c r="CH31" s="2414">
        <f t="shared" si="37"/>
        <v>10.605888000000002</v>
      </c>
      <c r="CI31" s="2414">
        <f t="shared" si="37"/>
        <v>3</v>
      </c>
      <c r="CJ31" s="2414">
        <f t="shared" si="37"/>
        <v>10.679040000000001</v>
      </c>
      <c r="CK31" s="2414">
        <f t="shared" si="37"/>
        <v>21.284928000000001</v>
      </c>
      <c r="CL31" s="2415">
        <f t="shared" si="37"/>
        <v>1.818432</v>
      </c>
      <c r="CM31" s="2513" t="s">
        <v>50</v>
      </c>
      <c r="CN31" s="2485">
        <f t="shared" si="37"/>
        <v>90.597405767497477</v>
      </c>
      <c r="CO31" s="2487">
        <f>AVERAGE(CO$8,CO$10,CO$12,CO$14,CO$16,CO$18,CO$20,CO$22,CO$24,CO$26,CO$28)</f>
        <v>8300.7986000000001</v>
      </c>
      <c r="CP31" s="2487" t="str">
        <f t="shared" si="37"/>
        <v/>
      </c>
      <c r="CQ31" s="2487">
        <f t="shared" si="37"/>
        <v>608.98678414096923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1.400905493822364</v>
      </c>
      <c r="CY31" s="2414">
        <f t="shared" si="37"/>
        <v>1.4188649312300878</v>
      </c>
      <c r="CZ31" s="2414">
        <f t="shared" si="37"/>
        <v>1.505656083759956</v>
      </c>
      <c r="DA31" s="2498">
        <f t="shared" si="37"/>
        <v>0.31346814337739409</v>
      </c>
      <c r="DB31" s="2498">
        <f t="shared" si="37"/>
        <v>0.31822740517940551</v>
      </c>
      <c r="DC31" s="2498">
        <f t="shared" si="37"/>
        <v>0.30150638818418052</v>
      </c>
      <c r="DD31" s="2498">
        <f t="shared" si="37"/>
        <v>0.30817256811248311</v>
      </c>
      <c r="DE31" s="2498">
        <f t="shared" si="37"/>
        <v>0.28732794860399041</v>
      </c>
      <c r="DF31" s="2498">
        <f t="shared" si="37"/>
        <v>0.28046393770505956</v>
      </c>
      <c r="DG31" s="2498">
        <f t="shared" si="37"/>
        <v>1.4266842800528403</v>
      </c>
      <c r="DH31" s="2414">
        <f t="shared" si="37"/>
        <v>4.2</v>
      </c>
      <c r="DI31" s="2498">
        <f t="shared" si="37"/>
        <v>5.9940227606753216E-2</v>
      </c>
      <c r="DJ31" s="2498">
        <f t="shared" si="37"/>
        <v>5.9790468680862255E-2</v>
      </c>
      <c r="DK31" s="2498">
        <f t="shared" si="37"/>
        <v>6.0077808187177215E-2</v>
      </c>
      <c r="DL31" s="2498">
        <f t="shared" si="37"/>
        <v>1.0821183174124349</v>
      </c>
      <c r="DM31" s="2498">
        <f t="shared" si="37"/>
        <v>0.54704924187553239</v>
      </c>
      <c r="DN31" s="2498">
        <f t="shared" si="37"/>
        <v>0.10200658756239163</v>
      </c>
      <c r="DO31" s="2498">
        <f t="shared" si="37"/>
        <v>3.955602748735219</v>
      </c>
      <c r="DP31" s="2498">
        <f t="shared" si="37"/>
        <v>0.71773444917652374</v>
      </c>
      <c r="DQ31" s="2498">
        <f t="shared" si="37"/>
        <v>4.1231186549134833</v>
      </c>
      <c r="DR31" s="2498">
        <f t="shared" si="37"/>
        <v>1.1178557946832821</v>
      </c>
      <c r="DS31" s="2498">
        <f t="shared" si="37"/>
        <v>0.54820502548032779</v>
      </c>
      <c r="DT31" s="2498">
        <f t="shared" si="37"/>
        <v>0.10199790263070699</v>
      </c>
      <c r="DU31" s="2498">
        <f t="shared" si="37"/>
        <v>3.6575881020861267</v>
      </c>
      <c r="DV31" s="2498">
        <f t="shared" si="37"/>
        <v>0.63348246375968142</v>
      </c>
      <c r="DW31" s="2508">
        <f t="shared" si="37"/>
        <v>5.6753366092932866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37.75</v>
      </c>
      <c r="C32" s="1327">
        <f t="shared" ref="C32:H32" si="38">SUM(C8:C31)</f>
        <v>71</v>
      </c>
      <c r="D32" s="1327">
        <f t="shared" si="38"/>
        <v>75</v>
      </c>
      <c r="E32" s="1327">
        <f t="shared" si="38"/>
        <v>51.389999999999993</v>
      </c>
      <c r="F32" s="1327">
        <f t="shared" si="38"/>
        <v>690</v>
      </c>
      <c r="G32" s="1327">
        <f t="shared" si="38"/>
        <v>950</v>
      </c>
      <c r="H32" s="1324">
        <f t="shared" si="38"/>
        <v>97.300000000000011</v>
      </c>
      <c r="I32" s="1155">
        <f>SUM(I8:I31)</f>
        <v>3.0139999999999993</v>
      </c>
      <c r="J32" s="1156">
        <f>SUM(J8:J31)</f>
        <v>6.9000000000000006E-2</v>
      </c>
      <c r="K32" s="1162">
        <f>SUM(K8:K31)</f>
        <v>36.28</v>
      </c>
      <c r="L32" s="924">
        <f>SUM(L8:L31)</f>
        <v>45</v>
      </c>
      <c r="M32" s="1163">
        <f t="shared" ref="M32:S32" si="39">SUM(M8:M31)</f>
        <v>0.40500000000000003</v>
      </c>
      <c r="N32" s="1480">
        <f t="shared" si="39"/>
        <v>36.490499999999997</v>
      </c>
      <c r="O32" s="1556">
        <f t="shared" si="39"/>
        <v>47</v>
      </c>
      <c r="P32" s="1481">
        <f t="shared" si="39"/>
        <v>0</v>
      </c>
      <c r="Q32" s="1480">
        <f t="shared" si="39"/>
        <v>36.36</v>
      </c>
      <c r="R32" s="1556">
        <f t="shared" si="39"/>
        <v>45</v>
      </c>
      <c r="S32" s="1481">
        <f t="shared" si="39"/>
        <v>0</v>
      </c>
      <c r="T32" s="1480">
        <f>SUM(T8:T31)</f>
        <v>24.490000000000002</v>
      </c>
      <c r="U32" s="1480">
        <f>SUM(U8:U31)</f>
        <v>1.1990000000000001</v>
      </c>
      <c r="V32" s="1556">
        <f>SUM(V8:V31)</f>
        <v>14</v>
      </c>
      <c r="W32" s="1480">
        <f>SUM(W8:W31)</f>
        <v>2.2300000000000004</v>
      </c>
      <c r="X32" s="1482">
        <f t="shared" ref="X32:BU32" si="40">SUM(X8:X31)</f>
        <v>60.6</v>
      </c>
      <c r="Y32" s="1482">
        <f t="shared" si="40"/>
        <v>31.1</v>
      </c>
      <c r="Z32" s="1480">
        <f t="shared" si="40"/>
        <v>1.7024842767295596</v>
      </c>
      <c r="AA32" s="1481">
        <f>SUM(AA8:AA31)</f>
        <v>0.33300000000000002</v>
      </c>
      <c r="AB32" s="1480">
        <f t="shared" si="40"/>
        <v>24.63</v>
      </c>
      <c r="AC32" s="1480">
        <f t="shared" si="40"/>
        <v>1.1480000000000001</v>
      </c>
      <c r="AD32" s="1556">
        <f t="shared" si="40"/>
        <v>13</v>
      </c>
      <c r="AE32" s="1480">
        <f t="shared" si="40"/>
        <v>2.27</v>
      </c>
      <c r="AF32" s="1482">
        <f t="shared" si="40"/>
        <v>61.8</v>
      </c>
      <c r="AG32" s="1482">
        <f t="shared" si="40"/>
        <v>31.1</v>
      </c>
      <c r="AH32" s="1480">
        <f t="shared" si="40"/>
        <v>1.7024842767295596</v>
      </c>
      <c r="AI32" s="1480">
        <f t="shared" si="40"/>
        <v>24.48</v>
      </c>
      <c r="AJ32" s="1495">
        <f t="shared" si="40"/>
        <v>1.095</v>
      </c>
      <c r="AK32" s="1559">
        <f t="shared" si="40"/>
        <v>13</v>
      </c>
      <c r="AL32" s="1495">
        <f t="shared" si="40"/>
        <v>2.7699999999999996</v>
      </c>
      <c r="AM32" s="1496">
        <f t="shared" si="40"/>
        <v>67.3</v>
      </c>
      <c r="AN32" s="1496">
        <f t="shared" si="40"/>
        <v>35.099999999999994</v>
      </c>
      <c r="AO32" s="1495">
        <f t="shared" si="40"/>
        <v>1.78</v>
      </c>
      <c r="AP32" s="1497">
        <f t="shared" si="40"/>
        <v>0.14199999999999999</v>
      </c>
      <c r="AQ32" s="1559">
        <f t="shared" si="40"/>
        <v>6</v>
      </c>
      <c r="AR32" s="1495">
        <f t="shared" si="40"/>
        <v>1.77</v>
      </c>
      <c r="AS32" s="1489">
        <f t="shared" si="40"/>
        <v>1.9999999999999997E-2</v>
      </c>
      <c r="AT32" s="1489">
        <f>SUM(AT8:AT31)</f>
        <v>0.317</v>
      </c>
      <c r="AU32" s="923">
        <f t="shared" si="40"/>
        <v>0.11699999999999999</v>
      </c>
      <c r="AV32" s="924">
        <f t="shared" si="40"/>
        <v>6</v>
      </c>
      <c r="AW32" s="923">
        <f t="shared" si="40"/>
        <v>2.1</v>
      </c>
      <c r="AX32" s="925">
        <f t="shared" si="40"/>
        <v>1.2999999999999999E-2</v>
      </c>
      <c r="AY32" s="923">
        <f t="shared" si="40"/>
        <v>0.13699999999999998</v>
      </c>
      <c r="AZ32" s="924">
        <f t="shared" si="40"/>
        <v>6</v>
      </c>
      <c r="BA32" s="923">
        <f t="shared" si="40"/>
        <v>2.5299999999999998</v>
      </c>
      <c r="BB32" s="925">
        <f t="shared" si="40"/>
        <v>2.1000000000000001E-2</v>
      </c>
      <c r="BC32" s="923">
        <f t="shared" si="40"/>
        <v>44.599999999999994</v>
      </c>
      <c r="BD32" s="923">
        <f t="shared" si="40"/>
        <v>0.36099999999999999</v>
      </c>
      <c r="BE32" s="924">
        <f t="shared" si="40"/>
        <v>6</v>
      </c>
      <c r="BF32" s="928">
        <f t="shared" si="40"/>
        <v>25.3</v>
      </c>
      <c r="BG32" s="1103">
        <f>SUM(BG8:BG31)</f>
        <v>83.7</v>
      </c>
      <c r="BH32" s="2544">
        <f>SUM(BH8:BH31)</f>
        <v>40</v>
      </c>
      <c r="BI32" s="2544">
        <f>SUM(BI8:BI31)</f>
        <v>101</v>
      </c>
      <c r="BJ32" s="1097">
        <f t="shared" si="40"/>
        <v>2.7999999999999997E-2</v>
      </c>
      <c r="BK32" s="926">
        <f t="shared" si="40"/>
        <v>44.17</v>
      </c>
      <c r="BL32" s="923">
        <f t="shared" si="40"/>
        <v>0.36099999999999999</v>
      </c>
      <c r="BM32" s="924">
        <f t="shared" si="40"/>
        <v>6</v>
      </c>
      <c r="BN32" s="1103">
        <f t="shared" si="40"/>
        <v>25.099999999999998</v>
      </c>
      <c r="BO32" s="1103">
        <f t="shared" ref="BO32:BT32" si="41">SUM(BO8:BO31)</f>
        <v>92.399999999999991</v>
      </c>
      <c r="BP32" s="2544">
        <f t="shared" si="41"/>
        <v>40</v>
      </c>
      <c r="BQ32" s="2544">
        <f t="shared" si="41"/>
        <v>102</v>
      </c>
      <c r="BR32" s="2421">
        <f t="shared" si="41"/>
        <v>2.1999999999999999E-2</v>
      </c>
      <c r="BS32" s="2519">
        <f t="shared" si="41"/>
        <v>24.299999999999997</v>
      </c>
      <c r="BT32" s="2519">
        <f t="shared" si="41"/>
        <v>23.3</v>
      </c>
      <c r="BU32" s="2519">
        <f t="shared" si="40"/>
        <v>17.899999999999999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7.3</v>
      </c>
      <c r="BZ32" s="903">
        <f t="shared" ref="BZ32:DW32" si="42">IF(BZ30&gt;=0.1,MIN(BZ$8,BZ$10,BZ$12,BZ$14,BZ$16,BZ$18,BZ$20,BZ$22,BZ$24,BZ$26,BZ$28),"")</f>
        <v>7.3</v>
      </c>
      <c r="CA32" s="903">
        <f t="shared" si="42"/>
        <v>8.3000000000000007</v>
      </c>
      <c r="CB32" s="903">
        <f t="shared" si="42"/>
        <v>22.9</v>
      </c>
      <c r="CC32" s="903">
        <f t="shared" si="42"/>
        <v>6.8</v>
      </c>
      <c r="CD32" s="903">
        <f t="shared" si="42"/>
        <v>6.8</v>
      </c>
      <c r="CE32" s="903">
        <f t="shared" si="42"/>
        <v>7.8000000000000007</v>
      </c>
      <c r="CF32" s="903">
        <f t="shared" si="42"/>
        <v>21.4</v>
      </c>
      <c r="CG32" s="903" t="str">
        <f t="shared" si="42"/>
        <v/>
      </c>
      <c r="CH32" s="903">
        <f t="shared" si="42"/>
        <v>8.7566400000000009</v>
      </c>
      <c r="CI32" s="903">
        <f t="shared" si="42"/>
        <v>3</v>
      </c>
      <c r="CJ32" s="903">
        <f t="shared" si="42"/>
        <v>9.4032</v>
      </c>
      <c r="CK32" s="903">
        <f t="shared" si="42"/>
        <v>18.239040000000003</v>
      </c>
      <c r="CL32" s="2417">
        <f t="shared" si="42"/>
        <v>1.8158399999999999</v>
      </c>
      <c r="CM32" s="2513" t="s">
        <v>51</v>
      </c>
      <c r="CN32" s="2488">
        <f t="shared" si="42"/>
        <v>89.685141093945191</v>
      </c>
      <c r="CO32" s="2489">
        <f t="shared" si="42"/>
        <v>7685.9246000000003</v>
      </c>
      <c r="CP32" s="2489" t="str">
        <f t="shared" si="42"/>
        <v/>
      </c>
      <c r="CQ32" s="2489">
        <f t="shared" si="42"/>
        <v>570.92511013215858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1.3696169088507264</v>
      </c>
      <c r="CY32" s="903">
        <f t="shared" si="42"/>
        <v>1.4073820809697726</v>
      </c>
      <c r="CZ32" s="903">
        <f t="shared" si="42"/>
        <v>1.4662957494754836</v>
      </c>
      <c r="DA32" s="2499">
        <f t="shared" si="42"/>
        <v>0.30900389820302349</v>
      </c>
      <c r="DB32" s="2499">
        <f t="shared" si="42"/>
        <v>0.31375780432922384</v>
      </c>
      <c r="DC32" s="2499">
        <f t="shared" si="42"/>
        <v>0.29949608595062277</v>
      </c>
      <c r="DD32" s="2499">
        <f t="shared" si="42"/>
        <v>0.29474217982442241</v>
      </c>
      <c r="DE32" s="2499">
        <f t="shared" si="42"/>
        <v>0.27807794974763406</v>
      </c>
      <c r="DF32" s="2499">
        <f t="shared" si="42"/>
        <v>0.26580980490582662</v>
      </c>
      <c r="DG32" s="2499">
        <f t="shared" si="42"/>
        <v>1.4266842800528403</v>
      </c>
      <c r="DH32" s="903">
        <f t="shared" si="42"/>
        <v>3</v>
      </c>
      <c r="DI32" s="2499">
        <f t="shared" si="42"/>
        <v>5.8385291766586737E-2</v>
      </c>
      <c r="DJ32" s="2499">
        <f t="shared" si="42"/>
        <v>5.9088729016786572E-2</v>
      </c>
      <c r="DK32" s="2499">
        <f t="shared" si="42"/>
        <v>5.983505878224251E-2</v>
      </c>
      <c r="DL32" s="2499">
        <f t="shared" si="42"/>
        <v>1.0311020960108181</v>
      </c>
      <c r="DM32" s="2499">
        <f t="shared" si="42"/>
        <v>0.54139198147185674</v>
      </c>
      <c r="DN32" s="2499">
        <f t="shared" si="42"/>
        <v>9.5616193245358985E-2</v>
      </c>
      <c r="DO32" s="2499">
        <f t="shared" si="42"/>
        <v>3.8732729280451257</v>
      </c>
      <c r="DP32" s="2499">
        <f t="shared" si="42"/>
        <v>0.68426104558889211</v>
      </c>
      <c r="DQ32" s="2499">
        <f t="shared" si="42"/>
        <v>4.0961673480753271</v>
      </c>
      <c r="DR32" s="2499">
        <f t="shared" si="42"/>
        <v>1.0818120351588913</v>
      </c>
      <c r="DS32" s="2499">
        <f t="shared" si="42"/>
        <v>0.52992721009951149</v>
      </c>
      <c r="DT32" s="2499">
        <f t="shared" si="42"/>
        <v>9.2619674368723801E-2</v>
      </c>
      <c r="DU32" s="2499">
        <f t="shared" si="42"/>
        <v>3.6181279027179634</v>
      </c>
      <c r="DV32" s="2499">
        <f t="shared" si="42"/>
        <v>0.57021753799074337</v>
      </c>
      <c r="DW32" s="2509">
        <f t="shared" si="42"/>
        <v>5.3119247801524789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31.407407407407408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17.274074074074075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1.7274074074074075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3"/>
        <v>7.7</v>
      </c>
      <c r="GS32" s="1662">
        <f t="shared" si="43"/>
        <v>33.038961038961041</v>
      </c>
      <c r="GT32" s="1662">
        <f t="shared" si="43"/>
        <v>16.84987012987013</v>
      </c>
      <c r="GU32" s="1662">
        <f t="shared" si="43"/>
        <v>6.17</v>
      </c>
      <c r="GV32" s="1662">
        <f t="shared" si="43"/>
        <v>15.5</v>
      </c>
      <c r="GW32" s="1662">
        <f t="shared" si="43"/>
        <v>10</v>
      </c>
      <c r="GX32" s="1553">
        <f>MIN(GX8:GX31)</f>
        <v>1.684987012987013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2">
        <f t="shared" si="44"/>
        <v>9.1</v>
      </c>
      <c r="HE32" s="1662">
        <f t="shared" si="44"/>
        <v>29.670329670329672</v>
      </c>
      <c r="HF32" s="1662">
        <f t="shared" si="44"/>
        <v>19.285714285714288</v>
      </c>
      <c r="HG32" s="1662">
        <f t="shared" si="44"/>
        <v>6.1</v>
      </c>
      <c r="HH32" s="1662">
        <f t="shared" si="44"/>
        <v>16.8</v>
      </c>
      <c r="HI32" s="1662">
        <f t="shared" si="44"/>
        <v>10</v>
      </c>
      <c r="HJ32" s="1553">
        <f>MIN(HJ8:HJ31)</f>
        <v>1.9285714285714288</v>
      </c>
      <c r="HK32" s="1534"/>
      <c r="HL32" s="1534"/>
      <c r="HM32" s="1535"/>
      <c r="HN32" s="1535">
        <f>MIN(HJ32,GX32,GL32)</f>
        <v>1.684987012987013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6.291666666666667</v>
      </c>
      <c r="C33" s="1328">
        <f t="shared" ref="C33:V33" si="45">IF(C32&lt;=0,"",AVERAGE(C8:C31))</f>
        <v>11.833333333333334</v>
      </c>
      <c r="D33" s="1328">
        <f t="shared" si="45"/>
        <v>12.5</v>
      </c>
      <c r="E33" s="1157">
        <f t="shared" si="45"/>
        <v>8.5649999999999995</v>
      </c>
      <c r="F33" s="1328">
        <f t="shared" si="45"/>
        <v>115</v>
      </c>
      <c r="G33" s="1328">
        <f t="shared" si="45"/>
        <v>158.33333333333334</v>
      </c>
      <c r="H33" s="1325">
        <f t="shared" si="45"/>
        <v>16.216666666666669</v>
      </c>
      <c r="I33" s="1369">
        <f t="shared" si="45"/>
        <v>0.50233333333333319</v>
      </c>
      <c r="J33" s="1369">
        <f>IF(J32&lt;=0.0001,"",AVERAGE(J8:J31))</f>
        <v>3.4500000000000003E-2</v>
      </c>
      <c r="K33" s="1157">
        <f t="shared" si="45"/>
        <v>6.0466666666666669</v>
      </c>
      <c r="L33" s="1328">
        <f t="shared" si="45"/>
        <v>7.5</v>
      </c>
      <c r="M33" s="1369">
        <f t="shared" si="45"/>
        <v>6.7500000000000004E-2</v>
      </c>
      <c r="N33" s="1484">
        <f t="shared" si="45"/>
        <v>6.0817499999999995</v>
      </c>
      <c r="O33" s="1557">
        <f t="shared" si="45"/>
        <v>7.833333333333333</v>
      </c>
      <c r="P33" s="1476" t="str">
        <f t="shared" si="45"/>
        <v/>
      </c>
      <c r="Q33" s="1484">
        <f t="shared" si="45"/>
        <v>6.06</v>
      </c>
      <c r="R33" s="1557">
        <f t="shared" si="45"/>
        <v>7.5</v>
      </c>
      <c r="S33" s="1476" t="str">
        <f t="shared" si="45"/>
        <v/>
      </c>
      <c r="T33" s="1484">
        <f t="shared" si="45"/>
        <v>6.1225000000000005</v>
      </c>
      <c r="U33" s="1484">
        <f t="shared" si="45"/>
        <v>0.29975000000000002</v>
      </c>
      <c r="V33" s="1557">
        <f t="shared" si="45"/>
        <v>3.5</v>
      </c>
      <c r="W33" s="1484">
        <f>IF(W32&lt;=0,"",AVERAGE(W8:W31))</f>
        <v>0.55750000000000011</v>
      </c>
      <c r="X33" s="1476">
        <f t="shared" ref="X33:AR33" si="46">IF(X32&lt;=0,"",AVERAGE(X8:X31))</f>
        <v>15.15</v>
      </c>
      <c r="Y33" s="1476">
        <f t="shared" si="46"/>
        <v>7.7750000000000004</v>
      </c>
      <c r="Z33" s="1484">
        <f t="shared" si="46"/>
        <v>0.4256210691823899</v>
      </c>
      <c r="AA33" s="1483">
        <f>IF(AA32&lt;=0,"",AVERAGE(AA8:AA31))</f>
        <v>5.5500000000000001E-2</v>
      </c>
      <c r="AB33" s="1484">
        <f t="shared" si="46"/>
        <v>6.1574999999999998</v>
      </c>
      <c r="AC33" s="1484">
        <f t="shared" si="46"/>
        <v>0.28700000000000003</v>
      </c>
      <c r="AD33" s="1557">
        <f t="shared" si="46"/>
        <v>3.25</v>
      </c>
      <c r="AE33" s="1484">
        <f t="shared" si="46"/>
        <v>0.5675</v>
      </c>
      <c r="AF33" s="1476">
        <f t="shared" si="46"/>
        <v>15.45</v>
      </c>
      <c r="AG33" s="1476">
        <f t="shared" si="46"/>
        <v>7.7750000000000004</v>
      </c>
      <c r="AH33" s="1484">
        <f t="shared" si="46"/>
        <v>0.4256210691823899</v>
      </c>
      <c r="AI33" s="1484">
        <f t="shared" si="46"/>
        <v>6.12</v>
      </c>
      <c r="AJ33" s="1495">
        <f t="shared" si="46"/>
        <v>0.27374999999999999</v>
      </c>
      <c r="AK33" s="1559">
        <f t="shared" si="46"/>
        <v>3.25</v>
      </c>
      <c r="AL33" s="1495">
        <f t="shared" si="46"/>
        <v>0.69249999999999989</v>
      </c>
      <c r="AM33" s="1496">
        <f t="shared" si="46"/>
        <v>16.824999999999999</v>
      </c>
      <c r="AN33" s="1496">
        <f t="shared" si="46"/>
        <v>8.7749999999999986</v>
      </c>
      <c r="AO33" s="1495">
        <f t="shared" si="46"/>
        <v>0.44500000000000001</v>
      </c>
      <c r="AP33" s="1497">
        <f t="shared" si="46"/>
        <v>2.3666666666666666E-2</v>
      </c>
      <c r="AQ33" s="1559">
        <f t="shared" si="46"/>
        <v>1</v>
      </c>
      <c r="AR33" s="1495">
        <f t="shared" si="46"/>
        <v>0.29499999999999998</v>
      </c>
      <c r="AS33" s="2531">
        <f>IF(AS32&lt;=0.01,"",AVERAGE(AS8:AS31))</f>
        <v>9.9999999999999985E-3</v>
      </c>
      <c r="AT33" s="2531">
        <f>IF(AT32&lt;=0.01,"",AVERAGE(AT8:AT31))</f>
        <v>5.2833333333333336E-2</v>
      </c>
      <c r="AU33" s="1157">
        <f>IF(AU32&lt;=0,"",AVERAGE(AU8:AU31))</f>
        <v>1.95E-2</v>
      </c>
      <c r="AV33" s="1328">
        <f>IF(AV32&lt;=0,"",AVERAGE(AV8:AV31))</f>
        <v>1</v>
      </c>
      <c r="AW33" s="1157">
        <f>IF(AW32&lt;=0,"",AVERAGE(AW8:AW31))</f>
        <v>0.35000000000000003</v>
      </c>
      <c r="AX33" s="1369">
        <f>IF(AX32&lt;=0.01,"",AVERAGE(AX8:AX31))</f>
        <v>1.2999999999999999E-2</v>
      </c>
      <c r="AY33" s="1157">
        <f>IF(AY32&lt;=0,"",AVERAGE(AY8:AY31))</f>
        <v>2.283333333333333E-2</v>
      </c>
      <c r="AZ33" s="1328">
        <f>IF(AZ32&lt;=0,"",AVERAGE(AZ8:AZ31))</f>
        <v>1</v>
      </c>
      <c r="BA33" s="1157">
        <f>IF(BA32&lt;=0,"",AVERAGE(BA8:BA31))</f>
        <v>0.42166666666666663</v>
      </c>
      <c r="BB33" s="1369">
        <f>IF(BB32&lt;=0.01,"",AVERAGE(BB8:BB31))</f>
        <v>2.1000000000000001E-2</v>
      </c>
      <c r="BC33" s="1157">
        <f t="shared" ref="BC33:BI33" si="47">IF(BC32&lt;=0,"",AVERAGE(BC8:BC31))</f>
        <v>7.4333333333333327</v>
      </c>
      <c r="BD33" s="1157">
        <f t="shared" si="47"/>
        <v>6.0166666666666667E-2</v>
      </c>
      <c r="BE33" s="1328">
        <f t="shared" si="47"/>
        <v>1</v>
      </c>
      <c r="BF33" s="1157">
        <f t="shared" si="47"/>
        <v>4.2166666666666668</v>
      </c>
      <c r="BG33" s="1325">
        <f t="shared" si="47"/>
        <v>13.950000000000001</v>
      </c>
      <c r="BH33" s="1328">
        <f t="shared" si="47"/>
        <v>20</v>
      </c>
      <c r="BI33" s="1328">
        <f t="shared" si="47"/>
        <v>50.5</v>
      </c>
      <c r="BJ33" s="1369">
        <f>IF(BJ32&lt;=0.01,"",AVERAGE(BJ8:BJ31))</f>
        <v>1.3999999999999999E-2</v>
      </c>
      <c r="BK33" s="1157">
        <f t="shared" ref="BK33:BQ33" si="48">IF(BK32&lt;=0,"",AVERAGE(BK8:BK31))</f>
        <v>7.3616666666666672</v>
      </c>
      <c r="BL33" s="1157">
        <f t="shared" si="48"/>
        <v>6.0166666666666667E-2</v>
      </c>
      <c r="BM33" s="1328">
        <f t="shared" si="48"/>
        <v>1</v>
      </c>
      <c r="BN33" s="1325">
        <f t="shared" si="48"/>
        <v>4.1833333333333327</v>
      </c>
      <c r="BO33" s="1325">
        <f t="shared" si="48"/>
        <v>15.399999999999999</v>
      </c>
      <c r="BP33" s="1328">
        <f t="shared" si="48"/>
        <v>20</v>
      </c>
      <c r="BQ33" s="1328">
        <f t="shared" si="48"/>
        <v>51</v>
      </c>
      <c r="BR33" s="2525">
        <f>IF(BR32&lt;=0.01,"",AVERAGE(BR8:BR31))</f>
        <v>1.0999999999999999E-2</v>
      </c>
      <c r="BS33" s="2422">
        <f>IF(BS32&lt;=0.01,"",AVERAGE(BS8:BS31))</f>
        <v>4.05</v>
      </c>
      <c r="BT33" s="2422">
        <f>IF(BT32&lt;=0.01,"",AVERAGE(BT8:BT31))</f>
        <v>3.8833333333333333</v>
      </c>
      <c r="BU33" s="2422">
        <f>IF(BU32&lt;=0.01,"",AVERAGE(BU8:BU31))</f>
        <v>2.9833333333333329</v>
      </c>
      <c r="BV33" s="2930"/>
      <c r="BW33" s="2931"/>
      <c r="BX33" s="2436" t="s">
        <v>52</v>
      </c>
      <c r="BY33" s="2418">
        <f>IF(BY30&gt;=0.1,MAX(BY8,BY10,BY12,BY14,BY16,BY18,BY20,BY22,BY24,BY26,BY28),"")</f>
        <v>8.3000000000000007</v>
      </c>
      <c r="BZ33" s="2419">
        <f t="shared" ref="BZ33:DW33" si="49">IF(BZ30&gt;=0.1,MAX(BZ$8,BZ$10,BZ$12,BZ$14,BZ$16,BZ$18,BZ$20,BZ$22,BZ$24,BZ$26,BZ$28),"")</f>
        <v>8.3000000000000007</v>
      </c>
      <c r="CA33" s="2419">
        <f t="shared" si="49"/>
        <v>9.3000000000000007</v>
      </c>
      <c r="CB33" s="2419">
        <f t="shared" si="49"/>
        <v>25.900000000000002</v>
      </c>
      <c r="CC33" s="2419">
        <f t="shared" si="49"/>
        <v>7.8000000000000007</v>
      </c>
      <c r="CD33" s="2419">
        <f t="shared" si="49"/>
        <v>7.8000000000000007</v>
      </c>
      <c r="CE33" s="2419">
        <f t="shared" si="49"/>
        <v>8.8000000000000007</v>
      </c>
      <c r="CF33" s="2419">
        <f t="shared" si="49"/>
        <v>24.400000000000002</v>
      </c>
      <c r="CG33" s="2419" t="str">
        <f t="shared" si="49"/>
        <v/>
      </c>
      <c r="CH33" s="2419">
        <f t="shared" si="49"/>
        <v>12.80592</v>
      </c>
      <c r="CI33" s="2419">
        <f t="shared" si="49"/>
        <v>3</v>
      </c>
      <c r="CJ33" s="2419">
        <f t="shared" si="49"/>
        <v>12.79008</v>
      </c>
      <c r="CK33" s="2419">
        <f t="shared" si="49"/>
        <v>23.340959999999999</v>
      </c>
      <c r="CL33" s="2420">
        <f t="shared" si="49"/>
        <v>1.8288</v>
      </c>
      <c r="CM33" s="2513" t="s">
        <v>52</v>
      </c>
      <c r="CN33" s="2490">
        <f t="shared" si="49"/>
        <v>91.306597408921675</v>
      </c>
      <c r="CO33" s="2491">
        <f t="shared" si="49"/>
        <v>8731.2103999999999</v>
      </c>
      <c r="CP33" s="2491" t="str">
        <f t="shared" si="49"/>
        <v/>
      </c>
      <c r="CQ33" s="2491">
        <f t="shared" si="49"/>
        <v>634.36123348017622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1.4244015852047556</v>
      </c>
      <c r="CY33" s="2419">
        <f t="shared" si="49"/>
        <v>1.4266842800528401</v>
      </c>
      <c r="CZ33" s="2419">
        <f t="shared" si="49"/>
        <v>1.5408190224570673</v>
      </c>
      <c r="DA33" s="2500">
        <f t="shared" si="49"/>
        <v>0.31779536843640771</v>
      </c>
      <c r="DB33" s="2500">
        <f t="shared" si="49"/>
        <v>0.32104301112002437</v>
      </c>
      <c r="DC33" s="2500">
        <f t="shared" si="49"/>
        <v>0.30241716079925185</v>
      </c>
      <c r="DD33" s="2500">
        <f t="shared" si="49"/>
        <v>0.32104301112002437</v>
      </c>
      <c r="DE33" s="2500">
        <f t="shared" si="49"/>
        <v>0.29783508260532376</v>
      </c>
      <c r="DF33" s="2500">
        <f t="shared" si="49"/>
        <v>0.29783508260532376</v>
      </c>
      <c r="DG33" s="2500">
        <f t="shared" si="49"/>
        <v>1.4266842800528403</v>
      </c>
      <c r="DH33" s="2419">
        <f t="shared" si="49"/>
        <v>5</v>
      </c>
      <c r="DI33" s="2500">
        <f t="shared" si="49"/>
        <v>6.1292142756383138E-2</v>
      </c>
      <c r="DJ33" s="2500">
        <f t="shared" si="49"/>
        <v>6.0516292848074485E-2</v>
      </c>
      <c r="DK33" s="2500">
        <f t="shared" si="49"/>
        <v>6.0205952884751029E-2</v>
      </c>
      <c r="DL33" s="2500">
        <f t="shared" si="49"/>
        <v>1.1174968071519795</v>
      </c>
      <c r="DM33" s="2500">
        <f t="shared" si="49"/>
        <v>0.54972108887911597</v>
      </c>
      <c r="DN33" s="2500">
        <f t="shared" si="49"/>
        <v>0.10624021471706555</v>
      </c>
      <c r="DO33" s="2500">
        <f t="shared" si="49"/>
        <v>4.0002316191960574</v>
      </c>
      <c r="DP33" s="2500">
        <f t="shared" si="49"/>
        <v>0.76029005065432465</v>
      </c>
      <c r="DQ33" s="2500">
        <f t="shared" si="49"/>
        <v>4.1407267833686534</v>
      </c>
      <c r="DR33" s="2500">
        <f t="shared" si="49"/>
        <v>1.1788977306218686</v>
      </c>
      <c r="DS33" s="2500">
        <f t="shared" si="49"/>
        <v>0.55527382715062223</v>
      </c>
      <c r="DT33" s="2500">
        <f t="shared" si="49"/>
        <v>0.11114360924246855</v>
      </c>
      <c r="DU33" s="2500">
        <f t="shared" si="49"/>
        <v>3.7022277796540362</v>
      </c>
      <c r="DV33" s="2500">
        <f t="shared" si="49"/>
        <v>0.67841266058385885</v>
      </c>
      <c r="DW33" s="2510">
        <f t="shared" si="49"/>
        <v>5.8024786530954984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6.24</v>
      </c>
      <c r="C34" s="1328">
        <f t="shared" ref="C34:V34" si="50">IF(C32&lt;=0,"",MIN(C8:C31))</f>
        <v>11</v>
      </c>
      <c r="D34" s="1328">
        <f t="shared" si="50"/>
        <v>12</v>
      </c>
      <c r="E34" s="1157">
        <f t="shared" si="50"/>
        <v>8.1999999999999993</v>
      </c>
      <c r="F34" s="1328">
        <f t="shared" si="50"/>
        <v>110</v>
      </c>
      <c r="G34" s="1328">
        <f t="shared" si="50"/>
        <v>155</v>
      </c>
      <c r="H34" s="1325">
        <f t="shared" si="50"/>
        <v>15.9</v>
      </c>
      <c r="I34" s="1369">
        <f t="shared" si="50"/>
        <v>0.47899999999999998</v>
      </c>
      <c r="J34" s="1369">
        <f>IF(J32&lt;=0.001,"",MIN(J8:J31))</f>
        <v>3.2000000000000001E-2</v>
      </c>
      <c r="K34" s="1157">
        <f t="shared" si="50"/>
        <v>5.97</v>
      </c>
      <c r="L34" s="1328">
        <f t="shared" si="50"/>
        <v>7</v>
      </c>
      <c r="M34" s="1369">
        <f t="shared" si="50"/>
        <v>5.6000000000000001E-2</v>
      </c>
      <c r="N34" s="1484">
        <f t="shared" si="50"/>
        <v>5.94</v>
      </c>
      <c r="O34" s="1557">
        <f t="shared" si="50"/>
        <v>7</v>
      </c>
      <c r="P34" s="1476" t="str">
        <f t="shared" si="50"/>
        <v/>
      </c>
      <c r="Q34" s="1484">
        <f t="shared" si="50"/>
        <v>5.93</v>
      </c>
      <c r="R34" s="1557">
        <f t="shared" si="50"/>
        <v>7</v>
      </c>
      <c r="S34" s="1476" t="str">
        <f t="shared" si="50"/>
        <v/>
      </c>
      <c r="T34" s="1484">
        <f t="shared" si="50"/>
        <v>6.04</v>
      </c>
      <c r="U34" s="1484">
        <f t="shared" si="50"/>
        <v>0.21199999999999999</v>
      </c>
      <c r="V34" s="1557">
        <f t="shared" si="50"/>
        <v>3</v>
      </c>
      <c r="W34" s="1484">
        <f>IF(W32&lt;=0,"",MIN(W8:W31))</f>
        <v>0.55000000000000004</v>
      </c>
      <c r="X34" s="1476">
        <f t="shared" ref="X34:AR34" si="51">IF(X32&lt;=0,"",MIN(X8:X31))</f>
        <v>15</v>
      </c>
      <c r="Y34" s="1476">
        <f t="shared" si="51"/>
        <v>7.3</v>
      </c>
      <c r="Z34" s="1484">
        <f t="shared" si="51"/>
        <v>0.40694968553459115</v>
      </c>
      <c r="AA34" s="1483">
        <f>IF(AA32&lt;=0,"",MIN(AA8:AA31))</f>
        <v>5.1999999999999998E-2</v>
      </c>
      <c r="AB34" s="1484">
        <f t="shared" si="51"/>
        <v>6.09</v>
      </c>
      <c r="AC34" s="1484">
        <f t="shared" si="51"/>
        <v>0.221</v>
      </c>
      <c r="AD34" s="1557">
        <f t="shared" si="51"/>
        <v>3</v>
      </c>
      <c r="AE34" s="1484">
        <f t="shared" si="51"/>
        <v>0.51</v>
      </c>
      <c r="AF34" s="1476">
        <f t="shared" si="51"/>
        <v>15</v>
      </c>
      <c r="AG34" s="1476">
        <f t="shared" si="51"/>
        <v>7.3</v>
      </c>
      <c r="AH34" s="1484">
        <f t="shared" si="51"/>
        <v>0.40694968553459115</v>
      </c>
      <c r="AI34" s="1484">
        <f t="shared" si="51"/>
        <v>6.03</v>
      </c>
      <c r="AJ34" s="1495">
        <f t="shared" si="51"/>
        <v>0.20499999999999999</v>
      </c>
      <c r="AK34" s="1559">
        <f t="shared" si="51"/>
        <v>3</v>
      </c>
      <c r="AL34" s="1495">
        <f t="shared" si="51"/>
        <v>0.65</v>
      </c>
      <c r="AM34" s="1496">
        <f t="shared" si="51"/>
        <v>16.399999999999999</v>
      </c>
      <c r="AN34" s="1496">
        <f t="shared" si="51"/>
        <v>8.3000000000000007</v>
      </c>
      <c r="AO34" s="1495">
        <f t="shared" si="51"/>
        <v>0.4274074074074074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0.26</v>
      </c>
      <c r="AS34" s="2531">
        <f>IF(AS32&lt;=0.01,"",MIN(AS8:AS31))</f>
        <v>8.9999999999999993E-3</v>
      </c>
      <c r="AT34" s="2531">
        <f>IF(AT32&lt;=0.01,"",MIN(AT8:AT31))</f>
        <v>0.05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0.3</v>
      </c>
      <c r="AX34" s="1369">
        <f>IF(AX32&lt;=0.01,"",MIN(AX8:AX31))</f>
        <v>1.2999999999999999E-2</v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0.36</v>
      </c>
      <c r="BB34" s="1369">
        <f>IF(BB32&lt;=0.01,"",MIN(BB8:BB31))</f>
        <v>2.1000000000000001E-2</v>
      </c>
      <c r="BC34" s="1157">
        <f t="shared" ref="BC34:BI34" si="52">IF(BC32&lt;=0,"",MIN(BC8:BC31))</f>
        <v>7.15</v>
      </c>
      <c r="BD34" s="1157">
        <f t="shared" si="52"/>
        <v>5.3999999999999999E-2</v>
      </c>
      <c r="BE34" s="1328">
        <f t="shared" si="52"/>
        <v>1</v>
      </c>
      <c r="BF34" s="1157">
        <f t="shared" si="52"/>
        <v>3.9</v>
      </c>
      <c r="BG34" s="1325">
        <f t="shared" si="52"/>
        <v>13.7</v>
      </c>
      <c r="BH34" s="1328">
        <f t="shared" si="52"/>
        <v>20</v>
      </c>
      <c r="BI34" s="1328">
        <f t="shared" si="52"/>
        <v>49</v>
      </c>
      <c r="BJ34" s="1369">
        <f>IF(BJ32&lt;=0.01,"",MIN(BJ8:BJ31))</f>
        <v>8.9999999999999993E-3</v>
      </c>
      <c r="BK34" s="1157">
        <f t="shared" ref="BK34:BQ34" si="53">IF(BK32&lt;=0,"",MIN(BK8:BK31))</f>
        <v>7.27</v>
      </c>
      <c r="BL34" s="1157">
        <f t="shared" si="53"/>
        <v>5.3999999999999999E-2</v>
      </c>
      <c r="BM34" s="1328">
        <f t="shared" si="53"/>
        <v>1</v>
      </c>
      <c r="BN34" s="1325">
        <f t="shared" si="53"/>
        <v>3.9</v>
      </c>
      <c r="BO34" s="1325">
        <f t="shared" si="53"/>
        <v>15.2</v>
      </c>
      <c r="BP34" s="1328">
        <f t="shared" si="53"/>
        <v>20</v>
      </c>
      <c r="BQ34" s="1328">
        <f t="shared" si="53"/>
        <v>48</v>
      </c>
      <c r="BR34" s="2525">
        <f>IF(BR32&lt;=0.01,"",MIN(BR8:BR31))</f>
        <v>0.01</v>
      </c>
      <c r="BS34" s="2422">
        <f>IF(BS32&lt;=0.01,"",MIN(BS8:BS31))</f>
        <v>4</v>
      </c>
      <c r="BT34" s="2422">
        <f>IF(BT32&lt;=0.01,"",MIN(BT8:BT31))</f>
        <v>3.8</v>
      </c>
      <c r="BU34" s="2478">
        <f>IF(BU32&lt;=0.01,"",MIN(BU8:BU31))</f>
        <v>2.1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44766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1136</v>
      </c>
      <c r="CY34" s="2442">
        <f t="shared" si="54"/>
        <v>1151</v>
      </c>
      <c r="CZ34" s="2442">
        <f t="shared" si="54"/>
        <v>1390</v>
      </c>
      <c r="DA34" s="2442">
        <f t="shared" si="54"/>
        <v>3180</v>
      </c>
      <c r="DB34" s="2442">
        <f t="shared" si="54"/>
        <v>3230</v>
      </c>
      <c r="DC34" s="2442">
        <f t="shared" si="54"/>
        <v>3060</v>
      </c>
      <c r="DD34" s="2442">
        <f t="shared" si="54"/>
        <v>3130</v>
      </c>
      <c r="DE34" s="2442">
        <f t="shared" si="54"/>
        <v>3290</v>
      </c>
      <c r="DF34" s="2442">
        <f t="shared" si="54"/>
        <v>3210</v>
      </c>
      <c r="DG34" s="2442">
        <f t="shared" si="54"/>
        <v>3750</v>
      </c>
      <c r="DH34" s="2442">
        <f t="shared" si="54"/>
        <v>0</v>
      </c>
      <c r="DI34" s="2442">
        <f t="shared" si="54"/>
        <v>4100</v>
      </c>
      <c r="DJ34" s="2442">
        <f t="shared" si="54"/>
        <v>4090</v>
      </c>
      <c r="DK34" s="2442">
        <f t="shared" si="54"/>
        <v>4680</v>
      </c>
      <c r="DL34" s="2504">
        <f t="shared" si="54"/>
        <v>340</v>
      </c>
      <c r="DM34" s="2442">
        <f t="shared" si="54"/>
        <v>456</v>
      </c>
      <c r="DN34" s="2442">
        <f t="shared" si="54"/>
        <v>51</v>
      </c>
      <c r="DO34" s="2442">
        <f t="shared" si="54"/>
        <v>5727</v>
      </c>
      <c r="DP34" s="2442">
        <f t="shared" si="54"/>
        <v>1135</v>
      </c>
      <c r="DQ34" s="2442">
        <f t="shared" si="54"/>
        <v>1020</v>
      </c>
      <c r="DR34" s="2442">
        <f t="shared" si="54"/>
        <v>200</v>
      </c>
      <c r="DS34" s="2442">
        <f t="shared" si="54"/>
        <v>260</v>
      </c>
      <c r="DT34" s="2442">
        <f t="shared" si="54"/>
        <v>29</v>
      </c>
      <c r="DU34" s="2442">
        <f t="shared" si="54"/>
        <v>2920</v>
      </c>
      <c r="DV34" s="2442">
        <f t="shared" si="54"/>
        <v>569</v>
      </c>
      <c r="DW34" s="2442">
        <f t="shared" si="54"/>
        <v>800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6.35</v>
      </c>
      <c r="C35" s="1329">
        <f t="shared" ref="C35:V35" si="55">IF(C32&lt;=0,"",MAX(C8:C31))</f>
        <v>12</v>
      </c>
      <c r="D35" s="1329">
        <f t="shared" si="55"/>
        <v>13</v>
      </c>
      <c r="E35" s="1158">
        <f t="shared" si="55"/>
        <v>8.9600000000000009</v>
      </c>
      <c r="F35" s="1329">
        <f t="shared" si="55"/>
        <v>122</v>
      </c>
      <c r="G35" s="1329">
        <f t="shared" si="55"/>
        <v>164</v>
      </c>
      <c r="H35" s="1326">
        <f t="shared" si="55"/>
        <v>16.5</v>
      </c>
      <c r="I35" s="1370">
        <f t="shared" si="55"/>
        <v>0.52300000000000002</v>
      </c>
      <c r="J35" s="1370">
        <f>IF(J32&lt;=0.001,"",MAX(J8:J31))</f>
        <v>3.6999999999999998E-2</v>
      </c>
      <c r="K35" s="1158">
        <f t="shared" si="55"/>
        <v>6.1</v>
      </c>
      <c r="L35" s="1329">
        <f t="shared" si="55"/>
        <v>8</v>
      </c>
      <c r="M35" s="1370">
        <f t="shared" si="55"/>
        <v>8.6999999999999994E-2</v>
      </c>
      <c r="N35" s="1485">
        <f t="shared" si="55"/>
        <v>6.18</v>
      </c>
      <c r="O35" s="1558">
        <f t="shared" si="55"/>
        <v>9</v>
      </c>
      <c r="P35" s="1477" t="str">
        <f t="shared" si="55"/>
        <v/>
      </c>
      <c r="Q35" s="1485">
        <f t="shared" si="55"/>
        <v>6.14</v>
      </c>
      <c r="R35" s="1558">
        <f t="shared" si="55"/>
        <v>8</v>
      </c>
      <c r="S35" s="1477" t="str">
        <f t="shared" si="55"/>
        <v/>
      </c>
      <c r="T35" s="1485">
        <f t="shared" si="55"/>
        <v>6.21</v>
      </c>
      <c r="U35" s="1485">
        <f t="shared" si="55"/>
        <v>0.35199999999999998</v>
      </c>
      <c r="V35" s="1558">
        <f t="shared" si="55"/>
        <v>4</v>
      </c>
      <c r="W35" s="1485">
        <f>IF(W32&lt;=0,"",MAX(W8:W31))</f>
        <v>0.56000000000000005</v>
      </c>
      <c r="X35" s="1477">
        <f t="shared" ref="X35:AR35" si="56">IF(X32&lt;=0,"",MAX(X8:X31))</f>
        <v>15.4</v>
      </c>
      <c r="Y35" s="1477">
        <f t="shared" si="56"/>
        <v>8.1</v>
      </c>
      <c r="Z35" s="1485">
        <f t="shared" si="56"/>
        <v>0.43839622641509435</v>
      </c>
      <c r="AA35" s="1486">
        <f>IF(AA32&lt;=0,"",MAX(AA8:AA31))</f>
        <v>0.06</v>
      </c>
      <c r="AB35" s="1485">
        <f t="shared" si="56"/>
        <v>6.23</v>
      </c>
      <c r="AC35" s="1485">
        <f t="shared" si="56"/>
        <v>0.35099999999999998</v>
      </c>
      <c r="AD35" s="1558">
        <f t="shared" si="56"/>
        <v>4</v>
      </c>
      <c r="AE35" s="1485">
        <f t="shared" si="56"/>
        <v>0.6</v>
      </c>
      <c r="AF35" s="1477">
        <f t="shared" si="56"/>
        <v>16</v>
      </c>
      <c r="AG35" s="1477">
        <f t="shared" si="56"/>
        <v>8.1</v>
      </c>
      <c r="AH35" s="1485">
        <f t="shared" si="56"/>
        <v>0.43839622641509435</v>
      </c>
      <c r="AI35" s="1485">
        <f t="shared" si="56"/>
        <v>6.2</v>
      </c>
      <c r="AJ35" s="1495">
        <f t="shared" si="56"/>
        <v>0.30499999999999999</v>
      </c>
      <c r="AK35" s="1559">
        <f t="shared" si="56"/>
        <v>4</v>
      </c>
      <c r="AL35" s="1495">
        <f t="shared" si="56"/>
        <v>0.74</v>
      </c>
      <c r="AM35" s="1496">
        <f t="shared" si="56"/>
        <v>17.100000000000001</v>
      </c>
      <c r="AN35" s="1496">
        <f t="shared" si="56"/>
        <v>9.1</v>
      </c>
      <c r="AO35" s="1495">
        <f t="shared" si="56"/>
        <v>0.45703703703703702</v>
      </c>
      <c r="AP35" s="1497">
        <f t="shared" si="56"/>
        <v>2.5999999999999999E-2</v>
      </c>
      <c r="AQ35" s="1559">
        <f t="shared" si="56"/>
        <v>1</v>
      </c>
      <c r="AR35" s="1495">
        <f t="shared" si="56"/>
        <v>0.35</v>
      </c>
      <c r="AS35" s="2532">
        <f>IF(AS32&lt;=0.01,"",MAX(AS8:AS31))</f>
        <v>1.0999999999999999E-2</v>
      </c>
      <c r="AT35" s="2532">
        <f>IF(AT32&lt;=0.01,"",MAX(AT8:AT31))</f>
        <v>5.7000000000000002E-2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0.44</v>
      </c>
      <c r="AX35" s="1370">
        <f>IF(AX32&lt;=0.01,"",MAX(AX8:AX31))</f>
        <v>1.2999999999999999E-2</v>
      </c>
      <c r="AY35" s="1158">
        <f>IF(AY32&lt;=0,"",MAX(AY8:AY31))</f>
        <v>2.5000000000000001E-2</v>
      </c>
      <c r="AZ35" s="1329">
        <f>IF(AZ32&lt;=0,"",MAX(AZ8:AZ31))</f>
        <v>1</v>
      </c>
      <c r="BA35" s="1158">
        <f>IF(BA32&lt;=0,"",MAX(BA8:BA31))</f>
        <v>0.47</v>
      </c>
      <c r="BB35" s="1370">
        <f>IF(BB32&lt;=0.01,"",MAX(BB8:BB31))</f>
        <v>2.1000000000000001E-2</v>
      </c>
      <c r="BC35" s="1158">
        <f t="shared" ref="BC35:BI35" si="57">IF(BC32&lt;=0,"",MAX(BC8:BC31))</f>
        <v>7.62</v>
      </c>
      <c r="BD35" s="1158">
        <f t="shared" si="57"/>
        <v>6.5000000000000002E-2</v>
      </c>
      <c r="BE35" s="1329">
        <f t="shared" si="57"/>
        <v>1</v>
      </c>
      <c r="BF35" s="1158">
        <f t="shared" si="57"/>
        <v>4.5</v>
      </c>
      <c r="BG35" s="1326">
        <f t="shared" si="57"/>
        <v>14.5</v>
      </c>
      <c r="BH35" s="1329">
        <f t="shared" si="57"/>
        <v>20</v>
      </c>
      <c r="BI35" s="1329">
        <f t="shared" si="57"/>
        <v>52</v>
      </c>
      <c r="BJ35" s="1370">
        <f>IF(BJ32&lt;=0.01,"",MAX(BJ8:BJ31))</f>
        <v>1.9E-2</v>
      </c>
      <c r="BK35" s="1158">
        <f t="shared" ref="BK35:BQ35" si="58">IF(BK32&lt;=0,"",MAX(BK8:BK31))</f>
        <v>7.49</v>
      </c>
      <c r="BL35" s="1158">
        <f t="shared" si="58"/>
        <v>6.8000000000000005E-2</v>
      </c>
      <c r="BM35" s="1329">
        <f t="shared" si="58"/>
        <v>1</v>
      </c>
      <c r="BN35" s="1326">
        <f t="shared" si="58"/>
        <v>4.5</v>
      </c>
      <c r="BO35" s="1326">
        <f t="shared" si="58"/>
        <v>15.6</v>
      </c>
      <c r="BP35" s="1329">
        <f t="shared" si="58"/>
        <v>20</v>
      </c>
      <c r="BQ35" s="1329">
        <f t="shared" si="58"/>
        <v>54</v>
      </c>
      <c r="BR35" s="2526">
        <f>IF(BR32&lt;=0.01,"",MAX(BR8:BR31))</f>
        <v>1.2E-2</v>
      </c>
      <c r="BS35" s="2423">
        <f>IF(BS32&lt;=0.01,"",MAX(BS8:BS31))</f>
        <v>4.0999999999999996</v>
      </c>
      <c r="BT35" s="2423">
        <f>IF(BT32&lt;=0.01,"",MAX(BT8:BT31))</f>
        <v>4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8953.2000000000007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227.2</v>
      </c>
      <c r="CY35" s="2440">
        <f t="shared" si="59"/>
        <v>230.2</v>
      </c>
      <c r="CZ35" s="2440">
        <f t="shared" si="59"/>
        <v>278</v>
      </c>
      <c r="DA35" s="2440">
        <f t="shared" si="59"/>
        <v>636</v>
      </c>
      <c r="DB35" s="2440">
        <f t="shared" si="59"/>
        <v>646</v>
      </c>
      <c r="DC35" s="2440">
        <f t="shared" si="59"/>
        <v>612</v>
      </c>
      <c r="DD35" s="2440">
        <f t="shared" si="59"/>
        <v>626</v>
      </c>
      <c r="DE35" s="2440">
        <f t="shared" si="59"/>
        <v>658</v>
      </c>
      <c r="DF35" s="2440">
        <f t="shared" si="59"/>
        <v>642</v>
      </c>
      <c r="DG35" s="2440">
        <f t="shared" si="59"/>
        <v>750</v>
      </c>
      <c r="DH35" s="2440" t="str">
        <f t="shared" si="59"/>
        <v/>
      </c>
      <c r="DI35" s="2440">
        <f t="shared" si="59"/>
        <v>820</v>
      </c>
      <c r="DJ35" s="2440">
        <f t="shared" si="59"/>
        <v>818</v>
      </c>
      <c r="DK35" s="2440">
        <f t="shared" si="59"/>
        <v>936</v>
      </c>
      <c r="DL35" s="2505">
        <f t="shared" si="59"/>
        <v>68</v>
      </c>
      <c r="DM35" s="2440">
        <f t="shared" si="59"/>
        <v>91.2</v>
      </c>
      <c r="DN35" s="2440">
        <f t="shared" si="59"/>
        <v>10.199999999999999</v>
      </c>
      <c r="DO35" s="2440">
        <f t="shared" si="59"/>
        <v>1145.4000000000001</v>
      </c>
      <c r="DP35" s="2440">
        <f t="shared" si="59"/>
        <v>227</v>
      </c>
      <c r="DQ35" s="2440">
        <f t="shared" si="59"/>
        <v>204</v>
      </c>
      <c r="DR35" s="2440">
        <f t="shared" si="59"/>
        <v>40</v>
      </c>
      <c r="DS35" s="2440">
        <f t="shared" si="59"/>
        <v>52</v>
      </c>
      <c r="DT35" s="2440">
        <f t="shared" si="59"/>
        <v>5.8</v>
      </c>
      <c r="DU35" s="2440">
        <f t="shared" si="59"/>
        <v>584</v>
      </c>
      <c r="DV35" s="2440">
        <f t="shared" si="59"/>
        <v>113.8</v>
      </c>
      <c r="DW35" s="2470">
        <f t="shared" si="59"/>
        <v>160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6.0628055555555553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7.6111111111111107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0.35199999999999998</v>
      </c>
      <c r="Z36" s="931"/>
      <c r="AA36" s="931"/>
      <c r="AB36" s="1623" t="s">
        <v>515</v>
      </c>
      <c r="AC36" s="1624"/>
      <c r="AD36" s="1624"/>
      <c r="AE36" s="2902">
        <f>IF(W32&gt;=0.01,MIN(AE34,W34,AL34),"")</f>
        <v>0.51</v>
      </c>
      <c r="AF36" s="2902"/>
      <c r="AG36" s="2902"/>
      <c r="AH36" s="2902"/>
      <c r="AI36" s="2902"/>
      <c r="AJ36" s="2903"/>
      <c r="AK36" s="1491">
        <f>IF(T32&lt;=0,"",AVERAGE(T33,AB33,AI33))</f>
        <v>6.1333333333333337</v>
      </c>
      <c r="AL36" s="1492"/>
      <c r="AM36" s="1625"/>
      <c r="AN36" s="1625"/>
      <c r="AO36" s="1625"/>
      <c r="AP36" s="1493">
        <f>IF(AP32&gt;=0.001,MAX(AP35,AU35,AY35),"")</f>
        <v>2.5999999999999999E-2</v>
      </c>
      <c r="AQ36" s="1494"/>
      <c r="AR36" s="1494"/>
      <c r="AS36" s="934"/>
      <c r="AT36" s="934"/>
      <c r="AU36" s="1260">
        <f>IF(W32&lt;=0,"",MIN(AE34,W34,AL34))</f>
        <v>0.51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8400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210</v>
      </c>
      <c r="CY36" s="2441">
        <f t="shared" si="60"/>
        <v>215</v>
      </c>
      <c r="CZ36" s="2441">
        <f t="shared" si="60"/>
        <v>260</v>
      </c>
      <c r="DA36" s="2441">
        <f t="shared" si="60"/>
        <v>610</v>
      </c>
      <c r="DB36" s="2441">
        <f t="shared" si="60"/>
        <v>610</v>
      </c>
      <c r="DC36" s="2441">
        <f t="shared" si="60"/>
        <v>580</v>
      </c>
      <c r="DD36" s="2441">
        <f t="shared" si="60"/>
        <v>580</v>
      </c>
      <c r="DE36" s="2441">
        <f t="shared" si="60"/>
        <v>640</v>
      </c>
      <c r="DF36" s="2441">
        <f t="shared" si="60"/>
        <v>620</v>
      </c>
      <c r="DG36" s="2441">
        <f t="shared" si="60"/>
        <v>750</v>
      </c>
      <c r="DH36" s="2441" t="str">
        <f t="shared" si="60"/>
        <v/>
      </c>
      <c r="DI36" s="2441">
        <f t="shared" si="60"/>
        <v>770</v>
      </c>
      <c r="DJ36" s="2441">
        <f t="shared" si="60"/>
        <v>770</v>
      </c>
      <c r="DK36" s="2441">
        <f t="shared" si="60"/>
        <v>890</v>
      </c>
      <c r="DL36" s="2506">
        <f t="shared" si="60"/>
        <v>61</v>
      </c>
      <c r="DM36" s="2441">
        <f t="shared" si="60"/>
        <v>86</v>
      </c>
      <c r="DN36" s="2441">
        <f t="shared" si="60"/>
        <v>9</v>
      </c>
      <c r="DO36" s="2441">
        <f t="shared" si="60"/>
        <v>1060</v>
      </c>
      <c r="DP36" s="2441">
        <f t="shared" si="60"/>
        <v>205</v>
      </c>
      <c r="DQ36" s="2441">
        <f t="shared" si="60"/>
        <v>193</v>
      </c>
      <c r="DR36" s="2441">
        <f t="shared" si="60"/>
        <v>38</v>
      </c>
      <c r="DS36" s="2441">
        <f t="shared" si="60"/>
        <v>50</v>
      </c>
      <c r="DT36" s="2441">
        <f t="shared" si="60"/>
        <v>5</v>
      </c>
      <c r="DU36" s="2441">
        <f t="shared" si="60"/>
        <v>540</v>
      </c>
      <c r="DV36" s="2441">
        <f t="shared" si="60"/>
        <v>110</v>
      </c>
      <c r="DW36" s="2471">
        <f t="shared" si="60"/>
        <v>142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9600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240</v>
      </c>
      <c r="CY37" s="2443">
        <f t="shared" si="61"/>
        <v>250</v>
      </c>
      <c r="CZ37" s="2443">
        <f t="shared" si="61"/>
        <v>300</v>
      </c>
      <c r="DA37" s="2443">
        <f t="shared" si="61"/>
        <v>680</v>
      </c>
      <c r="DB37" s="2443">
        <f t="shared" si="61"/>
        <v>700</v>
      </c>
      <c r="DC37" s="2443">
        <f t="shared" si="61"/>
        <v>660</v>
      </c>
      <c r="DD37" s="2443">
        <f t="shared" si="61"/>
        <v>700</v>
      </c>
      <c r="DE37" s="2443">
        <f t="shared" si="61"/>
        <v>680</v>
      </c>
      <c r="DF37" s="2443">
        <f t="shared" si="61"/>
        <v>650</v>
      </c>
      <c r="DG37" s="2443">
        <f t="shared" si="61"/>
        <v>750</v>
      </c>
      <c r="DH37" s="2443" t="str">
        <f t="shared" si="61"/>
        <v/>
      </c>
      <c r="DI37" s="2443">
        <f t="shared" si="61"/>
        <v>890</v>
      </c>
      <c r="DJ37" s="2443">
        <f t="shared" si="61"/>
        <v>880</v>
      </c>
      <c r="DK37" s="2443">
        <f t="shared" si="61"/>
        <v>1000</v>
      </c>
      <c r="DL37" s="2507">
        <f t="shared" si="61"/>
        <v>74</v>
      </c>
      <c r="DM37" s="2443">
        <f t="shared" si="61"/>
        <v>99</v>
      </c>
      <c r="DN37" s="2443">
        <f t="shared" si="61"/>
        <v>11</v>
      </c>
      <c r="DO37" s="2443">
        <f t="shared" si="61"/>
        <v>1210</v>
      </c>
      <c r="DP37" s="2443">
        <f t="shared" si="61"/>
        <v>240</v>
      </c>
      <c r="DQ37" s="2443">
        <f t="shared" si="61"/>
        <v>219</v>
      </c>
      <c r="DR37" s="2443">
        <f t="shared" si="61"/>
        <v>42</v>
      </c>
      <c r="DS37" s="2443">
        <f t="shared" si="61"/>
        <v>56</v>
      </c>
      <c r="DT37" s="2443">
        <f t="shared" si="61"/>
        <v>6</v>
      </c>
      <c r="DU37" s="2443">
        <f t="shared" si="61"/>
        <v>620</v>
      </c>
      <c r="DV37" s="2443">
        <f t="shared" si="61"/>
        <v>120</v>
      </c>
      <c r="DW37" s="2472">
        <f t="shared" si="61"/>
        <v>175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909"/>
      <c r="CM39" s="2948" t="s">
        <v>549</v>
      </c>
      <c r="CN39" s="2949"/>
      <c r="CO39" s="2949"/>
      <c r="CP39" s="2949"/>
      <c r="CQ39" s="2950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10.666</v>
      </c>
      <c r="BX40" s="2969"/>
      <c r="BY40" s="905" t="s">
        <v>53</v>
      </c>
      <c r="BZ40" s="905"/>
      <c r="CA40" s="2885">
        <f t="shared" ref="CA40:CA47" si="62"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887">
        <f>'2'!CJ40</f>
        <v>23827078</v>
      </c>
      <c r="CH40" s="2887"/>
      <c r="CI40" s="906" t="s">
        <v>55</v>
      </c>
      <c r="CJ40" s="2924">
        <f t="shared" ref="CJ40:CJ48" si="63">CQ51</f>
        <v>23827078</v>
      </c>
      <c r="CK40" s="2924"/>
      <c r="CL40" s="909"/>
      <c r="CM40" s="1667" t="s">
        <v>543</v>
      </c>
      <c r="CN40" s="2763">
        <f>VLOOKUP($B$1,'[1]Bulk Tanks'!$C$3:$V$9967,2,0)</f>
        <v>7269</v>
      </c>
      <c r="CO40" s="2763">
        <f>VLOOKUP($B$1,'[1]Bulk Tanks'!$C$3:$V$9967,3,0)</f>
        <v>11142</v>
      </c>
      <c r="CP40" s="2763">
        <f>VLOOKUP($B$1,'[1]Bulk Tanks'!$C$3:$V$9967,4,0)</f>
        <v>11142</v>
      </c>
      <c r="CQ40" s="2763">
        <f>VLOOKUP($B$1,'[1]Bulk Tanks'!$C$3:$V$9967,5,0)</f>
        <v>11624</v>
      </c>
      <c r="CR40" s="2763">
        <f>VLOOKUP($B$1,'[1]Bulk Tanks'!$C$3:$V$9967,6,0)</f>
        <v>11624</v>
      </c>
      <c r="CS40" s="2763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0.51</v>
      </c>
      <c r="GR40" s="1664">
        <f t="shared" ref="GR40:GX40" si="64">IF($GL$32=$HN$32,GF32,IF($GX$32=$HN$32,GR32,IF($HJ$32=$HN$32,HD32,"")))</f>
        <v>7.7</v>
      </c>
      <c r="GS40" s="1664">
        <f t="shared" si="64"/>
        <v>33.038961038961041</v>
      </c>
      <c r="GT40" s="1664">
        <f t="shared" si="64"/>
        <v>16.84987012987013</v>
      </c>
      <c r="GU40" s="1664">
        <f t="shared" si="64"/>
        <v>6.17</v>
      </c>
      <c r="GV40" s="1664">
        <f t="shared" si="64"/>
        <v>15.5</v>
      </c>
      <c r="GW40" s="1664">
        <f t="shared" si="64"/>
        <v>10</v>
      </c>
      <c r="GX40" s="1665">
        <f t="shared" si="64"/>
        <v>1.684987012987013</v>
      </c>
    </row>
    <row r="41" spans="1:208" ht="34.5" customHeight="1" thickBot="1" x14ac:dyDescent="0.35">
      <c r="BV41" s="533" t="s">
        <v>48</v>
      </c>
      <c r="BW41" s="2970">
        <f>CA42+CA43</f>
        <v>11.353</v>
      </c>
      <c r="BX41" s="2970"/>
      <c r="BY41" s="908" t="s">
        <v>53</v>
      </c>
      <c r="BZ41" s="908"/>
      <c r="CA41" s="2885">
        <f t="shared" si="62"/>
        <v>10.666</v>
      </c>
      <c r="CB41" s="2885"/>
      <c r="CC41" s="499"/>
      <c r="CD41" s="1630" t="s">
        <v>494</v>
      </c>
      <c r="CE41" s="1630"/>
      <c r="CF41" s="909" t="s">
        <v>54</v>
      </c>
      <c r="CG41" s="2887">
        <f>'2'!CJ41</f>
        <v>43855907</v>
      </c>
      <c r="CH41" s="2887"/>
      <c r="CI41" s="906" t="s">
        <v>55</v>
      </c>
      <c r="CJ41" s="2887">
        <f t="shared" si="63"/>
        <v>43866573</v>
      </c>
      <c r="CK41" s="2887"/>
      <c r="CL41" s="909"/>
      <c r="CM41" s="1668" t="s">
        <v>544</v>
      </c>
      <c r="CN41" s="2764">
        <f>VLOOKUP($B$1,'[1]Bulk Tanks'!$C$3:$V$9967,8,0)</f>
        <v>4821</v>
      </c>
      <c r="CO41" s="2764">
        <f>VLOOKUP($B$1,'[1]Bulk Tanks'!$C$3:$V$9967,9,0)</f>
        <v>6492</v>
      </c>
      <c r="CP41" s="2764">
        <f>VLOOKUP($B$1,'[1]Bulk Tanks'!$C$3:$V$9967,10,0)</f>
        <v>6492</v>
      </c>
      <c r="CQ41" s="2765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25.358999999999998</v>
      </c>
      <c r="BX42" s="2970"/>
      <c r="BY42" s="908" t="s">
        <v>53</v>
      </c>
      <c r="BZ42" s="908"/>
      <c r="CA42" s="2885">
        <f t="shared" si="62"/>
        <v>4.8639999999999999</v>
      </c>
      <c r="CB42" s="2885"/>
      <c r="CC42" s="499"/>
      <c r="CD42" s="1630" t="s">
        <v>56</v>
      </c>
      <c r="CE42" s="1630"/>
      <c r="CF42" s="1631" t="s">
        <v>54</v>
      </c>
      <c r="CG42" s="2887">
        <f>'2'!CJ42</f>
        <v>10230645</v>
      </c>
      <c r="CH42" s="2887"/>
      <c r="CI42" s="906" t="s">
        <v>55</v>
      </c>
      <c r="CJ42" s="2887">
        <f t="shared" si="63"/>
        <v>10235509</v>
      </c>
      <c r="CK42" s="2887"/>
      <c r="CL42" s="909"/>
      <c r="CM42" s="2769" t="s">
        <v>545</v>
      </c>
      <c r="CN42" s="2834">
        <f>VLOOKUP($B$1,'[1]Bulk Tanks'!$C$3:$V$9967,11,0)</f>
        <v>21</v>
      </c>
      <c r="CO42" s="2835"/>
      <c r="CP42" s="2834">
        <f>VLOOKUP($B$1,'[1]Bulk Tanks'!$C$3:$V$9967,12,0)</f>
        <v>38</v>
      </c>
      <c r="CQ42" s="2835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2"/>
        <v>6.4889999999999999</v>
      </c>
      <c r="CB43" s="2885"/>
      <c r="CC43" s="499"/>
      <c r="CD43" s="1630" t="s">
        <v>495</v>
      </c>
      <c r="CE43" s="1630"/>
      <c r="CF43" s="1631" t="s">
        <v>54</v>
      </c>
      <c r="CG43" s="2887">
        <f>'2'!CJ43</f>
        <v>33857369</v>
      </c>
      <c r="CH43" s="2887"/>
      <c r="CI43" s="906" t="s">
        <v>55</v>
      </c>
      <c r="CJ43" s="2887">
        <f t="shared" si="63"/>
        <v>33863858</v>
      </c>
      <c r="CK43" s="2887"/>
      <c r="CL43" s="909"/>
      <c r="CM43" s="2769" t="s">
        <v>123</v>
      </c>
      <c r="CN43" s="2934">
        <f>VLOOKUP($B$1,'[1]Bulk Tanks'!$C$3:$V$9967,13,0)</f>
        <v>2641</v>
      </c>
      <c r="CO43" s="2935"/>
      <c r="CP43" s="2935"/>
      <c r="CQ43" s="2936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2"/>
        <v>8.2829999999999995</v>
      </c>
      <c r="CB44" s="2885"/>
      <c r="CC44" s="499"/>
      <c r="CD44" s="1630" t="s">
        <v>57</v>
      </c>
      <c r="CE44" s="1630"/>
      <c r="CF44" s="1631" t="s">
        <v>54</v>
      </c>
      <c r="CG44" s="2887">
        <f>'2'!CJ44</f>
        <v>30972326</v>
      </c>
      <c r="CH44" s="2887"/>
      <c r="CI44" s="906" t="s">
        <v>55</v>
      </c>
      <c r="CJ44" s="2887">
        <f t="shared" si="63"/>
        <v>30980609</v>
      </c>
      <c r="CK44" s="2887"/>
      <c r="CL44" s="909"/>
      <c r="CM44" s="2769" t="s">
        <v>90</v>
      </c>
      <c r="CN44" s="2934">
        <f>VLOOKUP($B$1,'[1]Bulk Tanks'!$C$3:$V$9967,14,0)</f>
        <v>3800</v>
      </c>
      <c r="CO44" s="2935"/>
      <c r="CP44" s="2935"/>
      <c r="CQ44" s="2936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2"/>
        <v>7.9950000000000001</v>
      </c>
      <c r="CB45" s="2885"/>
      <c r="CC45" s="499"/>
      <c r="CD45" s="1630" t="s">
        <v>58</v>
      </c>
      <c r="CE45" s="1630"/>
      <c r="CF45" s="1631" t="s">
        <v>54</v>
      </c>
      <c r="CG45" s="2887">
        <f>'2'!CJ45</f>
        <v>30931697</v>
      </c>
      <c r="CH45" s="2887"/>
      <c r="CI45" s="906" t="s">
        <v>55</v>
      </c>
      <c r="CJ45" s="2887">
        <f t="shared" si="63"/>
        <v>30939692</v>
      </c>
      <c r="CK45" s="2887"/>
      <c r="CL45" s="909"/>
      <c r="CM45" s="1668" t="s">
        <v>546</v>
      </c>
      <c r="CN45" s="2937">
        <f>VLOOKUP($B$1,'[1]Bulk Tanks'!$C$3:$V$9967,15,0)</f>
        <v>17</v>
      </c>
      <c r="CO45" s="2947"/>
      <c r="CP45" s="2947"/>
      <c r="CQ45" s="2938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2"/>
        <v>9.0809999999999995</v>
      </c>
      <c r="CB46" s="2885"/>
      <c r="CC46" s="499"/>
      <c r="CD46" s="1630" t="s">
        <v>59</v>
      </c>
      <c r="CE46" s="1630"/>
      <c r="CF46" s="1631" t="s">
        <v>54</v>
      </c>
      <c r="CG46" s="2887">
        <f>'2'!CJ46</f>
        <v>7507182</v>
      </c>
      <c r="CH46" s="2887"/>
      <c r="CI46" s="906" t="s">
        <v>55</v>
      </c>
      <c r="CJ46" s="2887">
        <f t="shared" si="63"/>
        <v>7516263</v>
      </c>
      <c r="CK46" s="2887"/>
      <c r="CL46" s="909"/>
      <c r="CM46" s="1668" t="s">
        <v>273</v>
      </c>
      <c r="CN46" s="2934">
        <f>VLOOKUP($B$1,'[1]Bulk Tanks'!$C$3:$V$9967,16,0)</f>
        <v>940</v>
      </c>
      <c r="CO46" s="2935"/>
      <c r="CP46" s="2935"/>
      <c r="CQ46" s="2936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2"/>
        <v>0.82499999999999996</v>
      </c>
      <c r="CB47" s="2885"/>
      <c r="CC47" s="499"/>
      <c r="CD47" s="1630" t="s">
        <v>62</v>
      </c>
      <c r="CE47" s="1630"/>
      <c r="CF47" s="1631" t="s">
        <v>54</v>
      </c>
      <c r="CG47" s="2887">
        <f>'2'!CJ47</f>
        <v>1864841</v>
      </c>
      <c r="CH47" s="2887"/>
      <c r="CI47" s="906" t="s">
        <v>55</v>
      </c>
      <c r="CJ47" s="2887">
        <f t="shared" si="63"/>
        <v>1865666</v>
      </c>
      <c r="CK47" s="2887"/>
      <c r="CL47" s="909"/>
      <c r="CM47" s="1668" t="s">
        <v>270</v>
      </c>
      <c r="CN47" s="2934">
        <f>VLOOKUP($B$1,'[1]Bulk Tanks'!$C$3:$V$9967,17,0)</f>
        <v>18</v>
      </c>
      <c r="CO47" s="2935"/>
      <c r="CP47" s="2935"/>
      <c r="CQ47" s="2936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1.7437599999993836</v>
      </c>
      <c r="CB48" s="2885"/>
      <c r="CC48" s="499"/>
      <c r="CD48" s="1630" t="s">
        <v>496</v>
      </c>
      <c r="CE48" s="1630"/>
      <c r="CF48" s="1631" t="s">
        <v>54</v>
      </c>
      <c r="CG48" s="2887">
        <f>'2'!CJ48</f>
        <v>9133.0025999999998</v>
      </c>
      <c r="CH48" s="2887"/>
      <c r="CI48" s="906" t="s">
        <v>55</v>
      </c>
      <c r="CJ48" s="2887">
        <f t="shared" si="63"/>
        <v>9134.7463599999992</v>
      </c>
      <c r="CK48" s="2887"/>
      <c r="CL48" s="909"/>
      <c r="CM48" s="1668" t="s">
        <v>264</v>
      </c>
      <c r="CN48" s="2937">
        <f>VLOOKUP($B$1,'[1]Bulk Tanks'!$C$3:$V$9967,18,0)</f>
        <v>7.39</v>
      </c>
      <c r="CO48" s="2938"/>
      <c r="CP48" s="2766" t="s">
        <v>1172</v>
      </c>
      <c r="CQ48" s="2751">
        <f>VLOOKUP($B$1,'[1]Bulk Tanks'!$C$3:$AA$9967,21,0)</f>
        <v>1200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4">
        <f>CQ61</f>
        <v>0</v>
      </c>
      <c r="CK49" s="2924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25"/>
      <c r="CK50" s="2925"/>
      <c r="CM50" s="1668" t="s">
        <v>547</v>
      </c>
      <c r="CN50" s="2937">
        <f>VLOOKUP($B$1,'[1]Bulk Tanks'!$C$3:$V$9967,20,0)</f>
        <v>600</v>
      </c>
      <c r="CO50" s="2938"/>
      <c r="CP50" s="2768"/>
      <c r="CQ50" s="2751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23827078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43866573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10235509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33863858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30980609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30939692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7516263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1865666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9134.7463599999992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AN8" activePane="bottomRight" state="frozen"/>
      <selection pane="bottomRight" activeCell="AT31" sqref="AT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57" zoomScaleNormal="57" zoomScaleSheetLayoutView="59" workbookViewId="0">
      <pane xSplit="1" ySplit="7" topLeftCell="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P31" sqref="AP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59">
        <f>'3'!B1:L1+1</f>
        <v>43469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43469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43469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43469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250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43469.00336574074</v>
      </c>
      <c r="BW8" s="2425" t="s">
        <v>1183</v>
      </c>
      <c r="BX8" s="742">
        <v>60</v>
      </c>
      <c r="BY8" s="743">
        <v>8.5</v>
      </c>
      <c r="BZ8" s="744">
        <v>7.4</v>
      </c>
      <c r="CA8" s="745">
        <v>9.4</v>
      </c>
      <c r="CB8" s="746">
        <v>25.3</v>
      </c>
      <c r="CC8" s="747">
        <v>8</v>
      </c>
      <c r="CD8" s="744">
        <v>6.9</v>
      </c>
      <c r="CE8" s="748">
        <v>8.9</v>
      </c>
      <c r="CF8" s="748">
        <v>23.8</v>
      </c>
      <c r="CG8" s="749" t="s">
        <v>1182</v>
      </c>
      <c r="CH8" s="748">
        <v>14.234400000000001</v>
      </c>
      <c r="CI8" s="750" t="s">
        <v>1109</v>
      </c>
      <c r="CJ8" s="751">
        <v>13.824</v>
      </c>
      <c r="CK8" s="745">
        <v>28.058399999999999</v>
      </c>
      <c r="CL8" s="2339">
        <v>1.8475200000000001</v>
      </c>
      <c r="CM8" s="2336">
        <v>43469.00336574074</v>
      </c>
      <c r="CN8" s="2285">
        <v>89.875044695922767</v>
      </c>
      <c r="CO8" s="752">
        <v>7685.9246000000003</v>
      </c>
      <c r="CP8" s="1209">
        <v>0</v>
      </c>
      <c r="CQ8" s="753">
        <v>570.92511013215858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1.4021453104359314</v>
      </c>
      <c r="CY8" s="755">
        <v>1.3998874274883695</v>
      </c>
      <c r="CZ8" s="756">
        <v>1.5004230181229872</v>
      </c>
      <c r="DA8" s="757">
        <v>0.31767278584491826</v>
      </c>
      <c r="DB8" s="757">
        <v>0.31767278584491826</v>
      </c>
      <c r="DC8" s="757">
        <v>0.30836147845623962</v>
      </c>
      <c r="DD8" s="757">
        <v>0.30836147845623962</v>
      </c>
      <c r="DE8" s="757">
        <v>0.29939493901176745</v>
      </c>
      <c r="DF8" s="758">
        <v>0.29939493901176745</v>
      </c>
      <c r="DG8" s="1251">
        <v>1.4266842800528403</v>
      </c>
      <c r="DH8" s="748">
        <v>35</v>
      </c>
      <c r="DI8" s="1233">
        <v>6.0011990407673868E-2</v>
      </c>
      <c r="DJ8" s="757">
        <v>6.0403850832377579E-2</v>
      </c>
      <c r="DK8" s="759">
        <v>5.9871204160267297E-2</v>
      </c>
      <c r="DL8" s="2501">
        <v>1.0799969142945307</v>
      </c>
      <c r="DM8" s="757">
        <v>0.55229249116592094</v>
      </c>
      <c r="DN8" s="757">
        <v>9.6970934238395395E-2</v>
      </c>
      <c r="DO8" s="757">
        <v>4.009500515268722</v>
      </c>
      <c r="DP8" s="757">
        <v>0.75314638574884774</v>
      </c>
      <c r="DQ8" s="759">
        <v>4.1123607098448636</v>
      </c>
      <c r="DR8" s="2501">
        <v>1.1106806147488055</v>
      </c>
      <c r="DS8" s="757">
        <v>0.55477470460936318</v>
      </c>
      <c r="DT8" s="757">
        <v>9.7406758661938736E-2</v>
      </c>
      <c r="DU8" s="757">
        <v>3.7018591889435033</v>
      </c>
      <c r="DV8" s="757">
        <v>0.68169827013724826</v>
      </c>
      <c r="DW8" s="759">
        <v>5.31108415271457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5">
        <v>0.28599999999999998</v>
      </c>
      <c r="V9" s="2294">
        <v>5</v>
      </c>
      <c r="W9" s="2295">
        <v>0.55000000000000004</v>
      </c>
      <c r="X9" s="2296">
        <v>15.2</v>
      </c>
      <c r="Y9" s="2445">
        <v>8.5</v>
      </c>
      <c r="Z9" s="2297">
        <f>IF(T9&lt;=0,"",GO9+0.12)</f>
        <v>0.45411949685534592</v>
      </c>
      <c r="AA9" s="2528"/>
      <c r="AB9" s="2298">
        <v>6.11</v>
      </c>
      <c r="AC9" s="2735">
        <v>0.28299999999999997</v>
      </c>
      <c r="AD9" s="2299">
        <v>5</v>
      </c>
      <c r="AE9" s="2295">
        <v>0.52</v>
      </c>
      <c r="AF9" s="2296">
        <v>16</v>
      </c>
      <c r="AG9" s="2445">
        <v>7.4</v>
      </c>
      <c r="AH9" s="2563">
        <f>IF(AE9&lt;=0,"",HA9+0.12)</f>
        <v>0.41088050314465407</v>
      </c>
      <c r="AI9" s="2298">
        <v>6.12</v>
      </c>
      <c r="AJ9" s="2735">
        <v>0.28199999999999997</v>
      </c>
      <c r="AK9" s="2299">
        <v>5</v>
      </c>
      <c r="AL9" s="2295">
        <v>0.69</v>
      </c>
      <c r="AM9" s="2296">
        <v>17.2</v>
      </c>
      <c r="AN9" s="2445">
        <v>9.4</v>
      </c>
      <c r="AO9" s="2563">
        <f>IF(AI9&lt;=0,"",HM9+0.12)</f>
        <v>0.46814814814814815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7.36</v>
      </c>
      <c r="BD9" s="2295">
        <v>5.5E-2</v>
      </c>
      <c r="BE9" s="2299">
        <v>1</v>
      </c>
      <c r="BF9" s="2295">
        <v>4.0999999999999996</v>
      </c>
      <c r="BG9" s="2445">
        <v>14</v>
      </c>
      <c r="BH9" s="2539"/>
      <c r="BI9" s="2539"/>
      <c r="BJ9" s="2292"/>
      <c r="BK9" s="2293">
        <v>7.31</v>
      </c>
      <c r="BL9" s="2295">
        <v>6.2E-2</v>
      </c>
      <c r="BM9" s="2299">
        <v>1</v>
      </c>
      <c r="BN9" s="2296">
        <v>4.0999999999999996</v>
      </c>
      <c r="BO9" s="2445">
        <v>15.6</v>
      </c>
      <c r="BP9" s="2539"/>
      <c r="BQ9" s="2539"/>
      <c r="BR9" s="2521"/>
      <c r="BS9" s="2461">
        <v>4</v>
      </c>
      <c r="BT9" s="2445">
        <v>3.9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252</v>
      </c>
      <c r="CY9" s="2269">
        <v>217</v>
      </c>
      <c r="CZ9" s="2273">
        <v>300</v>
      </c>
      <c r="DA9" s="2280">
        <v>710</v>
      </c>
      <c r="DB9" s="2280">
        <v>710</v>
      </c>
      <c r="DC9" s="2280">
        <v>600</v>
      </c>
      <c r="DD9" s="2280">
        <v>600</v>
      </c>
      <c r="DE9" s="2280">
        <v>740</v>
      </c>
      <c r="DF9" s="2281">
        <v>740</v>
      </c>
      <c r="DG9" s="2280">
        <v>750</v>
      </c>
      <c r="DH9" s="2282"/>
      <c r="DI9" s="2283">
        <v>910</v>
      </c>
      <c r="DJ9" s="2280">
        <v>790</v>
      </c>
      <c r="DK9" s="2282">
        <v>1010</v>
      </c>
      <c r="DL9" s="2502">
        <v>70</v>
      </c>
      <c r="DM9" s="2280">
        <v>95</v>
      </c>
      <c r="DN9" s="2280">
        <v>10</v>
      </c>
      <c r="DO9" s="2280">
        <v>1210</v>
      </c>
      <c r="DP9" s="2280">
        <v>246</v>
      </c>
      <c r="DQ9" s="2282">
        <v>210</v>
      </c>
      <c r="DR9" s="2275">
        <v>43</v>
      </c>
      <c r="DS9" s="2280">
        <v>57</v>
      </c>
      <c r="DT9" s="2280">
        <v>6</v>
      </c>
      <c r="DU9" s="2280">
        <v>652</v>
      </c>
      <c r="DV9" s="2280">
        <v>133</v>
      </c>
      <c r="DW9" s="2282">
        <v>162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8.5</v>
      </c>
      <c r="GG9" s="1686">
        <f t="shared" si="1"/>
        <v>29.929411764705883</v>
      </c>
      <c r="GH9" s="1684">
        <f t="shared" si="2"/>
        <v>16.461176470588235</v>
      </c>
      <c r="GI9" s="1701">
        <f t="shared" si="3"/>
        <v>6.13</v>
      </c>
      <c r="GJ9" s="1701">
        <f t="shared" si="4"/>
        <v>15.2</v>
      </c>
      <c r="GK9" s="1687">
        <f t="shared" si="5"/>
        <v>10</v>
      </c>
      <c r="GL9" s="1688">
        <f t="shared" si="6"/>
        <v>1.6461176470588235</v>
      </c>
      <c r="GM9" s="1689">
        <f t="shared" si="7"/>
        <v>15</v>
      </c>
      <c r="GN9" s="1689">
        <f t="shared" si="8"/>
        <v>6.5</v>
      </c>
      <c r="GO9" s="1690">
        <f t="shared" si="9"/>
        <v>0.33411949685534592</v>
      </c>
      <c r="GP9" s="1512">
        <v>4.1666666666666664E-2</v>
      </c>
      <c r="GQ9" s="1691">
        <f t="shared" ref="GQ9:GQ31" si="31">IF(AE9&lt;=0,"",AE9)</f>
        <v>0.52</v>
      </c>
      <c r="GR9" s="1692">
        <f t="shared" si="10"/>
        <v>7.4</v>
      </c>
      <c r="GS9" s="1693">
        <f t="shared" si="11"/>
        <v>34.378378378378379</v>
      </c>
      <c r="GT9" s="1694">
        <f t="shared" si="12"/>
        <v>17.876756756756759</v>
      </c>
      <c r="GU9" s="1693">
        <f t="shared" si="13"/>
        <v>6.11</v>
      </c>
      <c r="GV9" s="1693">
        <f t="shared" si="14"/>
        <v>16</v>
      </c>
      <c r="GW9" s="1695">
        <f t="shared" si="15"/>
        <v>10</v>
      </c>
      <c r="GX9" s="1688">
        <f t="shared" si="16"/>
        <v>1.787675675675676</v>
      </c>
      <c r="GY9" s="1696">
        <f t="shared" si="17"/>
        <v>15</v>
      </c>
      <c r="GZ9" s="1696">
        <f t="shared" si="18"/>
        <v>6.5</v>
      </c>
      <c r="HA9" s="1697">
        <f t="shared" si="19"/>
        <v>0.29088050314465408</v>
      </c>
      <c r="HB9" s="1512">
        <v>4.1666666666666664E-2</v>
      </c>
      <c r="HC9" s="1691">
        <f t="shared" ref="HC9:HC31" si="32">IF(AL9&lt;=0,"",AL9)</f>
        <v>0.69</v>
      </c>
      <c r="HD9" s="1692">
        <f t="shared" si="20"/>
        <v>9.4</v>
      </c>
      <c r="HE9" s="1693">
        <f t="shared" si="21"/>
        <v>28.723404255319149</v>
      </c>
      <c r="HF9" s="1694">
        <f t="shared" si="22"/>
        <v>19.819148936170212</v>
      </c>
      <c r="HG9" s="1693">
        <f t="shared" si="23"/>
        <v>6.12</v>
      </c>
      <c r="HH9" s="1693">
        <f t="shared" si="24"/>
        <v>17.2</v>
      </c>
      <c r="HI9" s="1695">
        <f t="shared" si="25"/>
        <v>10</v>
      </c>
      <c r="HJ9" s="1694">
        <f t="shared" si="26"/>
        <v>1.9819148936170212</v>
      </c>
      <c r="HK9" s="1698">
        <f t="shared" si="27"/>
        <v>15</v>
      </c>
      <c r="HL9" s="1698">
        <f t="shared" si="28"/>
        <v>6.5</v>
      </c>
      <c r="HM9" s="1699">
        <f t="shared" si="29"/>
        <v>0.34814814814814815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237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43469.160636111112</v>
      </c>
      <c r="BW10" s="2425" t="s">
        <v>1183</v>
      </c>
      <c r="BX10" s="742">
        <v>60</v>
      </c>
      <c r="BY10" s="743">
        <v>8.5</v>
      </c>
      <c r="BZ10" s="744">
        <v>7.4</v>
      </c>
      <c r="CA10" s="745">
        <v>9.4</v>
      </c>
      <c r="CB10" s="746">
        <v>25.3</v>
      </c>
      <c r="CC10" s="747">
        <v>8</v>
      </c>
      <c r="CD10" s="744">
        <v>6.9</v>
      </c>
      <c r="CE10" s="748">
        <v>8.9</v>
      </c>
      <c r="CF10" s="748">
        <v>23.8</v>
      </c>
      <c r="CG10" s="749" t="s">
        <v>1182</v>
      </c>
      <c r="CH10" s="748">
        <v>10.6776</v>
      </c>
      <c r="CI10" s="750" t="s">
        <v>1109</v>
      </c>
      <c r="CJ10" s="751">
        <v>12.074400000000001</v>
      </c>
      <c r="CK10" s="745">
        <v>22.752000000000002</v>
      </c>
      <c r="CL10" s="2341">
        <v>1.8475200000000001</v>
      </c>
      <c r="CM10" s="2338">
        <v>43469.160636111112</v>
      </c>
      <c r="CN10" s="2285">
        <v>89.875044695922767</v>
      </c>
      <c r="CO10" s="752">
        <v>7685.9246000000003</v>
      </c>
      <c r="CP10" s="1209">
        <v>0</v>
      </c>
      <c r="CQ10" s="753">
        <v>570.92511013215858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1.4021453104359314</v>
      </c>
      <c r="CY10" s="755">
        <v>1.3998874274883695</v>
      </c>
      <c r="CZ10" s="756">
        <v>1.5004230181229872</v>
      </c>
      <c r="DA10" s="757">
        <v>0.31767278584491826</v>
      </c>
      <c r="DB10" s="757">
        <v>0.31767278584491826</v>
      </c>
      <c r="DC10" s="757">
        <v>0.30836147845623962</v>
      </c>
      <c r="DD10" s="757">
        <v>0.30836147845623962</v>
      </c>
      <c r="DE10" s="757">
        <v>0.29939493901176745</v>
      </c>
      <c r="DF10" s="758">
        <v>0.29939493901176745</v>
      </c>
      <c r="DG10" s="1251">
        <v>1.4266842800528403</v>
      </c>
      <c r="DH10" s="748">
        <v>35</v>
      </c>
      <c r="DI10" s="1233">
        <v>6.0011990407673868E-2</v>
      </c>
      <c r="DJ10" s="757">
        <v>6.0403850832377579E-2</v>
      </c>
      <c r="DK10" s="759">
        <v>5.9871204160267297E-2</v>
      </c>
      <c r="DL10" s="2501">
        <v>1.0799969142945307</v>
      </c>
      <c r="DM10" s="757">
        <v>0.55229249116592094</v>
      </c>
      <c r="DN10" s="757">
        <v>9.6970934238395395E-2</v>
      </c>
      <c r="DO10" s="757">
        <v>4.009500515268722</v>
      </c>
      <c r="DP10" s="757">
        <v>0.75314638574884774</v>
      </c>
      <c r="DQ10" s="759">
        <v>4.1123607098448636</v>
      </c>
      <c r="DR10" s="2501">
        <v>1.1106806147488055</v>
      </c>
      <c r="DS10" s="757">
        <v>0.55477470460936318</v>
      </c>
      <c r="DT10" s="757">
        <v>9.7406758661938736E-2</v>
      </c>
      <c r="DU10" s="757">
        <v>3.7018591889435033</v>
      </c>
      <c r="DV10" s="757">
        <v>0.68169827013724826</v>
      </c>
      <c r="DW10" s="759">
        <v>5.31108415271457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6.21</v>
      </c>
      <c r="C11" s="1138">
        <v>12</v>
      </c>
      <c r="D11" s="1138">
        <v>12</v>
      </c>
      <c r="E11" s="1137">
        <v>8.4700000000000006</v>
      </c>
      <c r="F11" s="1138">
        <v>122</v>
      </c>
      <c r="G11" s="1138">
        <v>160</v>
      </c>
      <c r="H11" s="1148">
        <v>15.4</v>
      </c>
      <c r="I11" s="1139">
        <v>0.52700000000000002</v>
      </c>
      <c r="J11" s="2240"/>
      <c r="K11" s="1562">
        <v>6.1</v>
      </c>
      <c r="L11" s="921">
        <v>7</v>
      </c>
      <c r="M11" s="1124">
        <v>6.8000000000000005E-2</v>
      </c>
      <c r="N11" s="1562">
        <v>6.09</v>
      </c>
      <c r="O11" s="921">
        <v>7</v>
      </c>
      <c r="P11" s="2240"/>
      <c r="Q11" s="1562">
        <v>6.08</v>
      </c>
      <c r="R11" s="921">
        <v>7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5.8000000000000003E-2</v>
      </c>
      <c r="AB11" s="2253"/>
      <c r="AC11" s="2239"/>
      <c r="AD11" s="2238"/>
      <c r="AE11" s="2237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0.38</v>
      </c>
      <c r="AS11" s="2240"/>
      <c r="AT11" s="2229">
        <v>5.2999999999999999E-2</v>
      </c>
      <c r="AU11" s="2530">
        <v>1.7999999999999999E-2</v>
      </c>
      <c r="AV11" s="921">
        <v>1</v>
      </c>
      <c r="AW11" s="1574">
        <v>0.27</v>
      </c>
      <c r="AX11" s="2240"/>
      <c r="AY11" s="2530">
        <v>2.1999999999999999E-2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252</v>
      </c>
      <c r="CY11" s="2269">
        <v>217</v>
      </c>
      <c r="CZ11" s="2273">
        <v>300</v>
      </c>
      <c r="DA11" s="2280">
        <v>710</v>
      </c>
      <c r="DB11" s="2280">
        <v>710</v>
      </c>
      <c r="DC11" s="2280">
        <v>600</v>
      </c>
      <c r="DD11" s="2280">
        <v>600</v>
      </c>
      <c r="DE11" s="2280">
        <v>740</v>
      </c>
      <c r="DF11" s="2281">
        <v>740</v>
      </c>
      <c r="DG11" s="2280">
        <v>750</v>
      </c>
      <c r="DH11" s="2282"/>
      <c r="DI11" s="2283">
        <v>910</v>
      </c>
      <c r="DJ11" s="2280">
        <v>790</v>
      </c>
      <c r="DK11" s="2282">
        <v>1010</v>
      </c>
      <c r="DL11" s="2502">
        <v>70</v>
      </c>
      <c r="DM11" s="2280">
        <v>95</v>
      </c>
      <c r="DN11" s="2280">
        <v>10</v>
      </c>
      <c r="DO11" s="2280">
        <v>1210</v>
      </c>
      <c r="DP11" s="2280">
        <v>246</v>
      </c>
      <c r="DQ11" s="2282">
        <v>210</v>
      </c>
      <c r="DR11" s="2275">
        <v>43</v>
      </c>
      <c r="DS11" s="2280">
        <v>57</v>
      </c>
      <c r="DT11" s="2280">
        <v>6</v>
      </c>
      <c r="DU11" s="2280">
        <v>652</v>
      </c>
      <c r="DV11" s="2280">
        <v>133</v>
      </c>
      <c r="DW11" s="2282">
        <v>162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237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43469.287532407405</v>
      </c>
      <c r="BW12" s="2425" t="s">
        <v>1181</v>
      </c>
      <c r="BX12" s="742">
        <v>60</v>
      </c>
      <c r="BY12" s="743">
        <v>8.3000000000000007</v>
      </c>
      <c r="BZ12" s="744">
        <v>8.3000000000000007</v>
      </c>
      <c r="CA12" s="745">
        <v>9.4</v>
      </c>
      <c r="CB12" s="746">
        <v>26</v>
      </c>
      <c r="CC12" s="747">
        <v>7.8000000000000007</v>
      </c>
      <c r="CD12" s="744">
        <v>7.8000000000000007</v>
      </c>
      <c r="CE12" s="748">
        <v>8.9</v>
      </c>
      <c r="CF12" s="748">
        <v>24.5</v>
      </c>
      <c r="CG12" s="749" t="s">
        <v>1182</v>
      </c>
      <c r="CH12" s="748">
        <v>10.332000000000001</v>
      </c>
      <c r="CI12" s="750" t="s">
        <v>1109</v>
      </c>
      <c r="CJ12" s="751">
        <v>11.267999999999999</v>
      </c>
      <c r="CK12" s="745">
        <v>21.6</v>
      </c>
      <c r="CL12" s="2341">
        <v>1.8475200000000001</v>
      </c>
      <c r="CM12" s="2338">
        <v>43469.287532407405</v>
      </c>
      <c r="CN12" s="2285">
        <v>90.699642655632857</v>
      </c>
      <c r="CO12" s="752">
        <v>7993.3616000000002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1.3696169088507264</v>
      </c>
      <c r="CY12" s="755">
        <v>1.3125495376486129</v>
      </c>
      <c r="CZ12" s="756">
        <v>1.5004230181229872</v>
      </c>
      <c r="DA12" s="757">
        <v>0.30699923899317993</v>
      </c>
      <c r="DB12" s="757">
        <v>0.29325300441139579</v>
      </c>
      <c r="DC12" s="757">
        <v>0.2749246916356835</v>
      </c>
      <c r="DD12" s="757">
        <v>0.27034261344175547</v>
      </c>
      <c r="DE12" s="757">
        <v>0.27107379613227589</v>
      </c>
      <c r="DF12" s="758">
        <v>0.24275265325278439</v>
      </c>
      <c r="DG12" s="1251">
        <v>1.4266842800528403</v>
      </c>
      <c r="DH12" s="748">
        <v>7</v>
      </c>
      <c r="DI12" s="1233">
        <v>5.9521613478448004E-2</v>
      </c>
      <c r="DJ12" s="757">
        <v>6.0197995449794005E-2</v>
      </c>
      <c r="DK12" s="759">
        <v>5.9871204160267297E-2</v>
      </c>
      <c r="DL12" s="2501">
        <v>1.0904804008252282</v>
      </c>
      <c r="DM12" s="757">
        <v>0.54972108887911597</v>
      </c>
      <c r="DN12" s="757">
        <v>0.1</v>
      </c>
      <c r="DO12" s="757">
        <v>3.9894825531709577</v>
      </c>
      <c r="DP12" s="757">
        <v>0.67256427557882559</v>
      </c>
      <c r="DQ12" s="759">
        <v>4.114871308568822</v>
      </c>
      <c r="DR12" s="2501">
        <v>1.0848508330104611</v>
      </c>
      <c r="DS12" s="757">
        <v>0.53530892550026288</v>
      </c>
      <c r="DT12" s="757">
        <v>9.7406758661938736E-2</v>
      </c>
      <c r="DU12" s="757">
        <v>3.5378415600383009</v>
      </c>
      <c r="DV12" s="757">
        <v>0.56381059936163402</v>
      </c>
      <c r="DW12" s="759">
        <v>5.31108415271457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237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7.46</v>
      </c>
      <c r="BD13" s="1574">
        <v>5.8999999999999997E-2</v>
      </c>
      <c r="BE13" s="921">
        <v>1</v>
      </c>
      <c r="BF13" s="1574">
        <v>4.0999999999999996</v>
      </c>
      <c r="BG13" s="2447">
        <v>14.3</v>
      </c>
      <c r="BH13" s="2540"/>
      <c r="BI13" s="2540"/>
      <c r="BJ13" s="2240"/>
      <c r="BK13" s="1562">
        <v>7.55</v>
      </c>
      <c r="BL13" s="1574">
        <v>0.06</v>
      </c>
      <c r="BM13" s="921">
        <v>1</v>
      </c>
      <c r="BN13" s="1563">
        <v>4.2</v>
      </c>
      <c r="BO13" s="2447">
        <v>15.4</v>
      </c>
      <c r="BP13" s="2540"/>
      <c r="BQ13" s="2540"/>
      <c r="BR13" s="2522"/>
      <c r="BS13" s="2463">
        <v>4</v>
      </c>
      <c r="BT13" s="2447">
        <v>3.8</v>
      </c>
      <c r="BU13" s="2517">
        <v>2.9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9645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230</v>
      </c>
      <c r="CZ13" s="2273">
        <v>300</v>
      </c>
      <c r="DA13" s="2280">
        <v>670</v>
      </c>
      <c r="DB13" s="2280">
        <v>640</v>
      </c>
      <c r="DC13" s="2280">
        <v>600</v>
      </c>
      <c r="DD13" s="2280">
        <v>590</v>
      </c>
      <c r="DE13" s="2280">
        <v>670</v>
      </c>
      <c r="DF13" s="2281">
        <v>600</v>
      </c>
      <c r="DG13" s="2280">
        <v>750</v>
      </c>
      <c r="DH13" s="2282"/>
      <c r="DI13" s="2283">
        <v>880</v>
      </c>
      <c r="DJ13" s="2280">
        <v>890</v>
      </c>
      <c r="DK13" s="2282">
        <v>1010</v>
      </c>
      <c r="DL13" s="2502">
        <v>74</v>
      </c>
      <c r="DM13" s="2280">
        <v>99</v>
      </c>
      <c r="DN13" s="2280">
        <v>10</v>
      </c>
      <c r="DO13" s="2280">
        <v>1260</v>
      </c>
      <c r="DP13" s="2280">
        <v>230</v>
      </c>
      <c r="DQ13" s="2282">
        <v>220</v>
      </c>
      <c r="DR13" s="2275">
        <v>42</v>
      </c>
      <c r="DS13" s="2280">
        <v>55</v>
      </c>
      <c r="DT13" s="2280">
        <v>6</v>
      </c>
      <c r="DU13" s="2280">
        <v>620</v>
      </c>
      <c r="DV13" s="2280">
        <v>110</v>
      </c>
      <c r="DW13" s="2282">
        <v>162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237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43469.549643634258</v>
      </c>
      <c r="BW14" s="2425" t="s">
        <v>1181</v>
      </c>
      <c r="BX14" s="742">
        <v>60</v>
      </c>
      <c r="BY14" s="743">
        <v>9</v>
      </c>
      <c r="BZ14" s="744">
        <v>9</v>
      </c>
      <c r="CA14" s="745">
        <v>10</v>
      </c>
      <c r="CB14" s="746">
        <v>28</v>
      </c>
      <c r="CC14" s="747">
        <v>8.5</v>
      </c>
      <c r="CD14" s="744">
        <v>8.5</v>
      </c>
      <c r="CE14" s="748">
        <v>9.5</v>
      </c>
      <c r="CF14" s="748">
        <v>26.5</v>
      </c>
      <c r="CG14" s="749" t="s">
        <v>1182</v>
      </c>
      <c r="CH14" s="748">
        <v>10.837440000000001</v>
      </c>
      <c r="CI14" s="750" t="s">
        <v>1109</v>
      </c>
      <c r="CJ14" s="751">
        <v>13.59648</v>
      </c>
      <c r="CK14" s="745">
        <v>24.433920000000001</v>
      </c>
      <c r="CL14" s="2341">
        <v>1.8475200000000001</v>
      </c>
      <c r="CM14" s="2338">
        <v>43469.549643634258</v>
      </c>
      <c r="CN14" s="2285">
        <v>90.717778553964379</v>
      </c>
      <c r="CO14" s="752">
        <v>7993.3616000000002</v>
      </c>
      <c r="CP14" s="1209">
        <v>0</v>
      </c>
      <c r="CQ14" s="753">
        <v>666.07929515418505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1.3615603387986637</v>
      </c>
      <c r="CY14" s="755">
        <v>1.3615603387986637</v>
      </c>
      <c r="CZ14" s="756">
        <v>1.4056594590836406</v>
      </c>
      <c r="DA14" s="757">
        <v>0.27467013173602084</v>
      </c>
      <c r="DB14" s="757">
        <v>0.27044443740162055</v>
      </c>
      <c r="DC14" s="757">
        <v>0.25776735439841958</v>
      </c>
      <c r="DD14" s="757">
        <v>0.24509027139521863</v>
      </c>
      <c r="DE14" s="757">
        <v>0.27572655531962093</v>
      </c>
      <c r="DF14" s="758">
        <v>0.24568186860203464</v>
      </c>
      <c r="DG14" s="1251">
        <v>1.5217965653896963</v>
      </c>
      <c r="DH14" s="748">
        <v>7</v>
      </c>
      <c r="DI14" s="1233">
        <v>5.8964593031457187E-2</v>
      </c>
      <c r="DJ14" s="757">
        <v>5.9585272958104105E-2</v>
      </c>
      <c r="DK14" s="759">
        <v>5.997728133282848E-2</v>
      </c>
      <c r="DL14" s="2501">
        <v>1.0953346855983774</v>
      </c>
      <c r="DM14" s="757">
        <v>0.55030902587256958</v>
      </c>
      <c r="DN14" s="757">
        <v>0.10199060612838291</v>
      </c>
      <c r="DO14" s="757">
        <v>4.0167273091154856</v>
      </c>
      <c r="DP14" s="757">
        <v>0.72451169532941528</v>
      </c>
      <c r="DQ14" s="759">
        <v>4.1192722404496447</v>
      </c>
      <c r="DR14" s="2501">
        <v>1.0889292196007259</v>
      </c>
      <c r="DS14" s="757">
        <v>0.54709084443471834</v>
      </c>
      <c r="DT14" s="757">
        <v>0.10646387832699619</v>
      </c>
      <c r="DU14" s="757">
        <v>3.4971357772990395</v>
      </c>
      <c r="DV14" s="757">
        <v>0.57621982786433024</v>
      </c>
      <c r="DW14" s="759">
        <v>5.3134998505098263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6.27</v>
      </c>
      <c r="C15" s="1138">
        <v>13</v>
      </c>
      <c r="D15" s="1138">
        <v>13</v>
      </c>
      <c r="E15" s="1137">
        <v>9.2799999999999994</v>
      </c>
      <c r="F15" s="1138">
        <v>122</v>
      </c>
      <c r="G15" s="1138">
        <v>162</v>
      </c>
      <c r="H15" s="1148">
        <v>16.5</v>
      </c>
      <c r="I15" s="1139">
        <v>0.50600000000000001</v>
      </c>
      <c r="J15" s="2240"/>
      <c r="K15" s="1562">
        <v>6.03</v>
      </c>
      <c r="L15" s="921">
        <v>8</v>
      </c>
      <c r="M15" s="1124">
        <v>5.8000000000000003E-2</v>
      </c>
      <c r="N15" s="1562">
        <v>6.07</v>
      </c>
      <c r="O15" s="921">
        <v>7</v>
      </c>
      <c r="P15" s="2240"/>
      <c r="Q15" s="1562">
        <v>6.06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4.9000000000000002E-2</v>
      </c>
      <c r="AB15" s="2253"/>
      <c r="AC15" s="2239"/>
      <c r="AD15" s="2238"/>
      <c r="AE15" s="2237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0.31</v>
      </c>
      <c r="AS15" s="2240"/>
      <c r="AT15" s="2229">
        <v>4.2999999999999997E-2</v>
      </c>
      <c r="AU15" s="2530">
        <v>2.3E-2</v>
      </c>
      <c r="AV15" s="921">
        <v>1</v>
      </c>
      <c r="AW15" s="1574">
        <v>0.3</v>
      </c>
      <c r="AX15" s="2240"/>
      <c r="AY15" s="2530">
        <v>2.3E-2</v>
      </c>
      <c r="AZ15" s="921">
        <v>1</v>
      </c>
      <c r="BA15" s="1574">
        <v>0.47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10389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260</v>
      </c>
      <c r="CY15" s="2269">
        <v>260</v>
      </c>
      <c r="CZ15" s="2273">
        <v>300</v>
      </c>
      <c r="DA15" s="2280">
        <v>650</v>
      </c>
      <c r="DB15" s="2280">
        <v>640</v>
      </c>
      <c r="DC15" s="2280">
        <v>610</v>
      </c>
      <c r="DD15" s="2280">
        <v>580</v>
      </c>
      <c r="DE15" s="2280">
        <v>725</v>
      </c>
      <c r="DF15" s="2281">
        <v>646</v>
      </c>
      <c r="DG15" s="2280">
        <v>800</v>
      </c>
      <c r="DH15" s="2282"/>
      <c r="DI15" s="2283">
        <v>950</v>
      </c>
      <c r="DJ15" s="2280">
        <v>960</v>
      </c>
      <c r="DK15" s="2282">
        <v>1080</v>
      </c>
      <c r="DL15" s="2502">
        <v>81</v>
      </c>
      <c r="DM15" s="2280">
        <v>108</v>
      </c>
      <c r="DN15" s="2280">
        <v>12</v>
      </c>
      <c r="DO15" s="2280">
        <v>1400</v>
      </c>
      <c r="DP15" s="2280">
        <v>270</v>
      </c>
      <c r="DQ15" s="2282">
        <v>240</v>
      </c>
      <c r="DR15" s="2275">
        <v>45</v>
      </c>
      <c r="DS15" s="2280">
        <v>60</v>
      </c>
      <c r="DT15" s="2280">
        <v>7</v>
      </c>
      <c r="DU15" s="2280">
        <v>620</v>
      </c>
      <c r="DV15" s="2280">
        <v>120</v>
      </c>
      <c r="DW15" s="2282">
        <v>173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237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43469.849676967591</v>
      </c>
      <c r="BW16" s="2425" t="s">
        <v>1181</v>
      </c>
      <c r="BX16" s="742">
        <v>41</v>
      </c>
      <c r="BY16" s="743">
        <v>9</v>
      </c>
      <c r="BZ16" s="744">
        <v>9</v>
      </c>
      <c r="CA16" s="745">
        <v>10</v>
      </c>
      <c r="CB16" s="746">
        <v>28</v>
      </c>
      <c r="CC16" s="747">
        <v>8.5</v>
      </c>
      <c r="CD16" s="744">
        <v>8.5</v>
      </c>
      <c r="CE16" s="748">
        <v>9.5</v>
      </c>
      <c r="CF16" s="748">
        <v>26.5</v>
      </c>
      <c r="CG16" s="749" t="s">
        <v>1182</v>
      </c>
      <c r="CH16" s="748">
        <v>13.070880000000001</v>
      </c>
      <c r="CI16" s="750" t="s">
        <v>1109</v>
      </c>
      <c r="CJ16" s="751">
        <v>13.72608</v>
      </c>
      <c r="CK16" s="745">
        <v>26.796959999999999</v>
      </c>
      <c r="CL16" s="2341">
        <v>1.8575999999999999</v>
      </c>
      <c r="CM16" s="2338">
        <v>43469.849676967591</v>
      </c>
      <c r="CN16" s="2285">
        <v>90.813831645127493</v>
      </c>
      <c r="CO16" s="752">
        <v>8485.2608</v>
      </c>
      <c r="CP16" s="1209">
        <v>0</v>
      </c>
      <c r="CQ16" s="753">
        <v>697.79735682819387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1.4139280441370736</v>
      </c>
      <c r="CY16" s="755">
        <v>1.4139280441370736</v>
      </c>
      <c r="CZ16" s="756">
        <v>1.4056594590836406</v>
      </c>
      <c r="DA16" s="757">
        <v>0.27044443740162055</v>
      </c>
      <c r="DB16" s="757">
        <v>0.27044443740162055</v>
      </c>
      <c r="DC16" s="757">
        <v>0.26199304873281992</v>
      </c>
      <c r="DD16" s="757">
        <v>0.24931596572961895</v>
      </c>
      <c r="DE16" s="757">
        <v>0.2776281177701011</v>
      </c>
      <c r="DF16" s="758">
        <v>0.27002186796818051</v>
      </c>
      <c r="DG16" s="1251">
        <v>1.5217965653896963</v>
      </c>
      <c r="DH16" s="748">
        <v>20</v>
      </c>
      <c r="DI16" s="1233">
        <v>6.0205952884751029E-2</v>
      </c>
      <c r="DJ16" s="757">
        <v>6.0205952884751029E-2</v>
      </c>
      <c r="DK16" s="759">
        <v>6.1087971727880858E-2</v>
      </c>
      <c r="DL16" s="2501">
        <v>1.0818120351588913</v>
      </c>
      <c r="DM16" s="757">
        <v>0.56049993375909879</v>
      </c>
      <c r="DN16" s="757">
        <v>9.3491388951017676E-2</v>
      </c>
      <c r="DO16" s="757">
        <v>3.9996428928812819</v>
      </c>
      <c r="DP16" s="757">
        <v>0.75134546182309736</v>
      </c>
      <c r="DQ16" s="759">
        <v>4.1192722404496447</v>
      </c>
      <c r="DR16" s="2501">
        <v>1.0889292196007259</v>
      </c>
      <c r="DS16" s="757">
        <v>0.54709084443471834</v>
      </c>
      <c r="DT16" s="757">
        <v>0.10646387832699619</v>
      </c>
      <c r="DU16" s="757">
        <v>3.716038363635727</v>
      </c>
      <c r="DV16" s="757">
        <v>0.67225646584171872</v>
      </c>
      <c r="DW16" s="759">
        <v>5.3134998505098263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0.36</v>
      </c>
      <c r="V17" s="1560">
        <v>5</v>
      </c>
      <c r="W17" s="1574">
        <v>0.51</v>
      </c>
      <c r="X17" s="1563">
        <v>15</v>
      </c>
      <c r="Y17" s="2447">
        <v>8.6</v>
      </c>
      <c r="Z17" s="2252">
        <f t="shared" si="33"/>
        <v>0.45805031446540878</v>
      </c>
      <c r="AA17" s="2529"/>
      <c r="AB17" s="1475">
        <v>6.16</v>
      </c>
      <c r="AC17" s="2736">
        <v>0.224</v>
      </c>
      <c r="AD17" s="921">
        <v>4</v>
      </c>
      <c r="AE17" s="1574">
        <v>0.47</v>
      </c>
      <c r="AF17" s="1563">
        <v>15.2</v>
      </c>
      <c r="AG17" s="2447">
        <v>8.1999999999999993</v>
      </c>
      <c r="AH17" s="2564">
        <f t="shared" si="34"/>
        <v>0.44232704402515721</v>
      </c>
      <c r="AI17" s="1475">
        <v>6.17</v>
      </c>
      <c r="AJ17" s="2736">
        <v>0.2</v>
      </c>
      <c r="AK17" s="921">
        <v>5</v>
      </c>
      <c r="AL17" s="1574">
        <v>0.65</v>
      </c>
      <c r="AM17" s="1563">
        <v>16.600000000000001</v>
      </c>
      <c r="AN17" s="2447">
        <v>9.6999999999999993</v>
      </c>
      <c r="AO17" s="2564">
        <f t="shared" si="35"/>
        <v>0.47925925925925927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>
        <v>1.4E-2</v>
      </c>
      <c r="AY17" s="2529"/>
      <c r="AZ17" s="2238"/>
      <c r="BA17" s="2237"/>
      <c r="BB17" s="2240">
        <v>8.9999999999999993E-3</v>
      </c>
      <c r="BC17" s="1562">
        <v>7.25</v>
      </c>
      <c r="BD17" s="1574">
        <v>6.5000000000000002E-2</v>
      </c>
      <c r="BE17" s="921">
        <v>1</v>
      </c>
      <c r="BF17" s="1574">
        <v>4.0999999999999996</v>
      </c>
      <c r="BG17" s="2447">
        <v>14.1</v>
      </c>
      <c r="BH17" s="2542">
        <v>20</v>
      </c>
      <c r="BI17" s="2542">
        <v>47</v>
      </c>
      <c r="BJ17" s="1124">
        <v>1.4E-2</v>
      </c>
      <c r="BK17" s="1562">
        <v>7.25</v>
      </c>
      <c r="BL17" s="1574">
        <v>6.5000000000000002E-2</v>
      </c>
      <c r="BM17" s="921">
        <v>1</v>
      </c>
      <c r="BN17" s="1563">
        <v>4.2</v>
      </c>
      <c r="BO17" s="2447">
        <v>15.3</v>
      </c>
      <c r="BP17" s="2542">
        <v>21</v>
      </c>
      <c r="BQ17" s="2542">
        <v>49</v>
      </c>
      <c r="BR17" s="2523">
        <v>1.0999999999999999E-2</v>
      </c>
      <c r="BS17" s="2463">
        <v>3.9</v>
      </c>
      <c r="BT17" s="2447">
        <v>3.8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10400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270</v>
      </c>
      <c r="CY17" s="2269">
        <v>270</v>
      </c>
      <c r="CZ17" s="2273">
        <v>300</v>
      </c>
      <c r="DA17" s="2280">
        <v>640</v>
      </c>
      <c r="DB17" s="2280">
        <v>640</v>
      </c>
      <c r="DC17" s="2280">
        <v>620</v>
      </c>
      <c r="DD17" s="2280">
        <v>590</v>
      </c>
      <c r="DE17" s="2280">
        <v>730</v>
      </c>
      <c r="DF17" s="2281">
        <v>710</v>
      </c>
      <c r="DG17" s="2280">
        <v>800</v>
      </c>
      <c r="DH17" s="2282"/>
      <c r="DI17" s="2283">
        <v>970</v>
      </c>
      <c r="DJ17" s="2280">
        <v>970</v>
      </c>
      <c r="DK17" s="2282">
        <v>1100</v>
      </c>
      <c r="DL17" s="2502">
        <v>80</v>
      </c>
      <c r="DM17" s="2280">
        <v>110</v>
      </c>
      <c r="DN17" s="2280">
        <v>11</v>
      </c>
      <c r="DO17" s="2280">
        <v>1375</v>
      </c>
      <c r="DP17" s="2280">
        <v>280</v>
      </c>
      <c r="DQ17" s="2282">
        <v>240</v>
      </c>
      <c r="DR17" s="2275">
        <v>45</v>
      </c>
      <c r="DS17" s="2280">
        <v>60</v>
      </c>
      <c r="DT17" s="2280">
        <v>7</v>
      </c>
      <c r="DU17" s="2280">
        <v>676</v>
      </c>
      <c r="DV17" s="2280">
        <v>140</v>
      </c>
      <c r="DW17" s="2282">
        <v>173</v>
      </c>
      <c r="DX17" s="914"/>
      <c r="GD17" s="1637">
        <v>0.375</v>
      </c>
      <c r="GE17" s="1684">
        <f t="shared" si="30"/>
        <v>0.51</v>
      </c>
      <c r="GF17" s="1700">
        <f t="shared" si="0"/>
        <v>8.6</v>
      </c>
      <c r="GG17" s="1686">
        <f t="shared" si="1"/>
        <v>29.581395348837212</v>
      </c>
      <c r="GH17" s="1684">
        <f t="shared" si="2"/>
        <v>15.086511627906978</v>
      </c>
      <c r="GI17" s="1701">
        <f t="shared" si="3"/>
        <v>6.11</v>
      </c>
      <c r="GJ17" s="1701">
        <f t="shared" si="4"/>
        <v>15</v>
      </c>
      <c r="GK17" s="1687">
        <f t="shared" si="5"/>
        <v>10</v>
      </c>
      <c r="GL17" s="1688">
        <f>IF(GK17&lt;=1,"",GH17/GK17)</f>
        <v>1.5086511627906978</v>
      </c>
      <c r="GM17" s="1689">
        <f t="shared" si="7"/>
        <v>15</v>
      </c>
      <c r="GN17" s="1689">
        <f t="shared" si="8"/>
        <v>6.5</v>
      </c>
      <c r="GO17" s="1690">
        <f t="shared" si="9"/>
        <v>0.33805031446540879</v>
      </c>
      <c r="GP17" s="1512">
        <v>0.375</v>
      </c>
      <c r="GQ17" s="1691">
        <f t="shared" si="31"/>
        <v>0.47</v>
      </c>
      <c r="GR17" s="1692">
        <f t="shared" si="10"/>
        <v>8.1999999999999993</v>
      </c>
      <c r="GS17" s="1693">
        <f t="shared" si="11"/>
        <v>31.024390243902442</v>
      </c>
      <c r="GT17" s="1694">
        <f t="shared" si="12"/>
        <v>14.581463414634147</v>
      </c>
      <c r="GU17" s="1693">
        <f t="shared" si="13"/>
        <v>6.16</v>
      </c>
      <c r="GV17" s="1693">
        <f t="shared" si="14"/>
        <v>15.2</v>
      </c>
      <c r="GW17" s="1695">
        <f t="shared" si="15"/>
        <v>10</v>
      </c>
      <c r="GX17" s="1688">
        <f t="shared" si="16"/>
        <v>1.4581463414634146</v>
      </c>
      <c r="GY17" s="1696">
        <f t="shared" si="17"/>
        <v>15</v>
      </c>
      <c r="GZ17" s="1696">
        <f t="shared" si="18"/>
        <v>6.5</v>
      </c>
      <c r="HA17" s="1697">
        <f t="shared" si="19"/>
        <v>0.32232704402515722</v>
      </c>
      <c r="HB17" s="1512">
        <v>0.375</v>
      </c>
      <c r="HC17" s="1691">
        <f t="shared" si="32"/>
        <v>0.65</v>
      </c>
      <c r="HD17" s="1692">
        <f t="shared" si="20"/>
        <v>9.6999999999999993</v>
      </c>
      <c r="HE17" s="1693">
        <f t="shared" si="21"/>
        <v>27.835051546391753</v>
      </c>
      <c r="HF17" s="1694">
        <f t="shared" si="22"/>
        <v>18.092783505154639</v>
      </c>
      <c r="HG17" s="1693">
        <f t="shared" si="23"/>
        <v>6.17</v>
      </c>
      <c r="HH17" s="1693">
        <f t="shared" si="24"/>
        <v>16.600000000000001</v>
      </c>
      <c r="HI17" s="1695">
        <f t="shared" si="25"/>
        <v>10</v>
      </c>
      <c r="HJ17" s="1694">
        <f t="shared" si="26"/>
        <v>1.8092783505154639</v>
      </c>
      <c r="HK17" s="1698">
        <f t="shared" si="27"/>
        <v>15</v>
      </c>
      <c r="HL17" s="1698">
        <f t="shared" si="28"/>
        <v>6.5</v>
      </c>
      <c r="HM17" s="1699">
        <f t="shared" si="29"/>
        <v>0.35925925925925928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237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43469.940941203706</v>
      </c>
      <c r="BW18" s="2425" t="s">
        <v>1181</v>
      </c>
      <c r="BX18" s="742">
        <v>41</v>
      </c>
      <c r="BY18" s="743">
        <v>9</v>
      </c>
      <c r="BZ18" s="744">
        <v>9</v>
      </c>
      <c r="CA18" s="745">
        <v>10</v>
      </c>
      <c r="CB18" s="746">
        <v>28</v>
      </c>
      <c r="CC18" s="747">
        <v>8.5</v>
      </c>
      <c r="CD18" s="744">
        <v>8.5</v>
      </c>
      <c r="CE18" s="748">
        <v>9.5</v>
      </c>
      <c r="CF18" s="748">
        <v>26.5</v>
      </c>
      <c r="CG18" s="749" t="s">
        <v>1182</v>
      </c>
      <c r="CH18" s="748">
        <v>13.070880000000001</v>
      </c>
      <c r="CI18" s="750" t="s">
        <v>1109</v>
      </c>
      <c r="CJ18" s="751">
        <v>13.72608</v>
      </c>
      <c r="CK18" s="745">
        <v>26.796959999999999</v>
      </c>
      <c r="CL18" s="2341">
        <v>1.8575999999999999</v>
      </c>
      <c r="CM18" s="2338">
        <v>43469.940941203706</v>
      </c>
      <c r="CN18" s="2285">
        <v>90.813831645127493</v>
      </c>
      <c r="CO18" s="752">
        <v>8485.2608</v>
      </c>
      <c r="CP18" s="1209">
        <v>0</v>
      </c>
      <c r="CQ18" s="753">
        <v>697.79735682819387</v>
      </c>
      <c r="CR18" s="2431">
        <v>0</v>
      </c>
      <c r="CS18" s="2429">
        <v>0</v>
      </c>
      <c r="CT18" s="2430">
        <v>0</v>
      </c>
      <c r="CU18" s="754">
        <v>0</v>
      </c>
      <c r="CV18" s="755">
        <v>0</v>
      </c>
      <c r="CW18" s="756">
        <v>0</v>
      </c>
      <c r="CX18" s="754">
        <v>1.4139280441370736</v>
      </c>
      <c r="CY18" s="755">
        <v>1.4139280441370736</v>
      </c>
      <c r="CZ18" s="756">
        <v>1.4056594590836406</v>
      </c>
      <c r="DA18" s="757">
        <v>0.27044443740162055</v>
      </c>
      <c r="DB18" s="757">
        <v>0.27044443740162055</v>
      </c>
      <c r="DC18" s="757">
        <v>0.26199304873281992</v>
      </c>
      <c r="DD18" s="757">
        <v>0.24931596572961895</v>
      </c>
      <c r="DE18" s="757">
        <v>0.2776281177701011</v>
      </c>
      <c r="DF18" s="758">
        <v>0.27002186796818051</v>
      </c>
      <c r="DG18" s="1251">
        <v>1.5217965653896963</v>
      </c>
      <c r="DH18" s="748">
        <v>20</v>
      </c>
      <c r="DI18" s="1233">
        <v>6.0205952884751029E-2</v>
      </c>
      <c r="DJ18" s="757">
        <v>6.0205952884751029E-2</v>
      </c>
      <c r="DK18" s="759">
        <v>6.1087971727880858E-2</v>
      </c>
      <c r="DL18" s="2501">
        <v>1.0818120351588913</v>
      </c>
      <c r="DM18" s="757">
        <v>0.56049993375909879</v>
      </c>
      <c r="DN18" s="757">
        <v>9.3491388951017676E-2</v>
      </c>
      <c r="DO18" s="757">
        <v>3.9996428928812819</v>
      </c>
      <c r="DP18" s="757">
        <v>0.75134546182309736</v>
      </c>
      <c r="DQ18" s="759">
        <v>4.1192722404496447</v>
      </c>
      <c r="DR18" s="2501">
        <v>1.0889292196007259</v>
      </c>
      <c r="DS18" s="757">
        <v>0.54709084443471834</v>
      </c>
      <c r="DT18" s="757">
        <v>0.10646387832699619</v>
      </c>
      <c r="DU18" s="757">
        <v>3.716038363635727</v>
      </c>
      <c r="DV18" s="757">
        <v>0.67225646584171872</v>
      </c>
      <c r="DW18" s="759">
        <v>5.3134998505098263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6.28</v>
      </c>
      <c r="C19" s="1138">
        <v>13</v>
      </c>
      <c r="D19" s="1138">
        <v>13</v>
      </c>
      <c r="E19" s="1137">
        <v>9.39</v>
      </c>
      <c r="F19" s="1138">
        <v>106</v>
      </c>
      <c r="G19" s="1138">
        <v>166</v>
      </c>
      <c r="H19" s="1148">
        <v>17</v>
      </c>
      <c r="I19" s="1139">
        <v>0.45900000000000002</v>
      </c>
      <c r="J19" s="2240"/>
      <c r="K19" s="1562">
        <v>6.11</v>
      </c>
      <c r="L19" s="921">
        <v>9</v>
      </c>
      <c r="M19" s="1124">
        <v>6.7000000000000004E-2</v>
      </c>
      <c r="N19" s="1562">
        <v>6.08</v>
      </c>
      <c r="O19" s="921">
        <v>8</v>
      </c>
      <c r="P19" s="2240"/>
      <c r="Q19" s="1562">
        <v>6.07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5.6000000000000001E-2</v>
      </c>
      <c r="AB19" s="2253"/>
      <c r="AC19" s="2239"/>
      <c r="AD19" s="2238"/>
      <c r="AE19" s="2237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8.1000000000000003E-2</v>
      </c>
      <c r="AQ19" s="921">
        <v>1</v>
      </c>
      <c r="AR19" s="1574">
        <v>0.32</v>
      </c>
      <c r="AS19" s="2240"/>
      <c r="AT19" s="2229">
        <v>5.8000000000000003E-2</v>
      </c>
      <c r="AU19" s="2530">
        <v>2.1000000000000001E-2</v>
      </c>
      <c r="AV19" s="921">
        <v>1</v>
      </c>
      <c r="AW19" s="1574">
        <v>0.2</v>
      </c>
      <c r="AX19" s="2240"/>
      <c r="AY19" s="2530">
        <v>3.5000000000000003E-2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10400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270</v>
      </c>
      <c r="CY19" s="2269">
        <v>270</v>
      </c>
      <c r="CZ19" s="2273">
        <v>300</v>
      </c>
      <c r="DA19" s="2280">
        <v>640</v>
      </c>
      <c r="DB19" s="2280">
        <v>640</v>
      </c>
      <c r="DC19" s="2280">
        <v>620</v>
      </c>
      <c r="DD19" s="2280">
        <v>590</v>
      </c>
      <c r="DE19" s="2280">
        <v>730</v>
      </c>
      <c r="DF19" s="2281">
        <v>710</v>
      </c>
      <c r="DG19" s="2280">
        <v>800</v>
      </c>
      <c r="DH19" s="2282"/>
      <c r="DI19" s="2283">
        <v>970</v>
      </c>
      <c r="DJ19" s="2280">
        <v>970</v>
      </c>
      <c r="DK19" s="2282">
        <v>1100</v>
      </c>
      <c r="DL19" s="2502">
        <v>80</v>
      </c>
      <c r="DM19" s="2280">
        <v>110</v>
      </c>
      <c r="DN19" s="2280">
        <v>11</v>
      </c>
      <c r="DO19" s="2280">
        <v>1375</v>
      </c>
      <c r="DP19" s="2280">
        <v>280</v>
      </c>
      <c r="DQ19" s="2282">
        <v>240</v>
      </c>
      <c r="DR19" s="2275">
        <v>45</v>
      </c>
      <c r="DS19" s="2280">
        <v>60</v>
      </c>
      <c r="DT19" s="2280">
        <v>7</v>
      </c>
      <c r="DU19" s="2280">
        <v>676</v>
      </c>
      <c r="DV19" s="2280">
        <v>140</v>
      </c>
      <c r="DW19" s="2282">
        <v>173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237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5.92</v>
      </c>
      <c r="U21" s="2736">
        <v>0.35799999999999998</v>
      </c>
      <c r="V21" s="1560">
        <v>5</v>
      </c>
      <c r="W21" s="1574">
        <v>0.56999999999999995</v>
      </c>
      <c r="X21" s="1563">
        <v>15.5</v>
      </c>
      <c r="Y21" s="2447">
        <v>9.1999999999999993</v>
      </c>
      <c r="Z21" s="2252">
        <f t="shared" si="33"/>
        <v>0.40930817610062892</v>
      </c>
      <c r="AA21" s="2529"/>
      <c r="AB21" s="1475">
        <v>6.16</v>
      </c>
      <c r="AC21" s="2736">
        <v>0.35099999999999998</v>
      </c>
      <c r="AD21" s="921">
        <v>5</v>
      </c>
      <c r="AE21" s="1574">
        <v>0.42</v>
      </c>
      <c r="AF21" s="1563">
        <v>16</v>
      </c>
      <c r="AG21" s="2447">
        <v>8.8000000000000007</v>
      </c>
      <c r="AH21" s="2564">
        <f t="shared" si="34"/>
        <v>0.46591194968553462</v>
      </c>
      <c r="AI21" s="1475">
        <v>6.22</v>
      </c>
      <c r="AJ21" s="2736">
        <v>0.27800000000000002</v>
      </c>
      <c r="AK21" s="921">
        <v>5</v>
      </c>
      <c r="AL21" s="1574">
        <v>0.65</v>
      </c>
      <c r="AM21" s="1563">
        <v>17.2</v>
      </c>
      <c r="AN21" s="2447">
        <v>10.3</v>
      </c>
      <c r="AO21" s="2564">
        <f t="shared" si="35"/>
        <v>0.50148148148148153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7.42</v>
      </c>
      <c r="BD21" s="1574">
        <v>6.3E-2</v>
      </c>
      <c r="BE21" s="921">
        <v>1</v>
      </c>
      <c r="BF21" s="1574">
        <v>4</v>
      </c>
      <c r="BG21" s="2447">
        <v>14.3</v>
      </c>
      <c r="BH21" s="2541"/>
      <c r="BI21" s="2541"/>
      <c r="BJ21" s="2240"/>
      <c r="BK21" s="1562">
        <v>7.22</v>
      </c>
      <c r="BL21" s="1574">
        <v>6.8000000000000005E-2</v>
      </c>
      <c r="BM21" s="921">
        <v>1</v>
      </c>
      <c r="BN21" s="1563">
        <v>4.4000000000000004</v>
      </c>
      <c r="BO21" s="2447">
        <v>15.5</v>
      </c>
      <c r="BP21" s="2540"/>
      <c r="BQ21" s="2540"/>
      <c r="BR21" s="2522"/>
      <c r="BS21" s="2463">
        <v>3.9</v>
      </c>
      <c r="BT21" s="2447">
        <v>3.8</v>
      </c>
      <c r="BU21" s="2517">
        <v>2.7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0.56999999999999995</v>
      </c>
      <c r="GF21" s="1700">
        <f t="shared" si="0"/>
        <v>9.1999999999999993</v>
      </c>
      <c r="GG21" s="1686">
        <f t="shared" si="1"/>
        <v>27.65217391304348</v>
      </c>
      <c r="GH21" s="1684">
        <f t="shared" si="2"/>
        <v>15.761739130434782</v>
      </c>
      <c r="GI21" s="1701">
        <f t="shared" si="3"/>
        <v>5.92</v>
      </c>
      <c r="GJ21" s="1701">
        <f t="shared" si="4"/>
        <v>15.5</v>
      </c>
      <c r="GK21" s="1687">
        <f t="shared" si="5"/>
        <v>8</v>
      </c>
      <c r="GL21" s="1688">
        <f t="shared" si="6"/>
        <v>1.9702173913043477</v>
      </c>
      <c r="GM21" s="1689">
        <f t="shared" si="7"/>
        <v>15</v>
      </c>
      <c r="GN21" s="1689">
        <f t="shared" si="8"/>
        <v>6</v>
      </c>
      <c r="GO21" s="1690">
        <f t="shared" si="9"/>
        <v>0.28930817610062892</v>
      </c>
      <c r="GP21" s="1512">
        <v>0.54166666666666696</v>
      </c>
      <c r="GQ21" s="1691">
        <f t="shared" si="31"/>
        <v>0.42</v>
      </c>
      <c r="GR21" s="1692">
        <f t="shared" si="10"/>
        <v>8.8000000000000007</v>
      </c>
      <c r="GS21" s="1693">
        <f t="shared" si="11"/>
        <v>28.909090909090907</v>
      </c>
      <c r="GT21" s="1694">
        <f t="shared" si="12"/>
        <v>12.141818181818181</v>
      </c>
      <c r="GU21" s="1693">
        <f t="shared" si="13"/>
        <v>6.16</v>
      </c>
      <c r="GV21" s="1693">
        <f t="shared" si="14"/>
        <v>16</v>
      </c>
      <c r="GW21" s="1695">
        <f t="shared" si="15"/>
        <v>10</v>
      </c>
      <c r="GX21" s="1688">
        <f t="shared" si="16"/>
        <v>1.214181818181818</v>
      </c>
      <c r="GY21" s="1696">
        <f t="shared" si="17"/>
        <v>15</v>
      </c>
      <c r="GZ21" s="1696">
        <f t="shared" si="18"/>
        <v>6.5</v>
      </c>
      <c r="HA21" s="1697">
        <f t="shared" si="19"/>
        <v>0.34591194968553463</v>
      </c>
      <c r="HB21" s="1512">
        <v>0.54166666666666696</v>
      </c>
      <c r="HC21" s="1691">
        <f t="shared" si="32"/>
        <v>0.65</v>
      </c>
      <c r="HD21" s="1692">
        <f t="shared" si="20"/>
        <v>10.3</v>
      </c>
      <c r="HE21" s="1693">
        <f t="shared" si="21"/>
        <v>26.213592233009706</v>
      </c>
      <c r="HF21" s="1694">
        <f t="shared" si="22"/>
        <v>17.038834951456309</v>
      </c>
      <c r="HG21" s="1693">
        <f t="shared" si="23"/>
        <v>6.22</v>
      </c>
      <c r="HH21" s="1693">
        <f t="shared" si="24"/>
        <v>17.2</v>
      </c>
      <c r="HI21" s="1695">
        <f t="shared" si="25"/>
        <v>10</v>
      </c>
      <c r="HJ21" s="1694">
        <f t="shared" si="26"/>
        <v>1.703883495145631</v>
      </c>
      <c r="HK21" s="1698">
        <f t="shared" si="27"/>
        <v>15</v>
      </c>
      <c r="HL21" s="1698">
        <f t="shared" si="28"/>
        <v>6.5</v>
      </c>
      <c r="HM21" s="1699">
        <f t="shared" si="29"/>
        <v>0.38148148148148153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237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6.29</v>
      </c>
      <c r="C23" s="1138">
        <v>13</v>
      </c>
      <c r="D23" s="1138">
        <v>13</v>
      </c>
      <c r="E23" s="1137">
        <v>9.61</v>
      </c>
      <c r="F23" s="1138">
        <v>118</v>
      </c>
      <c r="G23" s="1138">
        <v>167</v>
      </c>
      <c r="H23" s="1148">
        <v>16.3</v>
      </c>
      <c r="I23" s="1139">
        <v>0.48399999999999999</v>
      </c>
      <c r="J23" s="2240"/>
      <c r="K23" s="1562">
        <v>6.03</v>
      </c>
      <c r="L23" s="921">
        <v>9</v>
      </c>
      <c r="M23" s="1124">
        <v>5.6000000000000001E-2</v>
      </c>
      <c r="N23" s="1562">
        <v>6.06</v>
      </c>
      <c r="O23" s="921">
        <v>8</v>
      </c>
      <c r="P23" s="2240"/>
      <c r="Q23" s="1562">
        <v>6.05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5.6000000000000001E-2</v>
      </c>
      <c r="AB23" s="2253"/>
      <c r="AC23" s="2239"/>
      <c r="AD23" s="2238"/>
      <c r="AE23" s="2237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5.2999999999999999E-2</v>
      </c>
      <c r="AQ23" s="921">
        <v>1</v>
      </c>
      <c r="AR23" s="1574">
        <v>0.36</v>
      </c>
      <c r="AS23" s="2240"/>
      <c r="AT23" s="2229">
        <v>5.1999999999999998E-2</v>
      </c>
      <c r="AU23" s="2530">
        <v>1.4999999999999999E-2</v>
      </c>
      <c r="AV23" s="921">
        <v>1</v>
      </c>
      <c r="AW23" s="1574">
        <v>0.26</v>
      </c>
      <c r="AX23" s="2240"/>
      <c r="AY23" s="2530">
        <v>0.06</v>
      </c>
      <c r="AZ23" s="921">
        <v>1</v>
      </c>
      <c r="BA23" s="1574">
        <v>0.47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237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237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7.23</v>
      </c>
      <c r="BD25" s="1574">
        <v>6.5000000000000002E-2</v>
      </c>
      <c r="BE25" s="921">
        <v>1</v>
      </c>
      <c r="BF25" s="1574">
        <v>4</v>
      </c>
      <c r="BG25" s="2447">
        <v>14.3</v>
      </c>
      <c r="BH25" s="2541"/>
      <c r="BI25" s="2541"/>
      <c r="BJ25" s="2240"/>
      <c r="BK25" s="1562">
        <v>7.23</v>
      </c>
      <c r="BL25" s="1574">
        <v>7.0000000000000007E-2</v>
      </c>
      <c r="BM25" s="921">
        <v>1</v>
      </c>
      <c r="BN25" s="1563">
        <v>3.9</v>
      </c>
      <c r="BO25" s="2447">
        <v>15.2</v>
      </c>
      <c r="BP25" s="2540"/>
      <c r="BQ25" s="2540"/>
      <c r="BR25" s="2522"/>
      <c r="BS25" s="2463">
        <v>3.8</v>
      </c>
      <c r="BT25" s="2447">
        <v>3.8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237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6.21</v>
      </c>
      <c r="C27" s="1138">
        <v>12</v>
      </c>
      <c r="D27" s="1138">
        <v>14</v>
      </c>
      <c r="E27" s="1137">
        <v>9.7100000000000009</v>
      </c>
      <c r="F27" s="1138">
        <v>123</v>
      </c>
      <c r="G27" s="1138">
        <v>163</v>
      </c>
      <c r="H27" s="1148">
        <v>16.399999999999999</v>
      </c>
      <c r="I27" s="1139">
        <v>0.51600000000000001</v>
      </c>
      <c r="J27" s="2240"/>
      <c r="K27" s="1562">
        <v>6.14</v>
      </c>
      <c r="L27" s="921">
        <v>8</v>
      </c>
      <c r="M27" s="1124">
        <v>6.4000000000000001E-2</v>
      </c>
      <c r="N27" s="1562">
        <v>6.13</v>
      </c>
      <c r="O27" s="921">
        <v>9</v>
      </c>
      <c r="P27" s="2240"/>
      <c r="Q27" s="1562">
        <v>6.09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5.7000000000000002E-2</v>
      </c>
      <c r="AB27" s="2253"/>
      <c r="AC27" s="2239"/>
      <c r="AD27" s="2238"/>
      <c r="AE27" s="2237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4.3999999999999997E-2</v>
      </c>
      <c r="AQ27" s="921">
        <v>1</v>
      </c>
      <c r="AR27" s="1574">
        <v>0.4</v>
      </c>
      <c r="AS27" s="2240"/>
      <c r="AT27" s="2229">
        <v>5.5E-2</v>
      </c>
      <c r="AU27" s="2530">
        <v>1.4E-2</v>
      </c>
      <c r="AV27" s="921">
        <v>1</v>
      </c>
      <c r="AW27" s="1574">
        <v>0.32</v>
      </c>
      <c r="AX27" s="2240"/>
      <c r="AY27" s="2530">
        <v>4.8000000000000001E-2</v>
      </c>
      <c r="AZ27" s="921">
        <v>1</v>
      </c>
      <c r="BA27" s="1574">
        <v>0.5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237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6">
        <v>0.29499999999999998</v>
      </c>
      <c r="V29" s="1560">
        <v>4</v>
      </c>
      <c r="W29" s="1574">
        <v>0.55000000000000004</v>
      </c>
      <c r="X29" s="1563">
        <v>15.2</v>
      </c>
      <c r="Y29" s="2447">
        <v>9</v>
      </c>
      <c r="Z29" s="2252">
        <f t="shared" si="33"/>
        <v>0.47377358490566041</v>
      </c>
      <c r="AA29" s="2529"/>
      <c r="AB29" s="1475">
        <v>6.19</v>
      </c>
      <c r="AC29" s="2736">
        <v>0.27500000000000002</v>
      </c>
      <c r="AD29" s="921">
        <v>4</v>
      </c>
      <c r="AE29" s="1574">
        <v>0.47</v>
      </c>
      <c r="AF29" s="1563">
        <v>16</v>
      </c>
      <c r="AG29" s="2447">
        <v>9</v>
      </c>
      <c r="AH29" s="2564">
        <f t="shared" si="34"/>
        <v>0.47377358490566041</v>
      </c>
      <c r="AI29" s="1475">
        <v>6.16</v>
      </c>
      <c r="AJ29" s="2736">
        <v>0.29699999999999999</v>
      </c>
      <c r="AK29" s="921">
        <v>3</v>
      </c>
      <c r="AL29" s="1574">
        <v>0.53</v>
      </c>
      <c r="AM29" s="1563">
        <v>17</v>
      </c>
      <c r="AN29" s="2447">
        <v>10</v>
      </c>
      <c r="AO29" s="2564">
        <f t="shared" si="35"/>
        <v>0.49037037037037035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7.52</v>
      </c>
      <c r="BD29" s="1574">
        <v>6.5000000000000002E-2</v>
      </c>
      <c r="BE29" s="921">
        <v>1</v>
      </c>
      <c r="BF29" s="1574">
        <v>4</v>
      </c>
      <c r="BG29" s="2447">
        <v>14.4</v>
      </c>
      <c r="BH29" s="2542">
        <v>20</v>
      </c>
      <c r="BI29" s="2542">
        <v>49</v>
      </c>
      <c r="BJ29" s="1124">
        <v>1.0999999999999999E-2</v>
      </c>
      <c r="BK29" s="1562">
        <v>7.43</v>
      </c>
      <c r="BL29" s="1574">
        <v>6.9000000000000006E-2</v>
      </c>
      <c r="BM29" s="921">
        <v>1</v>
      </c>
      <c r="BN29" s="1563">
        <v>3.9</v>
      </c>
      <c r="BO29" s="2447">
        <v>15.6</v>
      </c>
      <c r="BP29" s="2542">
        <v>20</v>
      </c>
      <c r="BQ29" s="2542">
        <v>52</v>
      </c>
      <c r="BR29" s="2523">
        <v>1.2999999999999999E-2</v>
      </c>
      <c r="BS29" s="2463">
        <v>3.9</v>
      </c>
      <c r="BT29" s="2447">
        <v>3.9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0.55000000000000004</v>
      </c>
      <c r="GF29" s="1700">
        <f t="shared" si="0"/>
        <v>9</v>
      </c>
      <c r="GG29" s="1686">
        <f t="shared" si="1"/>
        <v>28.266666666666666</v>
      </c>
      <c r="GH29" s="1684">
        <f t="shared" si="2"/>
        <v>15.546666666666667</v>
      </c>
      <c r="GI29" s="1701">
        <f t="shared" si="3"/>
        <v>6.16</v>
      </c>
      <c r="GJ29" s="1701">
        <f t="shared" si="4"/>
        <v>15.2</v>
      </c>
      <c r="GK29" s="1687">
        <f t="shared" si="5"/>
        <v>10</v>
      </c>
      <c r="GL29" s="1688">
        <f t="shared" si="6"/>
        <v>1.5546666666666666</v>
      </c>
      <c r="GM29" s="1689">
        <f t="shared" si="7"/>
        <v>15</v>
      </c>
      <c r="GN29" s="1689">
        <f t="shared" si="8"/>
        <v>6.5</v>
      </c>
      <c r="GO29" s="1690">
        <f t="shared" si="9"/>
        <v>0.35377358490566041</v>
      </c>
      <c r="GP29" s="1512">
        <v>0.875</v>
      </c>
      <c r="GQ29" s="1691">
        <f t="shared" si="31"/>
        <v>0.47</v>
      </c>
      <c r="GR29" s="1692">
        <f t="shared" si="10"/>
        <v>9</v>
      </c>
      <c r="GS29" s="1693">
        <f t="shared" si="11"/>
        <v>28.266666666666666</v>
      </c>
      <c r="GT29" s="1694">
        <f t="shared" si="12"/>
        <v>13.285333333333332</v>
      </c>
      <c r="GU29" s="1693">
        <f t="shared" si="13"/>
        <v>6.19</v>
      </c>
      <c r="GV29" s="1693">
        <f t="shared" si="14"/>
        <v>16</v>
      </c>
      <c r="GW29" s="1695">
        <f t="shared" si="15"/>
        <v>10</v>
      </c>
      <c r="GX29" s="1688">
        <f t="shared" si="16"/>
        <v>1.3285333333333331</v>
      </c>
      <c r="GY29" s="1696">
        <f t="shared" si="17"/>
        <v>15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0.53</v>
      </c>
      <c r="HD29" s="1692">
        <f t="shared" si="20"/>
        <v>10</v>
      </c>
      <c r="HE29" s="1693">
        <f t="shared" si="21"/>
        <v>27</v>
      </c>
      <c r="HF29" s="1694">
        <f t="shared" si="22"/>
        <v>14.31</v>
      </c>
      <c r="HG29" s="1693">
        <f t="shared" si="23"/>
        <v>6.16</v>
      </c>
      <c r="HH29" s="1693">
        <f t="shared" si="24"/>
        <v>17</v>
      </c>
      <c r="HI29" s="1695">
        <f t="shared" si="25"/>
        <v>10</v>
      </c>
      <c r="HJ29" s="1694">
        <f t="shared" si="26"/>
        <v>1.431</v>
      </c>
      <c r="HK29" s="1698">
        <f t="shared" si="27"/>
        <v>15</v>
      </c>
      <c r="HL29" s="1698">
        <f t="shared" si="28"/>
        <v>6.5</v>
      </c>
      <c r="HM29" s="1699">
        <f t="shared" si="29"/>
        <v>0.37037037037037035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237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52.3</v>
      </c>
      <c r="BZ30" s="2413">
        <f>SUM(BZ$8,BZ$10,BZ$12,BZ$14,BZ$16,BZ$18,BZ$20,BZ$22,BZ$24,BZ$26,BZ$28)</f>
        <v>50.1</v>
      </c>
      <c r="CA30" s="2413">
        <f t="shared" ref="CA30:DW30" si="36">SUM(CA$8,CA$10,CA$12,CA$14,CA$16,CA$18,CA$20,CA$22,CA$24,CA$26,CA$28)</f>
        <v>58.2</v>
      </c>
      <c r="CB30" s="2413">
        <f t="shared" si="36"/>
        <v>160.6</v>
      </c>
      <c r="CC30" s="2413">
        <f t="shared" si="36"/>
        <v>49.3</v>
      </c>
      <c r="CD30" s="2413">
        <f t="shared" si="36"/>
        <v>47.1</v>
      </c>
      <c r="CE30" s="2413">
        <f t="shared" si="36"/>
        <v>55.2</v>
      </c>
      <c r="CF30" s="2413">
        <f t="shared" si="36"/>
        <v>151.6</v>
      </c>
      <c r="CG30" s="2413">
        <f t="shared" si="36"/>
        <v>0</v>
      </c>
      <c r="CH30" s="2413">
        <f t="shared" si="36"/>
        <v>72.223200000000006</v>
      </c>
      <c r="CI30" s="2413">
        <f t="shared" si="36"/>
        <v>0</v>
      </c>
      <c r="CJ30" s="2413">
        <f t="shared" si="36"/>
        <v>78.215040000000002</v>
      </c>
      <c r="CK30" s="2413">
        <f t="shared" si="36"/>
        <v>150.43824000000001</v>
      </c>
      <c r="CL30" s="2474">
        <f t="shared" si="36"/>
        <v>11.10528</v>
      </c>
      <c r="CM30" s="2513" t="s">
        <v>19</v>
      </c>
      <c r="CN30" s="2485">
        <f t="shared" si="36"/>
        <v>542.79517389169769</v>
      </c>
      <c r="CO30" s="2486">
        <f t="shared" si="36"/>
        <v>48329.093999999997</v>
      </c>
      <c r="CP30" s="2486">
        <f t="shared" si="36"/>
        <v>0</v>
      </c>
      <c r="CQ30" s="2486">
        <f t="shared" si="36"/>
        <v>3853.7444933920706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8.3633239567953996</v>
      </c>
      <c r="CY30" s="2413">
        <f t="shared" si="36"/>
        <v>8.3017408196981624</v>
      </c>
      <c r="CZ30" s="2413">
        <f t="shared" si="36"/>
        <v>8.7182474316198828</v>
      </c>
      <c r="DA30" s="2497">
        <f t="shared" si="36"/>
        <v>1.7579038172222785</v>
      </c>
      <c r="DB30" s="2497">
        <f t="shared" si="36"/>
        <v>1.7399318883060941</v>
      </c>
      <c r="DC30" s="2497">
        <f t="shared" si="36"/>
        <v>1.6734011004122222</v>
      </c>
      <c r="DD30" s="2497">
        <f t="shared" si="36"/>
        <v>1.6307877732086911</v>
      </c>
      <c r="DE30" s="2497">
        <f t="shared" si="36"/>
        <v>1.7008464650156339</v>
      </c>
      <c r="DF30" s="2497">
        <f t="shared" si="36"/>
        <v>1.627268135814715</v>
      </c>
      <c r="DG30" s="2497">
        <f t="shared" si="36"/>
        <v>8.8454425363276101</v>
      </c>
      <c r="DH30" s="2413">
        <f t="shared" si="36"/>
        <v>124</v>
      </c>
      <c r="DI30" s="2497">
        <f t="shared" si="36"/>
        <v>0.35892209309475498</v>
      </c>
      <c r="DJ30" s="2497">
        <f t="shared" si="36"/>
        <v>0.3610028758421554</v>
      </c>
      <c r="DK30" s="2497">
        <f t="shared" si="36"/>
        <v>0.36176683726939207</v>
      </c>
      <c r="DL30" s="2497">
        <f t="shared" si="36"/>
        <v>6.5094329853304496</v>
      </c>
      <c r="DM30" s="2497">
        <f t="shared" si="36"/>
        <v>3.3256149646017246</v>
      </c>
      <c r="DN30" s="2497">
        <f t="shared" si="36"/>
        <v>0.5829152525072091</v>
      </c>
      <c r="DO30" s="2497">
        <f t="shared" si="36"/>
        <v>24.024496678586452</v>
      </c>
      <c r="DP30" s="2497">
        <f t="shared" si="36"/>
        <v>4.4060596660521307</v>
      </c>
      <c r="DQ30" s="2497">
        <f t="shared" si="36"/>
        <v>24.697409449607484</v>
      </c>
      <c r="DR30" s="2497">
        <f t="shared" si="36"/>
        <v>6.5729997213102482</v>
      </c>
      <c r="DS30" s="2497">
        <f t="shared" si="36"/>
        <v>3.2861308680231445</v>
      </c>
      <c r="DT30" s="2497">
        <f t="shared" si="36"/>
        <v>0.61161191096680489</v>
      </c>
      <c r="DU30" s="2497">
        <f t="shared" si="36"/>
        <v>21.870772442495799</v>
      </c>
      <c r="DV30" s="2497">
        <f t="shared" si="36"/>
        <v>3.8479398991838982</v>
      </c>
      <c r="DW30" s="2497">
        <f t="shared" si="36"/>
        <v>31.87375200967319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6.33</v>
      </c>
      <c r="C31" s="1143">
        <v>12</v>
      </c>
      <c r="D31" s="1143">
        <v>13</v>
      </c>
      <c r="E31" s="1142">
        <v>9.4499999999999993</v>
      </c>
      <c r="F31" s="1143">
        <v>121</v>
      </c>
      <c r="G31" s="1143">
        <v>166</v>
      </c>
      <c r="H31" s="1149">
        <v>16.600000000000001</v>
      </c>
      <c r="I31" s="1144">
        <v>0.51400000000000001</v>
      </c>
      <c r="J31" s="2248"/>
      <c r="K31" s="1164">
        <v>6.15</v>
      </c>
      <c r="L31" s="922">
        <v>8</v>
      </c>
      <c r="M31" s="1165">
        <v>5.5E-2</v>
      </c>
      <c r="N31" s="1478">
        <v>6.11</v>
      </c>
      <c r="O31" s="1479">
        <v>8</v>
      </c>
      <c r="P31" s="2244"/>
      <c r="Q31" s="1478">
        <v>6.1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237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3.1E-2</v>
      </c>
      <c r="AQ31" s="1479">
        <v>1</v>
      </c>
      <c r="AR31" s="2537">
        <v>0.38</v>
      </c>
      <c r="AS31" s="2248"/>
      <c r="AT31" s="2230">
        <v>4.4999999999999998E-2</v>
      </c>
      <c r="AU31" s="2729">
        <v>1.2E-2</v>
      </c>
      <c r="AV31" s="1125">
        <v>1</v>
      </c>
      <c r="AW31" s="2536">
        <v>0.27</v>
      </c>
      <c r="AX31" s="2248"/>
      <c r="AY31" s="2729">
        <v>3.5999999999999997E-2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8.7166666666666668</v>
      </c>
      <c r="BZ31" s="2414">
        <f t="shared" ref="BZ31:DW31" si="37">IF(BZ30&gt;=0.1,AVERAGE(BZ$8,BZ$10,BZ$12,BZ$14,BZ$16,BZ$18,BZ$20,BZ$22,BZ$24,BZ$26,BZ$28),"")</f>
        <v>8.35</v>
      </c>
      <c r="CA31" s="2414">
        <f t="shared" si="37"/>
        <v>9.7000000000000011</v>
      </c>
      <c r="CB31" s="2414">
        <f t="shared" si="37"/>
        <v>26.766666666666666</v>
      </c>
      <c r="CC31" s="2414">
        <f t="shared" si="37"/>
        <v>8.2166666666666668</v>
      </c>
      <c r="CD31" s="2414">
        <f t="shared" si="37"/>
        <v>7.8500000000000005</v>
      </c>
      <c r="CE31" s="2414">
        <f t="shared" si="37"/>
        <v>9.2000000000000011</v>
      </c>
      <c r="CF31" s="2414">
        <f t="shared" si="37"/>
        <v>25.266666666666666</v>
      </c>
      <c r="CG31" s="2414" t="str">
        <f t="shared" si="37"/>
        <v/>
      </c>
      <c r="CH31" s="2414">
        <f t="shared" si="37"/>
        <v>12.0372</v>
      </c>
      <c r="CI31" s="2414" t="str">
        <f t="shared" si="37"/>
        <v/>
      </c>
      <c r="CJ31" s="2414">
        <f t="shared" si="37"/>
        <v>13.03584</v>
      </c>
      <c r="CK31" s="2414">
        <f t="shared" si="37"/>
        <v>25.073040000000002</v>
      </c>
      <c r="CL31" s="2415">
        <f t="shared" si="37"/>
        <v>1.8508800000000001</v>
      </c>
      <c r="CM31" s="2513" t="s">
        <v>50</v>
      </c>
      <c r="CN31" s="2485">
        <f t="shared" si="37"/>
        <v>90.465862315282948</v>
      </c>
      <c r="CO31" s="2487">
        <f>AVERAGE(CO$8,CO$10,CO$12,CO$14,CO$16,CO$18,CO$20,CO$22,CO$24,CO$26,CO$28)</f>
        <v>8054.8489999999993</v>
      </c>
      <c r="CP31" s="2487" t="str">
        <f t="shared" si="37"/>
        <v/>
      </c>
      <c r="CQ31" s="2487">
        <f t="shared" si="37"/>
        <v>642.29074889867843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1.3938873261325666</v>
      </c>
      <c r="CY31" s="2414">
        <f t="shared" si="37"/>
        <v>1.3836234699496937</v>
      </c>
      <c r="CZ31" s="2414">
        <f t="shared" si="37"/>
        <v>1.4530412386033138</v>
      </c>
      <c r="DA31" s="2498">
        <f t="shared" si="37"/>
        <v>0.29298396953704642</v>
      </c>
      <c r="DB31" s="2498">
        <f t="shared" si="37"/>
        <v>0.28998864805101571</v>
      </c>
      <c r="DC31" s="2498">
        <f t="shared" si="37"/>
        <v>0.27890018340203704</v>
      </c>
      <c r="DD31" s="2498">
        <f t="shared" si="37"/>
        <v>0.27179796220144853</v>
      </c>
      <c r="DE31" s="2498">
        <f t="shared" si="37"/>
        <v>0.28347441083593899</v>
      </c>
      <c r="DF31" s="2498">
        <f t="shared" si="37"/>
        <v>0.27121135596911916</v>
      </c>
      <c r="DG31" s="2498">
        <f t="shared" si="37"/>
        <v>1.4742404227212684</v>
      </c>
      <c r="DH31" s="2414">
        <f t="shared" si="37"/>
        <v>20.666666666666668</v>
      </c>
      <c r="DI31" s="2498">
        <f t="shared" si="37"/>
        <v>5.9820348849125828E-2</v>
      </c>
      <c r="DJ31" s="2498">
        <f t="shared" si="37"/>
        <v>6.0167145973692569E-2</v>
      </c>
      <c r="DK31" s="2498">
        <f t="shared" si="37"/>
        <v>6.029447287823201E-2</v>
      </c>
      <c r="DL31" s="2498">
        <f t="shared" si="37"/>
        <v>1.0849054975550749</v>
      </c>
      <c r="DM31" s="2498">
        <f t="shared" si="37"/>
        <v>0.55426916076695409</v>
      </c>
      <c r="DN31" s="2498">
        <f t="shared" si="37"/>
        <v>9.7152542084534846E-2</v>
      </c>
      <c r="DO31" s="2498">
        <f t="shared" si="37"/>
        <v>4.004082779764409</v>
      </c>
      <c r="DP31" s="2498">
        <f t="shared" si="37"/>
        <v>0.73434327767535512</v>
      </c>
      <c r="DQ31" s="2498">
        <f t="shared" si="37"/>
        <v>4.1162349082679137</v>
      </c>
      <c r="DR31" s="2498">
        <f t="shared" si="37"/>
        <v>1.095499953551708</v>
      </c>
      <c r="DS31" s="2498">
        <f t="shared" si="37"/>
        <v>0.54768847800385745</v>
      </c>
      <c r="DT31" s="2498">
        <f t="shared" si="37"/>
        <v>0.10193531849446748</v>
      </c>
      <c r="DU31" s="2498">
        <f t="shared" si="37"/>
        <v>3.6451287404159665</v>
      </c>
      <c r="DV31" s="2498">
        <f t="shared" si="37"/>
        <v>0.64132331653064967</v>
      </c>
      <c r="DW31" s="2508">
        <f t="shared" si="37"/>
        <v>5.3122920016121986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37.590000000000003</v>
      </c>
      <c r="C32" s="1327">
        <f t="shared" ref="C32:H32" si="38">SUM(C8:C31)</f>
        <v>75</v>
      </c>
      <c r="D32" s="1327">
        <f t="shared" si="38"/>
        <v>78</v>
      </c>
      <c r="E32" s="1327">
        <f t="shared" si="38"/>
        <v>55.91</v>
      </c>
      <c r="F32" s="1327">
        <f t="shared" si="38"/>
        <v>712</v>
      </c>
      <c r="G32" s="1327">
        <f t="shared" si="38"/>
        <v>984</v>
      </c>
      <c r="H32" s="1324">
        <f t="shared" si="38"/>
        <v>98.199999999999989</v>
      </c>
      <c r="I32" s="1155">
        <f>SUM(I8:I31)</f>
        <v>3.0060000000000002</v>
      </c>
      <c r="J32" s="1156">
        <f>SUM(J8:J31)</f>
        <v>8.0999999999999989E-2</v>
      </c>
      <c r="K32" s="1162">
        <f>SUM(K8:K31)</f>
        <v>36.56</v>
      </c>
      <c r="L32" s="924">
        <f>SUM(L8:L31)</f>
        <v>49</v>
      </c>
      <c r="M32" s="1163">
        <f t="shared" ref="M32:S32" si="39">SUM(M8:M31)</f>
        <v>0.36799999999999999</v>
      </c>
      <c r="N32" s="1480">
        <f t="shared" si="39"/>
        <v>36.54</v>
      </c>
      <c r="O32" s="1556">
        <f t="shared" si="39"/>
        <v>47</v>
      </c>
      <c r="P32" s="1481">
        <f t="shared" si="39"/>
        <v>0</v>
      </c>
      <c r="Q32" s="1480">
        <f t="shared" si="39"/>
        <v>36.450000000000003</v>
      </c>
      <c r="R32" s="1556">
        <f t="shared" si="39"/>
        <v>46</v>
      </c>
      <c r="S32" s="1481">
        <f t="shared" si="39"/>
        <v>0</v>
      </c>
      <c r="T32" s="1480">
        <f>SUM(T8:T31)</f>
        <v>24.32</v>
      </c>
      <c r="U32" s="1480">
        <f>SUM(U8:U31)</f>
        <v>1.2989999999999999</v>
      </c>
      <c r="V32" s="1556">
        <f>SUM(V8:V31)</f>
        <v>19</v>
      </c>
      <c r="W32" s="1480">
        <f>SUM(W8:W31)</f>
        <v>2.1799999999999997</v>
      </c>
      <c r="X32" s="1482">
        <f t="shared" ref="X32:BU32" si="40">SUM(X8:X31)</f>
        <v>60.900000000000006</v>
      </c>
      <c r="Y32" s="1482">
        <f t="shared" si="40"/>
        <v>35.299999999999997</v>
      </c>
      <c r="Z32" s="1480">
        <f t="shared" si="40"/>
        <v>1.7952515723270439</v>
      </c>
      <c r="AA32" s="1481">
        <f>SUM(AA8:AA31)</f>
        <v>0.32500000000000001</v>
      </c>
      <c r="AB32" s="1480">
        <f t="shared" si="40"/>
        <v>24.62</v>
      </c>
      <c r="AC32" s="1480">
        <f t="shared" si="40"/>
        <v>1.133</v>
      </c>
      <c r="AD32" s="1556">
        <f t="shared" si="40"/>
        <v>18</v>
      </c>
      <c r="AE32" s="1480">
        <f t="shared" si="40"/>
        <v>1.88</v>
      </c>
      <c r="AF32" s="1482">
        <f t="shared" si="40"/>
        <v>63.2</v>
      </c>
      <c r="AG32" s="1482">
        <f t="shared" si="40"/>
        <v>33.4</v>
      </c>
      <c r="AH32" s="1480">
        <f t="shared" si="40"/>
        <v>1.7928930817610063</v>
      </c>
      <c r="AI32" s="1480">
        <f t="shared" si="40"/>
        <v>24.669999999999998</v>
      </c>
      <c r="AJ32" s="1495">
        <f t="shared" si="40"/>
        <v>1.0569999999999999</v>
      </c>
      <c r="AK32" s="1559">
        <f t="shared" si="40"/>
        <v>18</v>
      </c>
      <c r="AL32" s="1495">
        <f t="shared" si="40"/>
        <v>2.5199999999999996</v>
      </c>
      <c r="AM32" s="1496">
        <f t="shared" si="40"/>
        <v>68</v>
      </c>
      <c r="AN32" s="1496">
        <f t="shared" si="40"/>
        <v>39.400000000000006</v>
      </c>
      <c r="AO32" s="1495">
        <f t="shared" si="40"/>
        <v>1.9392592592592592</v>
      </c>
      <c r="AP32" s="1497">
        <f t="shared" si="40"/>
        <v>0.255</v>
      </c>
      <c r="AQ32" s="1559">
        <f t="shared" si="40"/>
        <v>6</v>
      </c>
      <c r="AR32" s="1495">
        <f t="shared" si="40"/>
        <v>2.15</v>
      </c>
      <c r="AS32" s="1489">
        <f t="shared" si="40"/>
        <v>2.3E-2</v>
      </c>
      <c r="AT32" s="1489">
        <f>SUM(AT8:AT31)</f>
        <v>0.30599999999999999</v>
      </c>
      <c r="AU32" s="923">
        <f t="shared" si="40"/>
        <v>0.10299999999999999</v>
      </c>
      <c r="AV32" s="924">
        <f t="shared" si="40"/>
        <v>6</v>
      </c>
      <c r="AW32" s="923">
        <f t="shared" si="40"/>
        <v>1.62</v>
      </c>
      <c r="AX32" s="925">
        <f t="shared" si="40"/>
        <v>1.4E-2</v>
      </c>
      <c r="AY32" s="923">
        <f t="shared" si="40"/>
        <v>0.224</v>
      </c>
      <c r="AZ32" s="924">
        <f t="shared" si="40"/>
        <v>6</v>
      </c>
      <c r="BA32" s="923">
        <f t="shared" si="40"/>
        <v>2.8099999999999996</v>
      </c>
      <c r="BB32" s="925">
        <f t="shared" si="40"/>
        <v>8.9999999999999993E-3</v>
      </c>
      <c r="BC32" s="923">
        <f t="shared" si="40"/>
        <v>44.239999999999995</v>
      </c>
      <c r="BD32" s="923">
        <f t="shared" si="40"/>
        <v>0.372</v>
      </c>
      <c r="BE32" s="924">
        <f t="shared" si="40"/>
        <v>6</v>
      </c>
      <c r="BF32" s="928">
        <f t="shared" si="40"/>
        <v>24.299999999999997</v>
      </c>
      <c r="BG32" s="1103">
        <f>SUM(BG8:BG31)</f>
        <v>85.4</v>
      </c>
      <c r="BH32" s="2544">
        <f>SUM(BH8:BH31)</f>
        <v>40</v>
      </c>
      <c r="BI32" s="2544">
        <f>SUM(BI8:BI31)</f>
        <v>96</v>
      </c>
      <c r="BJ32" s="1097">
        <f t="shared" si="40"/>
        <v>2.5000000000000001E-2</v>
      </c>
      <c r="BK32" s="926">
        <f t="shared" si="40"/>
        <v>43.99</v>
      </c>
      <c r="BL32" s="923">
        <f t="shared" si="40"/>
        <v>0.39400000000000002</v>
      </c>
      <c r="BM32" s="924">
        <f t="shared" si="40"/>
        <v>6</v>
      </c>
      <c r="BN32" s="1103">
        <f t="shared" si="40"/>
        <v>24.699999999999996</v>
      </c>
      <c r="BO32" s="1103">
        <f t="shared" ref="BO32:BT32" si="41">SUM(BO8:BO31)</f>
        <v>92.6</v>
      </c>
      <c r="BP32" s="2544">
        <f t="shared" si="41"/>
        <v>41</v>
      </c>
      <c r="BQ32" s="2544">
        <f t="shared" si="41"/>
        <v>101</v>
      </c>
      <c r="BR32" s="2421">
        <f t="shared" si="41"/>
        <v>2.4E-2</v>
      </c>
      <c r="BS32" s="2519">
        <f t="shared" si="41"/>
        <v>23.5</v>
      </c>
      <c r="BT32" s="2519">
        <f t="shared" si="41"/>
        <v>23</v>
      </c>
      <c r="BU32" s="2519">
        <f t="shared" si="40"/>
        <v>17.7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8.3000000000000007</v>
      </c>
      <c r="BZ32" s="903">
        <f t="shared" ref="BZ32:DW32" si="42">IF(BZ30&gt;=0.1,MIN(BZ$8,BZ$10,BZ$12,BZ$14,BZ$16,BZ$18,BZ$20,BZ$22,BZ$24,BZ$26,BZ$28),"")</f>
        <v>7.4</v>
      </c>
      <c r="CA32" s="903">
        <f t="shared" si="42"/>
        <v>9.4</v>
      </c>
      <c r="CB32" s="903">
        <f t="shared" si="42"/>
        <v>25.3</v>
      </c>
      <c r="CC32" s="903">
        <f t="shared" si="42"/>
        <v>7.8000000000000007</v>
      </c>
      <c r="CD32" s="903">
        <f t="shared" si="42"/>
        <v>6.9</v>
      </c>
      <c r="CE32" s="903">
        <f t="shared" si="42"/>
        <v>8.9</v>
      </c>
      <c r="CF32" s="903">
        <f t="shared" si="42"/>
        <v>23.8</v>
      </c>
      <c r="CG32" s="903" t="str">
        <f t="shared" si="42"/>
        <v/>
      </c>
      <c r="CH32" s="903">
        <f t="shared" si="42"/>
        <v>10.332000000000001</v>
      </c>
      <c r="CI32" s="903" t="str">
        <f t="shared" si="42"/>
        <v/>
      </c>
      <c r="CJ32" s="903">
        <f t="shared" si="42"/>
        <v>11.267999999999999</v>
      </c>
      <c r="CK32" s="903">
        <f t="shared" si="42"/>
        <v>21.6</v>
      </c>
      <c r="CL32" s="2417">
        <f t="shared" si="42"/>
        <v>1.8475200000000001</v>
      </c>
      <c r="CM32" s="2513" t="s">
        <v>51</v>
      </c>
      <c r="CN32" s="2488">
        <f t="shared" si="42"/>
        <v>89.875044695922767</v>
      </c>
      <c r="CO32" s="2489">
        <f t="shared" si="42"/>
        <v>7685.9246000000003</v>
      </c>
      <c r="CP32" s="2489" t="str">
        <f t="shared" si="42"/>
        <v/>
      </c>
      <c r="CQ32" s="2489">
        <f t="shared" si="42"/>
        <v>570.92511013215858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1.3615603387986637</v>
      </c>
      <c r="CY32" s="903">
        <f t="shared" si="42"/>
        <v>1.3125495376486129</v>
      </c>
      <c r="CZ32" s="903">
        <f t="shared" si="42"/>
        <v>1.4056594590836406</v>
      </c>
      <c r="DA32" s="2499">
        <f t="shared" si="42"/>
        <v>0.27044443740162055</v>
      </c>
      <c r="DB32" s="2499">
        <f t="shared" si="42"/>
        <v>0.27044443740162055</v>
      </c>
      <c r="DC32" s="2499">
        <f t="shared" si="42"/>
        <v>0.25776735439841958</v>
      </c>
      <c r="DD32" s="2499">
        <f t="shared" si="42"/>
        <v>0.24509027139521863</v>
      </c>
      <c r="DE32" s="2499">
        <f t="shared" si="42"/>
        <v>0.27107379613227589</v>
      </c>
      <c r="DF32" s="2499">
        <f t="shared" si="42"/>
        <v>0.24275265325278439</v>
      </c>
      <c r="DG32" s="2499">
        <f t="shared" si="42"/>
        <v>1.4266842800528403</v>
      </c>
      <c r="DH32" s="903">
        <f t="shared" si="42"/>
        <v>7</v>
      </c>
      <c r="DI32" s="2499">
        <f t="shared" si="42"/>
        <v>5.8964593031457187E-2</v>
      </c>
      <c r="DJ32" s="2499">
        <f t="shared" si="42"/>
        <v>5.9585272958104105E-2</v>
      </c>
      <c r="DK32" s="2499">
        <f t="shared" si="42"/>
        <v>5.9871204160267297E-2</v>
      </c>
      <c r="DL32" s="2499">
        <f t="shared" si="42"/>
        <v>1.0799969142945307</v>
      </c>
      <c r="DM32" s="2499">
        <f t="shared" si="42"/>
        <v>0.54972108887911597</v>
      </c>
      <c r="DN32" s="2499">
        <f t="shared" si="42"/>
        <v>9.3491388951017676E-2</v>
      </c>
      <c r="DO32" s="2499">
        <f t="shared" si="42"/>
        <v>3.9894825531709577</v>
      </c>
      <c r="DP32" s="2499">
        <f t="shared" si="42"/>
        <v>0.67256427557882559</v>
      </c>
      <c r="DQ32" s="2499">
        <f t="shared" si="42"/>
        <v>4.1123607098448636</v>
      </c>
      <c r="DR32" s="2499">
        <f t="shared" si="42"/>
        <v>1.0848508330104611</v>
      </c>
      <c r="DS32" s="2499">
        <f t="shared" si="42"/>
        <v>0.53530892550026288</v>
      </c>
      <c r="DT32" s="2499">
        <f t="shared" si="42"/>
        <v>9.7406758661938736E-2</v>
      </c>
      <c r="DU32" s="2499">
        <f t="shared" si="42"/>
        <v>3.4971357772990395</v>
      </c>
      <c r="DV32" s="2499">
        <f t="shared" si="42"/>
        <v>0.56381059936163402</v>
      </c>
      <c r="DW32" s="2509">
        <f t="shared" si="42"/>
        <v>5.31108415271457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15.086511627906978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1.5086511627906978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43"/>
        <v>8.8000000000000007</v>
      </c>
      <c r="GS32" s="1662">
        <f t="shared" si="43"/>
        <v>28.909090909090907</v>
      </c>
      <c r="GT32" s="1662">
        <f t="shared" si="43"/>
        <v>12.141818181818181</v>
      </c>
      <c r="GU32" s="1662">
        <f t="shared" si="43"/>
        <v>6.16</v>
      </c>
      <c r="GV32" s="1662">
        <f t="shared" si="43"/>
        <v>16</v>
      </c>
      <c r="GW32" s="1662">
        <f t="shared" si="43"/>
        <v>10</v>
      </c>
      <c r="GX32" s="1553">
        <f>MIN(GX8:GX31)</f>
        <v>1.214181818181818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44"/>
        <v>10</v>
      </c>
      <c r="HE32" s="1662">
        <f t="shared" si="44"/>
        <v>27</v>
      </c>
      <c r="HF32" s="1662">
        <f t="shared" si="44"/>
        <v>14.31</v>
      </c>
      <c r="HG32" s="1662">
        <f t="shared" si="44"/>
        <v>6.16</v>
      </c>
      <c r="HH32" s="1662">
        <f t="shared" si="44"/>
        <v>17</v>
      </c>
      <c r="HI32" s="1662">
        <f t="shared" si="44"/>
        <v>10</v>
      </c>
      <c r="HJ32" s="1553">
        <f>MIN(HJ8:HJ31)</f>
        <v>1.431</v>
      </c>
      <c r="HK32" s="1534"/>
      <c r="HL32" s="1534"/>
      <c r="HM32" s="1535"/>
      <c r="HN32" s="1535">
        <f>MIN(HJ32,GX32,GL32)</f>
        <v>1.214181818181818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6.2650000000000006</v>
      </c>
      <c r="C33" s="1328">
        <f t="shared" ref="C33:V33" si="45">IF(C32&lt;=0,"",AVERAGE(C8:C31))</f>
        <v>12.5</v>
      </c>
      <c r="D33" s="1328">
        <f t="shared" si="45"/>
        <v>13</v>
      </c>
      <c r="E33" s="1157">
        <f t="shared" si="45"/>
        <v>9.3183333333333334</v>
      </c>
      <c r="F33" s="1328">
        <f t="shared" si="45"/>
        <v>118.66666666666667</v>
      </c>
      <c r="G33" s="1328">
        <f t="shared" si="45"/>
        <v>164</v>
      </c>
      <c r="H33" s="1325">
        <f t="shared" si="45"/>
        <v>16.366666666666664</v>
      </c>
      <c r="I33" s="1369">
        <f t="shared" si="45"/>
        <v>0.501</v>
      </c>
      <c r="J33" s="1369">
        <f>IF(J32&lt;=0.0001,"",AVERAGE(J8:J31))</f>
        <v>4.0499999999999994E-2</v>
      </c>
      <c r="K33" s="1157">
        <f t="shared" si="45"/>
        <v>6.0933333333333337</v>
      </c>
      <c r="L33" s="1328">
        <f t="shared" si="45"/>
        <v>8.1666666666666661</v>
      </c>
      <c r="M33" s="1369">
        <f t="shared" si="45"/>
        <v>6.133333333333333E-2</v>
      </c>
      <c r="N33" s="1484">
        <f t="shared" si="45"/>
        <v>6.09</v>
      </c>
      <c r="O33" s="1557">
        <f t="shared" si="45"/>
        <v>7.833333333333333</v>
      </c>
      <c r="P33" s="1476" t="str">
        <f t="shared" si="45"/>
        <v/>
      </c>
      <c r="Q33" s="1484">
        <f t="shared" si="45"/>
        <v>6.0750000000000002</v>
      </c>
      <c r="R33" s="1557">
        <f t="shared" si="45"/>
        <v>7.666666666666667</v>
      </c>
      <c r="S33" s="1476" t="str">
        <f t="shared" si="45"/>
        <v/>
      </c>
      <c r="T33" s="1484">
        <f t="shared" si="45"/>
        <v>6.08</v>
      </c>
      <c r="U33" s="1484">
        <f t="shared" si="45"/>
        <v>0.32474999999999998</v>
      </c>
      <c r="V33" s="1557">
        <f t="shared" si="45"/>
        <v>4.75</v>
      </c>
      <c r="W33" s="1484">
        <f>IF(W32&lt;=0,"",AVERAGE(W8:W31))</f>
        <v>0.54499999999999993</v>
      </c>
      <c r="X33" s="1476">
        <f t="shared" ref="X33:AR33" si="46">IF(X32&lt;=0,"",AVERAGE(X8:X31))</f>
        <v>15.225000000000001</v>
      </c>
      <c r="Y33" s="1476">
        <f t="shared" si="46"/>
        <v>8.8249999999999993</v>
      </c>
      <c r="Z33" s="1484">
        <f t="shared" si="46"/>
        <v>0.44881289308176098</v>
      </c>
      <c r="AA33" s="1483">
        <f>IF(AA32&lt;=0,"",AVERAGE(AA8:AA31))</f>
        <v>5.4166666666666669E-2</v>
      </c>
      <c r="AB33" s="1484">
        <f t="shared" si="46"/>
        <v>6.1550000000000002</v>
      </c>
      <c r="AC33" s="1484">
        <f t="shared" si="46"/>
        <v>0.28325</v>
      </c>
      <c r="AD33" s="1557">
        <f t="shared" si="46"/>
        <v>4.5</v>
      </c>
      <c r="AE33" s="1484">
        <f t="shared" si="46"/>
        <v>0.47</v>
      </c>
      <c r="AF33" s="1476">
        <f t="shared" si="46"/>
        <v>15.8</v>
      </c>
      <c r="AG33" s="1476">
        <f t="shared" si="46"/>
        <v>8.35</v>
      </c>
      <c r="AH33" s="1484">
        <f t="shared" si="46"/>
        <v>0.44822327044025156</v>
      </c>
      <c r="AI33" s="1484">
        <f t="shared" si="46"/>
        <v>6.1674999999999995</v>
      </c>
      <c r="AJ33" s="1495">
        <f t="shared" si="46"/>
        <v>0.26424999999999998</v>
      </c>
      <c r="AK33" s="1559">
        <f t="shared" si="46"/>
        <v>4.5</v>
      </c>
      <c r="AL33" s="1495">
        <f t="shared" si="46"/>
        <v>0.62999999999999989</v>
      </c>
      <c r="AM33" s="1496">
        <f t="shared" si="46"/>
        <v>17</v>
      </c>
      <c r="AN33" s="1496">
        <f t="shared" si="46"/>
        <v>9.8500000000000014</v>
      </c>
      <c r="AO33" s="1495">
        <f t="shared" si="46"/>
        <v>0.48481481481481481</v>
      </c>
      <c r="AP33" s="1497">
        <f t="shared" si="46"/>
        <v>4.2500000000000003E-2</v>
      </c>
      <c r="AQ33" s="1559">
        <f t="shared" si="46"/>
        <v>1</v>
      </c>
      <c r="AR33" s="1495">
        <f t="shared" si="46"/>
        <v>0.35833333333333334</v>
      </c>
      <c r="AS33" s="2531">
        <f>IF(AS32&lt;=0.01,"",AVERAGE(AS8:AS31))</f>
        <v>1.15E-2</v>
      </c>
      <c r="AT33" s="2531">
        <f>IF(AT32&lt;=0.01,"",AVERAGE(AT8:AT31))</f>
        <v>5.0999999999999997E-2</v>
      </c>
      <c r="AU33" s="1157">
        <f>IF(AU32&lt;=0,"",AVERAGE(AU8:AU31))</f>
        <v>1.7166666666666667E-2</v>
      </c>
      <c r="AV33" s="1328">
        <f>IF(AV32&lt;=0,"",AVERAGE(AV8:AV31))</f>
        <v>1</v>
      </c>
      <c r="AW33" s="1157">
        <f>IF(AW32&lt;=0,"",AVERAGE(AW8:AW31))</f>
        <v>0.27</v>
      </c>
      <c r="AX33" s="1369">
        <f>IF(AX32&lt;=0.01,"",AVERAGE(AX8:AX31))</f>
        <v>1.4E-2</v>
      </c>
      <c r="AY33" s="1157">
        <f>IF(AY32&lt;=0,"",AVERAGE(AY8:AY31))</f>
        <v>3.7333333333333336E-2</v>
      </c>
      <c r="AZ33" s="1328">
        <f>IF(AZ32&lt;=0,"",AVERAGE(AZ8:AZ31))</f>
        <v>1</v>
      </c>
      <c r="BA33" s="1157">
        <f>IF(BA32&lt;=0,"",AVERAGE(BA8:BA31))</f>
        <v>0.46833333333333327</v>
      </c>
      <c r="BB33" s="1369" t="str">
        <f>IF(BB32&lt;=0.01,"",AVERAGE(BB8:BB31))</f>
        <v/>
      </c>
      <c r="BC33" s="1157">
        <f t="shared" ref="BC33:BI33" si="47">IF(BC32&lt;=0,"",AVERAGE(BC8:BC31))</f>
        <v>7.3733333333333322</v>
      </c>
      <c r="BD33" s="1157">
        <f t="shared" si="47"/>
        <v>6.2E-2</v>
      </c>
      <c r="BE33" s="1328">
        <f t="shared" si="47"/>
        <v>1</v>
      </c>
      <c r="BF33" s="1157">
        <f t="shared" si="47"/>
        <v>4.05</v>
      </c>
      <c r="BG33" s="1325">
        <f t="shared" si="47"/>
        <v>14.233333333333334</v>
      </c>
      <c r="BH33" s="1328">
        <f t="shared" si="47"/>
        <v>20</v>
      </c>
      <c r="BI33" s="1328">
        <f t="shared" si="47"/>
        <v>48</v>
      </c>
      <c r="BJ33" s="1369">
        <f>IF(BJ32&lt;=0.01,"",AVERAGE(BJ8:BJ31))</f>
        <v>1.2500000000000001E-2</v>
      </c>
      <c r="BK33" s="1157">
        <f t="shared" ref="BK33:BQ33" si="48">IF(BK32&lt;=0,"",AVERAGE(BK8:BK31))</f>
        <v>7.331666666666667</v>
      </c>
      <c r="BL33" s="1157">
        <f t="shared" si="48"/>
        <v>6.5666666666666665E-2</v>
      </c>
      <c r="BM33" s="1328">
        <f t="shared" si="48"/>
        <v>1</v>
      </c>
      <c r="BN33" s="1325">
        <f t="shared" si="48"/>
        <v>4.1166666666666663</v>
      </c>
      <c r="BO33" s="1325">
        <f t="shared" si="48"/>
        <v>15.433333333333332</v>
      </c>
      <c r="BP33" s="1328">
        <f t="shared" si="48"/>
        <v>20.5</v>
      </c>
      <c r="BQ33" s="1328">
        <f t="shared" si="48"/>
        <v>50.5</v>
      </c>
      <c r="BR33" s="2525">
        <f>IF(BR32&lt;=0.01,"",AVERAGE(BR8:BR31))</f>
        <v>1.2E-2</v>
      </c>
      <c r="BS33" s="2422">
        <f>IF(BS32&lt;=0.01,"",AVERAGE(BS8:BS31))</f>
        <v>3.9166666666666665</v>
      </c>
      <c r="BT33" s="2422">
        <f>IF(BT32&lt;=0.01,"",AVERAGE(BT8:BT31))</f>
        <v>3.8333333333333335</v>
      </c>
      <c r="BU33" s="2422">
        <f>IF(BU32&lt;=0.01,"",AVERAGE(BU8:BU31))</f>
        <v>2.9499999999999997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9</v>
      </c>
      <c r="CA33" s="2419">
        <f t="shared" si="49"/>
        <v>10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14.234400000000001</v>
      </c>
      <c r="CI33" s="2419" t="str">
        <f t="shared" si="49"/>
        <v/>
      </c>
      <c r="CJ33" s="2419">
        <f t="shared" si="49"/>
        <v>13.824</v>
      </c>
      <c r="CK33" s="2419">
        <f t="shared" si="49"/>
        <v>28.058399999999999</v>
      </c>
      <c r="CL33" s="2420">
        <f t="shared" si="49"/>
        <v>1.8575999999999999</v>
      </c>
      <c r="CM33" s="2513" t="s">
        <v>52</v>
      </c>
      <c r="CN33" s="2490">
        <f t="shared" si="49"/>
        <v>90.813831645127493</v>
      </c>
      <c r="CO33" s="2491">
        <f t="shared" si="49"/>
        <v>8485.2608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1.4139280441370736</v>
      </c>
      <c r="CY33" s="2419">
        <f t="shared" si="49"/>
        <v>1.4139280441370736</v>
      </c>
      <c r="CZ33" s="2419">
        <f t="shared" si="49"/>
        <v>1.5004230181229872</v>
      </c>
      <c r="DA33" s="2500">
        <f t="shared" si="49"/>
        <v>0.31767278584491826</v>
      </c>
      <c r="DB33" s="2500">
        <f t="shared" si="49"/>
        <v>0.31767278584491826</v>
      </c>
      <c r="DC33" s="2500">
        <f t="shared" si="49"/>
        <v>0.30836147845623962</v>
      </c>
      <c r="DD33" s="2500">
        <f t="shared" si="49"/>
        <v>0.30836147845623962</v>
      </c>
      <c r="DE33" s="2500">
        <f t="shared" si="49"/>
        <v>0.29939493901176745</v>
      </c>
      <c r="DF33" s="2500">
        <f t="shared" si="49"/>
        <v>0.29939493901176745</v>
      </c>
      <c r="DG33" s="2500">
        <f t="shared" si="49"/>
        <v>1.5217965653896963</v>
      </c>
      <c r="DH33" s="2419">
        <f t="shared" si="49"/>
        <v>35</v>
      </c>
      <c r="DI33" s="2500">
        <f t="shared" si="49"/>
        <v>6.0205952884751029E-2</v>
      </c>
      <c r="DJ33" s="2500">
        <f t="shared" si="49"/>
        <v>6.0403850832377579E-2</v>
      </c>
      <c r="DK33" s="2500">
        <f t="shared" si="49"/>
        <v>6.1087971727880858E-2</v>
      </c>
      <c r="DL33" s="2500">
        <f t="shared" si="49"/>
        <v>1.0953346855983774</v>
      </c>
      <c r="DM33" s="2500">
        <f t="shared" si="49"/>
        <v>0.56049993375909879</v>
      </c>
      <c r="DN33" s="2500">
        <f t="shared" si="49"/>
        <v>0.10199060612838291</v>
      </c>
      <c r="DO33" s="2500">
        <f t="shared" si="49"/>
        <v>4.0167273091154856</v>
      </c>
      <c r="DP33" s="2500">
        <f t="shared" si="49"/>
        <v>0.75314638574884774</v>
      </c>
      <c r="DQ33" s="2500">
        <f t="shared" si="49"/>
        <v>4.1192722404496447</v>
      </c>
      <c r="DR33" s="2500">
        <f t="shared" si="49"/>
        <v>1.1106806147488055</v>
      </c>
      <c r="DS33" s="2500">
        <f t="shared" si="49"/>
        <v>0.55477470460936318</v>
      </c>
      <c r="DT33" s="2500">
        <f t="shared" si="49"/>
        <v>0.10646387832699619</v>
      </c>
      <c r="DU33" s="2500">
        <f t="shared" si="49"/>
        <v>3.716038363635727</v>
      </c>
      <c r="DV33" s="2500">
        <f t="shared" si="49"/>
        <v>0.68169827013724826</v>
      </c>
      <c r="DW33" s="2510">
        <f t="shared" si="49"/>
        <v>5.3134998505098263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6.21</v>
      </c>
      <c r="C34" s="1328">
        <f t="shared" ref="C34:V34" si="50">IF(C32&lt;=0,"",MIN(C8:C31))</f>
        <v>12</v>
      </c>
      <c r="D34" s="1328">
        <f t="shared" si="50"/>
        <v>12</v>
      </c>
      <c r="E34" s="1157">
        <f t="shared" si="50"/>
        <v>8.4700000000000006</v>
      </c>
      <c r="F34" s="1328">
        <f t="shared" si="50"/>
        <v>106</v>
      </c>
      <c r="G34" s="1328">
        <f t="shared" si="50"/>
        <v>160</v>
      </c>
      <c r="H34" s="1325">
        <f t="shared" si="50"/>
        <v>15.4</v>
      </c>
      <c r="I34" s="1369">
        <f t="shared" si="50"/>
        <v>0.45900000000000002</v>
      </c>
      <c r="J34" s="1369">
        <f>IF(J32&lt;=0.001,"",MIN(J8:J31))</f>
        <v>3.7999999999999999E-2</v>
      </c>
      <c r="K34" s="1157">
        <f t="shared" si="50"/>
        <v>6.03</v>
      </c>
      <c r="L34" s="1328">
        <f t="shared" si="50"/>
        <v>7</v>
      </c>
      <c r="M34" s="1369">
        <f t="shared" si="50"/>
        <v>5.5E-2</v>
      </c>
      <c r="N34" s="1484">
        <f t="shared" si="50"/>
        <v>6.06</v>
      </c>
      <c r="O34" s="1557">
        <f t="shared" si="50"/>
        <v>7</v>
      </c>
      <c r="P34" s="1476" t="str">
        <f t="shared" si="50"/>
        <v/>
      </c>
      <c r="Q34" s="1484">
        <f t="shared" si="50"/>
        <v>6.05</v>
      </c>
      <c r="R34" s="1557">
        <f t="shared" si="50"/>
        <v>7</v>
      </c>
      <c r="S34" s="1476" t="str">
        <f t="shared" si="50"/>
        <v/>
      </c>
      <c r="T34" s="1484">
        <f t="shared" si="50"/>
        <v>5.92</v>
      </c>
      <c r="U34" s="1484">
        <f t="shared" si="50"/>
        <v>0.28599999999999998</v>
      </c>
      <c r="V34" s="1557">
        <f t="shared" si="50"/>
        <v>4</v>
      </c>
      <c r="W34" s="1484">
        <f>IF(W32&lt;=0,"",MIN(W8:W31))</f>
        <v>0.51</v>
      </c>
      <c r="X34" s="1476">
        <f t="shared" ref="X34:AR34" si="51">IF(X32&lt;=0,"",MIN(X8:X31))</f>
        <v>15</v>
      </c>
      <c r="Y34" s="1476">
        <f t="shared" si="51"/>
        <v>8.5</v>
      </c>
      <c r="Z34" s="1484">
        <f t="shared" si="51"/>
        <v>0.40930817610062892</v>
      </c>
      <c r="AA34" s="1483">
        <f>IF(AA32&lt;=0,"",MIN(AA8:AA31))</f>
        <v>4.9000000000000002E-2</v>
      </c>
      <c r="AB34" s="1484">
        <f t="shared" si="51"/>
        <v>6.11</v>
      </c>
      <c r="AC34" s="1484">
        <f t="shared" si="51"/>
        <v>0.224</v>
      </c>
      <c r="AD34" s="1557">
        <f t="shared" si="51"/>
        <v>4</v>
      </c>
      <c r="AE34" s="1484">
        <f t="shared" si="51"/>
        <v>0.42</v>
      </c>
      <c r="AF34" s="1476">
        <f t="shared" si="51"/>
        <v>15.2</v>
      </c>
      <c r="AG34" s="1476">
        <f t="shared" si="51"/>
        <v>7.4</v>
      </c>
      <c r="AH34" s="1484">
        <f t="shared" si="51"/>
        <v>0.41088050314465407</v>
      </c>
      <c r="AI34" s="1484">
        <f t="shared" si="51"/>
        <v>6.12</v>
      </c>
      <c r="AJ34" s="1495">
        <f t="shared" si="51"/>
        <v>0.2</v>
      </c>
      <c r="AK34" s="1559">
        <f t="shared" si="51"/>
        <v>3</v>
      </c>
      <c r="AL34" s="1495">
        <f t="shared" si="51"/>
        <v>0.53</v>
      </c>
      <c r="AM34" s="1496">
        <f t="shared" si="51"/>
        <v>16.600000000000001</v>
      </c>
      <c r="AN34" s="1496">
        <f t="shared" si="51"/>
        <v>9.4</v>
      </c>
      <c r="AO34" s="1495">
        <f t="shared" si="51"/>
        <v>0.46814814814814815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0.31</v>
      </c>
      <c r="AS34" s="2531">
        <f>IF(AS32&lt;=0.01,"",MIN(AS8:AS31))</f>
        <v>1.0999999999999999E-2</v>
      </c>
      <c r="AT34" s="2531">
        <f>IF(AT32&lt;=0.01,"",MIN(AT8:AT31))</f>
        <v>4.2999999999999997E-2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</v>
      </c>
      <c r="AX34" s="1369">
        <f>IF(AX32&lt;=0.01,"",MIN(AX8:AX31))</f>
        <v>1.4E-2</v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0.38</v>
      </c>
      <c r="BB34" s="1369" t="str">
        <f>IF(BB32&lt;=0.01,"",MIN(BB8:BB31))</f>
        <v/>
      </c>
      <c r="BC34" s="1157">
        <f t="shared" ref="BC34:BI34" si="52">IF(BC32&lt;=0,"",MIN(BC8:BC31))</f>
        <v>7.23</v>
      </c>
      <c r="BD34" s="1157">
        <f t="shared" si="52"/>
        <v>5.5E-2</v>
      </c>
      <c r="BE34" s="1328">
        <f t="shared" si="52"/>
        <v>1</v>
      </c>
      <c r="BF34" s="1157">
        <f t="shared" si="52"/>
        <v>4</v>
      </c>
      <c r="BG34" s="1325">
        <f t="shared" si="52"/>
        <v>14</v>
      </c>
      <c r="BH34" s="1328">
        <f t="shared" si="52"/>
        <v>20</v>
      </c>
      <c r="BI34" s="1328">
        <f t="shared" si="52"/>
        <v>47</v>
      </c>
      <c r="BJ34" s="1369">
        <f>IF(BJ32&lt;=0.01,"",MIN(BJ8:BJ31))</f>
        <v>1.0999999999999999E-2</v>
      </c>
      <c r="BK34" s="1157">
        <f t="shared" ref="BK34:BQ34" si="53">IF(BK32&lt;=0,"",MIN(BK8:BK31))</f>
        <v>7.22</v>
      </c>
      <c r="BL34" s="1157">
        <f t="shared" si="53"/>
        <v>0.06</v>
      </c>
      <c r="BM34" s="1328">
        <f t="shared" si="53"/>
        <v>1</v>
      </c>
      <c r="BN34" s="1325">
        <f t="shared" si="53"/>
        <v>3.9</v>
      </c>
      <c r="BO34" s="1325">
        <f t="shared" si="53"/>
        <v>15.2</v>
      </c>
      <c r="BP34" s="1328">
        <f t="shared" si="53"/>
        <v>20</v>
      </c>
      <c r="BQ34" s="1328">
        <f t="shared" si="53"/>
        <v>49</v>
      </c>
      <c r="BR34" s="2525">
        <f>IF(BR32&lt;=0.01,"",MIN(BR8:BR31))</f>
        <v>1.0999999999999999E-2</v>
      </c>
      <c r="BS34" s="2422">
        <f>IF(BS32&lt;=0.01,"",MIN(BS8:BS31))</f>
        <v>3.8</v>
      </c>
      <c r="BT34" s="2422">
        <f>IF(BT32&lt;=0.01,"",MIN(BT8:BT31))</f>
        <v>3.8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59434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1544</v>
      </c>
      <c r="CY34" s="2442">
        <f t="shared" si="54"/>
        <v>1464</v>
      </c>
      <c r="CZ34" s="2442">
        <f t="shared" si="54"/>
        <v>1800</v>
      </c>
      <c r="DA34" s="2442">
        <f t="shared" si="54"/>
        <v>4020</v>
      </c>
      <c r="DB34" s="2442">
        <f t="shared" si="54"/>
        <v>3980</v>
      </c>
      <c r="DC34" s="2442">
        <f t="shared" si="54"/>
        <v>3650</v>
      </c>
      <c r="DD34" s="2442">
        <f t="shared" si="54"/>
        <v>3550</v>
      </c>
      <c r="DE34" s="2442">
        <f t="shared" si="54"/>
        <v>4335</v>
      </c>
      <c r="DF34" s="2442">
        <f t="shared" si="54"/>
        <v>4146</v>
      </c>
      <c r="DG34" s="2442">
        <f t="shared" si="54"/>
        <v>4650</v>
      </c>
      <c r="DH34" s="2442">
        <f t="shared" si="54"/>
        <v>0</v>
      </c>
      <c r="DI34" s="2442">
        <f t="shared" si="54"/>
        <v>5590</v>
      </c>
      <c r="DJ34" s="2442">
        <f t="shared" si="54"/>
        <v>5370</v>
      </c>
      <c r="DK34" s="2442">
        <f t="shared" si="54"/>
        <v>6310</v>
      </c>
      <c r="DL34" s="2504">
        <f t="shared" si="54"/>
        <v>455</v>
      </c>
      <c r="DM34" s="2442">
        <f t="shared" si="54"/>
        <v>617</v>
      </c>
      <c r="DN34" s="2442">
        <f t="shared" si="54"/>
        <v>64</v>
      </c>
      <c r="DO34" s="2442">
        <f t="shared" si="54"/>
        <v>7830</v>
      </c>
      <c r="DP34" s="2442">
        <f t="shared" si="54"/>
        <v>1552</v>
      </c>
      <c r="DQ34" s="2442">
        <f t="shared" si="54"/>
        <v>1360</v>
      </c>
      <c r="DR34" s="2442">
        <f t="shared" si="54"/>
        <v>263</v>
      </c>
      <c r="DS34" s="2442">
        <f t="shared" si="54"/>
        <v>349</v>
      </c>
      <c r="DT34" s="2442">
        <f t="shared" si="54"/>
        <v>39</v>
      </c>
      <c r="DU34" s="2442">
        <f t="shared" si="54"/>
        <v>3896</v>
      </c>
      <c r="DV34" s="2442">
        <f t="shared" si="54"/>
        <v>776</v>
      </c>
      <c r="DW34" s="2442">
        <f t="shared" si="54"/>
        <v>1005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6.33</v>
      </c>
      <c r="C35" s="1329">
        <f t="shared" ref="C35:V35" si="55">IF(C32&lt;=0,"",MAX(C8:C31))</f>
        <v>13</v>
      </c>
      <c r="D35" s="1329">
        <f t="shared" si="55"/>
        <v>14</v>
      </c>
      <c r="E35" s="1158">
        <f t="shared" si="55"/>
        <v>9.7100000000000009</v>
      </c>
      <c r="F35" s="1329">
        <f t="shared" si="55"/>
        <v>123</v>
      </c>
      <c r="G35" s="1329">
        <f t="shared" si="55"/>
        <v>167</v>
      </c>
      <c r="H35" s="1326">
        <f t="shared" si="55"/>
        <v>17</v>
      </c>
      <c r="I35" s="1370">
        <f t="shared" si="55"/>
        <v>0.52700000000000002</v>
      </c>
      <c r="J35" s="1370">
        <f>IF(J32&lt;=0.001,"",MAX(J8:J31))</f>
        <v>4.2999999999999997E-2</v>
      </c>
      <c r="K35" s="1158">
        <f t="shared" si="55"/>
        <v>6.15</v>
      </c>
      <c r="L35" s="1329">
        <f t="shared" si="55"/>
        <v>9</v>
      </c>
      <c r="M35" s="1370">
        <f t="shared" si="55"/>
        <v>6.8000000000000005E-2</v>
      </c>
      <c r="N35" s="1485">
        <f t="shared" si="55"/>
        <v>6.13</v>
      </c>
      <c r="O35" s="1558">
        <f t="shared" si="55"/>
        <v>9</v>
      </c>
      <c r="P35" s="1477" t="str">
        <f t="shared" si="55"/>
        <v/>
      </c>
      <c r="Q35" s="1485">
        <f t="shared" si="55"/>
        <v>6.1</v>
      </c>
      <c r="R35" s="1558">
        <f t="shared" si="55"/>
        <v>8</v>
      </c>
      <c r="S35" s="1477" t="str">
        <f t="shared" si="55"/>
        <v/>
      </c>
      <c r="T35" s="1485">
        <f t="shared" si="55"/>
        <v>6.16</v>
      </c>
      <c r="U35" s="1485">
        <f t="shared" si="55"/>
        <v>0.36</v>
      </c>
      <c r="V35" s="1558">
        <f t="shared" si="55"/>
        <v>5</v>
      </c>
      <c r="W35" s="1485">
        <f>IF(W32&lt;=0,"",MAX(W8:W31))</f>
        <v>0.56999999999999995</v>
      </c>
      <c r="X35" s="1477">
        <f t="shared" ref="X35:AR35" si="56">IF(X32&lt;=0,"",MAX(X8:X31))</f>
        <v>15.5</v>
      </c>
      <c r="Y35" s="1477">
        <f t="shared" si="56"/>
        <v>9.1999999999999993</v>
      </c>
      <c r="Z35" s="1485">
        <f t="shared" si="56"/>
        <v>0.47377358490566041</v>
      </c>
      <c r="AA35" s="1486">
        <f>IF(AA32&lt;=0,"",MAX(AA8:AA31))</f>
        <v>5.8000000000000003E-2</v>
      </c>
      <c r="AB35" s="1485">
        <f t="shared" si="56"/>
        <v>6.19</v>
      </c>
      <c r="AC35" s="1485">
        <f t="shared" si="56"/>
        <v>0.35099999999999998</v>
      </c>
      <c r="AD35" s="1558">
        <f t="shared" si="56"/>
        <v>5</v>
      </c>
      <c r="AE35" s="1485">
        <f t="shared" si="56"/>
        <v>0.52</v>
      </c>
      <c r="AF35" s="1477">
        <f t="shared" si="56"/>
        <v>16</v>
      </c>
      <c r="AG35" s="1477">
        <f t="shared" si="56"/>
        <v>9</v>
      </c>
      <c r="AH35" s="1485">
        <f t="shared" si="56"/>
        <v>0.47377358490566041</v>
      </c>
      <c r="AI35" s="1485">
        <f t="shared" si="56"/>
        <v>6.22</v>
      </c>
      <c r="AJ35" s="1495">
        <f t="shared" si="56"/>
        <v>0.29699999999999999</v>
      </c>
      <c r="AK35" s="1559">
        <f t="shared" si="56"/>
        <v>5</v>
      </c>
      <c r="AL35" s="1495">
        <f t="shared" si="56"/>
        <v>0.69</v>
      </c>
      <c r="AM35" s="1496">
        <f t="shared" si="56"/>
        <v>17.2</v>
      </c>
      <c r="AN35" s="1496">
        <f t="shared" si="56"/>
        <v>10.3</v>
      </c>
      <c r="AO35" s="1495">
        <f t="shared" si="56"/>
        <v>0.50148148148148153</v>
      </c>
      <c r="AP35" s="1497">
        <f t="shared" si="56"/>
        <v>8.1000000000000003E-2</v>
      </c>
      <c r="AQ35" s="1559">
        <f t="shared" si="56"/>
        <v>1</v>
      </c>
      <c r="AR35" s="1495">
        <f t="shared" si="56"/>
        <v>0.4</v>
      </c>
      <c r="AS35" s="2532">
        <f>IF(AS32&lt;=0.01,"",MAX(AS8:AS31))</f>
        <v>1.2E-2</v>
      </c>
      <c r="AT35" s="2532">
        <f>IF(AT32&lt;=0.01,"",MAX(AT8:AT31))</f>
        <v>5.8000000000000003E-2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0.32</v>
      </c>
      <c r="AX35" s="1370">
        <f>IF(AX32&lt;=0.01,"",MAX(AX8:AX31))</f>
        <v>1.4E-2</v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0.52</v>
      </c>
      <c r="BB35" s="1370" t="str">
        <f>IF(BB32&lt;=0.01,"",MAX(BB8:BB31))</f>
        <v/>
      </c>
      <c r="BC35" s="1158">
        <f t="shared" ref="BC35:BI35" si="57">IF(BC32&lt;=0,"",MAX(BC8:BC31))</f>
        <v>7.52</v>
      </c>
      <c r="BD35" s="1158">
        <f t="shared" si="57"/>
        <v>6.5000000000000002E-2</v>
      </c>
      <c r="BE35" s="1329">
        <f t="shared" si="57"/>
        <v>1</v>
      </c>
      <c r="BF35" s="1158">
        <f t="shared" si="57"/>
        <v>4.0999999999999996</v>
      </c>
      <c r="BG35" s="1326">
        <f t="shared" si="57"/>
        <v>14.4</v>
      </c>
      <c r="BH35" s="1329">
        <f t="shared" si="57"/>
        <v>20</v>
      </c>
      <c r="BI35" s="1329">
        <f t="shared" si="57"/>
        <v>49</v>
      </c>
      <c r="BJ35" s="1370">
        <f>IF(BJ32&lt;=0.01,"",MAX(BJ8:BJ31))</f>
        <v>1.4E-2</v>
      </c>
      <c r="BK35" s="1158">
        <f t="shared" ref="BK35:BQ35" si="58">IF(BK32&lt;=0,"",MAX(BK8:BK31))</f>
        <v>7.55</v>
      </c>
      <c r="BL35" s="1158">
        <f t="shared" si="58"/>
        <v>7.0000000000000007E-2</v>
      </c>
      <c r="BM35" s="1329">
        <f t="shared" si="58"/>
        <v>1</v>
      </c>
      <c r="BN35" s="1326">
        <f t="shared" si="58"/>
        <v>4.4000000000000004</v>
      </c>
      <c r="BO35" s="1326">
        <f t="shared" si="58"/>
        <v>15.6</v>
      </c>
      <c r="BP35" s="1329">
        <f t="shared" si="58"/>
        <v>21</v>
      </c>
      <c r="BQ35" s="1329">
        <f t="shared" si="58"/>
        <v>52</v>
      </c>
      <c r="BR35" s="2526">
        <f>IF(BR32&lt;=0.01,"",MAX(BR8:BR31))</f>
        <v>1.2999999999999999E-2</v>
      </c>
      <c r="BS35" s="2423">
        <f>IF(BS32&lt;=0.01,"",MAX(BS8:BS31))</f>
        <v>4</v>
      </c>
      <c r="BT35" s="2423">
        <f>IF(BT32&lt;=0.01,"",MAX(BT8:BT31))</f>
        <v>3.9</v>
      </c>
      <c r="BU35" s="2479">
        <f>IF(BU32&lt;=0.01,"",MAX(BU8:BU31))</f>
        <v>3.7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9905.6666666666661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257.33333333333331</v>
      </c>
      <c r="CY35" s="2440">
        <f t="shared" si="59"/>
        <v>244</v>
      </c>
      <c r="CZ35" s="2440">
        <f t="shared" si="59"/>
        <v>300</v>
      </c>
      <c r="DA35" s="2440">
        <f t="shared" si="59"/>
        <v>670</v>
      </c>
      <c r="DB35" s="2440">
        <f t="shared" si="59"/>
        <v>663.33333333333337</v>
      </c>
      <c r="DC35" s="2440">
        <f t="shared" si="59"/>
        <v>608.33333333333337</v>
      </c>
      <c r="DD35" s="2440">
        <f t="shared" si="59"/>
        <v>591.66666666666663</v>
      </c>
      <c r="DE35" s="2440">
        <f t="shared" si="59"/>
        <v>722.5</v>
      </c>
      <c r="DF35" s="2440">
        <f t="shared" si="59"/>
        <v>691</v>
      </c>
      <c r="DG35" s="2440">
        <f t="shared" si="59"/>
        <v>775</v>
      </c>
      <c r="DH35" s="2440" t="str">
        <f t="shared" si="59"/>
        <v/>
      </c>
      <c r="DI35" s="2440">
        <f t="shared" si="59"/>
        <v>931.66666666666663</v>
      </c>
      <c r="DJ35" s="2440">
        <f t="shared" si="59"/>
        <v>895</v>
      </c>
      <c r="DK35" s="2440">
        <f t="shared" si="59"/>
        <v>1051.6666666666667</v>
      </c>
      <c r="DL35" s="2505">
        <f t="shared" si="59"/>
        <v>75.833333333333329</v>
      </c>
      <c r="DM35" s="2440">
        <f t="shared" si="59"/>
        <v>102.83333333333333</v>
      </c>
      <c r="DN35" s="2440">
        <f t="shared" si="59"/>
        <v>10.666666666666666</v>
      </c>
      <c r="DO35" s="2440">
        <f t="shared" si="59"/>
        <v>1305</v>
      </c>
      <c r="DP35" s="2440">
        <f t="shared" si="59"/>
        <v>258.66666666666669</v>
      </c>
      <c r="DQ35" s="2440">
        <f t="shared" si="59"/>
        <v>226.66666666666666</v>
      </c>
      <c r="DR35" s="2440">
        <f t="shared" si="59"/>
        <v>43.833333333333336</v>
      </c>
      <c r="DS35" s="2440">
        <f t="shared" si="59"/>
        <v>58.166666666666664</v>
      </c>
      <c r="DT35" s="2440">
        <f t="shared" si="59"/>
        <v>6.5</v>
      </c>
      <c r="DU35" s="2440">
        <f t="shared" si="59"/>
        <v>649.33333333333337</v>
      </c>
      <c r="DV35" s="2440">
        <f t="shared" si="59"/>
        <v>129.33333333333334</v>
      </c>
      <c r="DW35" s="2470">
        <f t="shared" si="59"/>
        <v>167.5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6.0861111111111112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7.8888888888888893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0.36</v>
      </c>
      <c r="Z36" s="931"/>
      <c r="AA36" s="931"/>
      <c r="AB36" s="1623" t="s">
        <v>515</v>
      </c>
      <c r="AC36" s="1624"/>
      <c r="AD36" s="1624"/>
      <c r="AE36" s="2902">
        <f>MIN(AE34,W34,AL34)</f>
        <v>0.42</v>
      </c>
      <c r="AF36" s="2902"/>
      <c r="AG36" s="2902"/>
      <c r="AH36" s="2902"/>
      <c r="AI36" s="2902"/>
      <c r="AJ36" s="2903"/>
      <c r="AK36" s="1491">
        <f>IF(T32&lt;=0,"",AVERAGE(T33,AB33,AI33))</f>
        <v>6.1341666666666663</v>
      </c>
      <c r="AL36" s="1492"/>
      <c r="AM36" s="1625"/>
      <c r="AN36" s="1625"/>
      <c r="AO36" s="1625"/>
      <c r="AP36" s="1493">
        <f>MAX(AP35,AU35,AY35)</f>
        <v>8.1000000000000003E-2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8.1000000000000003E-2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9300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240</v>
      </c>
      <c r="CY36" s="2441">
        <f t="shared" si="60"/>
        <v>217</v>
      </c>
      <c r="CZ36" s="2441">
        <f t="shared" si="60"/>
        <v>300</v>
      </c>
      <c r="DA36" s="2441">
        <f t="shared" si="60"/>
        <v>640</v>
      </c>
      <c r="DB36" s="2441">
        <f t="shared" si="60"/>
        <v>640</v>
      </c>
      <c r="DC36" s="2441">
        <f t="shared" si="60"/>
        <v>600</v>
      </c>
      <c r="DD36" s="2441">
        <f t="shared" si="60"/>
        <v>580</v>
      </c>
      <c r="DE36" s="2441">
        <f t="shared" si="60"/>
        <v>670</v>
      </c>
      <c r="DF36" s="2441">
        <f t="shared" si="60"/>
        <v>600</v>
      </c>
      <c r="DG36" s="2441">
        <f t="shared" si="60"/>
        <v>750</v>
      </c>
      <c r="DH36" s="2441" t="str">
        <f t="shared" si="60"/>
        <v/>
      </c>
      <c r="DI36" s="2441">
        <f t="shared" si="60"/>
        <v>880</v>
      </c>
      <c r="DJ36" s="2441">
        <f t="shared" si="60"/>
        <v>790</v>
      </c>
      <c r="DK36" s="2441">
        <f t="shared" si="60"/>
        <v>1010</v>
      </c>
      <c r="DL36" s="2506">
        <f t="shared" si="60"/>
        <v>70</v>
      </c>
      <c r="DM36" s="2441">
        <f t="shared" si="60"/>
        <v>95</v>
      </c>
      <c r="DN36" s="2441">
        <f t="shared" si="60"/>
        <v>10</v>
      </c>
      <c r="DO36" s="2441">
        <f t="shared" si="60"/>
        <v>1210</v>
      </c>
      <c r="DP36" s="2441">
        <f t="shared" si="60"/>
        <v>230</v>
      </c>
      <c r="DQ36" s="2441">
        <f t="shared" si="60"/>
        <v>210</v>
      </c>
      <c r="DR36" s="2441">
        <f t="shared" si="60"/>
        <v>42</v>
      </c>
      <c r="DS36" s="2441">
        <f t="shared" si="60"/>
        <v>55</v>
      </c>
      <c r="DT36" s="2441">
        <f t="shared" si="60"/>
        <v>6</v>
      </c>
      <c r="DU36" s="2441">
        <f t="shared" si="60"/>
        <v>620</v>
      </c>
      <c r="DV36" s="2441">
        <f t="shared" si="60"/>
        <v>110</v>
      </c>
      <c r="DW36" s="2471">
        <f t="shared" si="60"/>
        <v>162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10400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270</v>
      </c>
      <c r="CY37" s="2443">
        <f t="shared" si="61"/>
        <v>270</v>
      </c>
      <c r="CZ37" s="2443">
        <f t="shared" si="61"/>
        <v>300</v>
      </c>
      <c r="DA37" s="2443">
        <f t="shared" si="61"/>
        <v>710</v>
      </c>
      <c r="DB37" s="2443">
        <f t="shared" si="61"/>
        <v>710</v>
      </c>
      <c r="DC37" s="2443">
        <f t="shared" si="61"/>
        <v>620</v>
      </c>
      <c r="DD37" s="2443">
        <f t="shared" si="61"/>
        <v>600</v>
      </c>
      <c r="DE37" s="2443">
        <f t="shared" si="61"/>
        <v>740</v>
      </c>
      <c r="DF37" s="2443">
        <f t="shared" si="61"/>
        <v>740</v>
      </c>
      <c r="DG37" s="2443">
        <f t="shared" si="61"/>
        <v>800</v>
      </c>
      <c r="DH37" s="2443" t="str">
        <f t="shared" si="61"/>
        <v/>
      </c>
      <c r="DI37" s="2443">
        <f t="shared" si="61"/>
        <v>970</v>
      </c>
      <c r="DJ37" s="2443">
        <f t="shared" si="61"/>
        <v>970</v>
      </c>
      <c r="DK37" s="2443">
        <f t="shared" si="61"/>
        <v>1100</v>
      </c>
      <c r="DL37" s="2507">
        <f t="shared" si="61"/>
        <v>81</v>
      </c>
      <c r="DM37" s="2443">
        <f t="shared" si="61"/>
        <v>110</v>
      </c>
      <c r="DN37" s="2443">
        <f t="shared" si="61"/>
        <v>12</v>
      </c>
      <c r="DO37" s="2443">
        <f t="shared" si="61"/>
        <v>1400</v>
      </c>
      <c r="DP37" s="2443">
        <f t="shared" si="61"/>
        <v>280</v>
      </c>
      <c r="DQ37" s="2443">
        <f t="shared" si="61"/>
        <v>240</v>
      </c>
      <c r="DR37" s="2443">
        <f t="shared" si="61"/>
        <v>45</v>
      </c>
      <c r="DS37" s="2443">
        <f t="shared" si="61"/>
        <v>60</v>
      </c>
      <c r="DT37" s="2443">
        <f t="shared" si="61"/>
        <v>7</v>
      </c>
      <c r="DU37" s="2443">
        <f t="shared" si="61"/>
        <v>676</v>
      </c>
      <c r="DV37" s="2443">
        <f t="shared" si="61"/>
        <v>140</v>
      </c>
      <c r="DW37" s="2472">
        <f t="shared" si="61"/>
        <v>173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11.175000000000001</v>
      </c>
      <c r="BX40" s="2969"/>
      <c r="BY40" s="905" t="s">
        <v>53</v>
      </c>
      <c r="BZ40" s="905"/>
      <c r="CA40" s="2885">
        <f t="shared" ref="CA40:CA47" si="62"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887">
        <f>'3'!CJ40</f>
        <v>23827078</v>
      </c>
      <c r="CH40" s="2887"/>
      <c r="CI40" s="906" t="s">
        <v>55</v>
      </c>
      <c r="CJ40" s="2963">
        <f t="shared" ref="CJ40:CJ48" si="63">CQ51</f>
        <v>23827078</v>
      </c>
      <c r="CK40" s="2963"/>
      <c r="CL40" s="2333"/>
      <c r="CM40" s="1667" t="s">
        <v>543</v>
      </c>
      <c r="CN40" s="2763">
        <f>VLOOKUP($B$1,'[1]Bulk Tanks'!$C$3:$V$9967,2,0)</f>
        <v>4308</v>
      </c>
      <c r="CO40" s="2763">
        <f>VLOOKUP($B$1,'[1]Bulk Tanks'!$C$3:$V$9967,3,0)</f>
        <v>11148</v>
      </c>
      <c r="CP40" s="2763">
        <f>VLOOKUP($B$1,'[1]Bulk Tanks'!$C$3:$V$9967,4,0)</f>
        <v>11148</v>
      </c>
      <c r="CQ40" s="2763">
        <f>VLOOKUP($B$1,'[1]Bulk Tanks'!$C$3:$V$9967,5,0)</f>
        <v>11618</v>
      </c>
      <c r="CR40" s="2763">
        <f>VLOOKUP($B$1,'[1]Bulk Tanks'!$C$3:$V$9967,6,0)</f>
        <v>11618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64">IF($GL$32=$HN$32,GF32,IF($GX$32=$HN$32,GR32,IF($HJ$32=$HN$32,HD32,"")))</f>
        <v>8.8000000000000007</v>
      </c>
      <c r="GS40" s="1664">
        <f t="shared" si="64"/>
        <v>28.909090909090907</v>
      </c>
      <c r="GT40" s="1664">
        <f t="shared" si="64"/>
        <v>12.141818181818181</v>
      </c>
      <c r="GU40" s="1664">
        <f t="shared" si="64"/>
        <v>6.16</v>
      </c>
      <c r="GV40" s="1664">
        <f t="shared" si="64"/>
        <v>16</v>
      </c>
      <c r="GW40" s="1664">
        <f t="shared" si="64"/>
        <v>10</v>
      </c>
      <c r="GX40" s="1665">
        <f t="shared" si="64"/>
        <v>1.214181818181818</v>
      </c>
    </row>
    <row r="41" spans="1:208" ht="34.5" customHeight="1" thickBot="1" x14ac:dyDescent="0.35">
      <c r="BV41" s="533" t="s">
        <v>48</v>
      </c>
      <c r="BW41" s="2970">
        <f>CA42+CA43</f>
        <v>12.091000000000001</v>
      </c>
      <c r="BX41" s="2970"/>
      <c r="BY41" s="908" t="s">
        <v>53</v>
      </c>
      <c r="BZ41" s="908"/>
      <c r="CA41" s="2885">
        <f t="shared" si="62"/>
        <v>11.175000000000001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'3'!CJ41</f>
        <v>43866573</v>
      </c>
      <c r="CH41" s="2887"/>
      <c r="CI41" s="906" t="s">
        <v>55</v>
      </c>
      <c r="CJ41" s="2963">
        <f t="shared" si="63"/>
        <v>43877748</v>
      </c>
      <c r="CK41" s="2963"/>
      <c r="CL41" s="2333"/>
      <c r="CM41" s="1668" t="s">
        <v>544</v>
      </c>
      <c r="CN41" s="2764">
        <f>VLOOKUP($B$1,'[1]Bulk Tanks'!$C$3:$V$9967,8,0)</f>
        <v>4715</v>
      </c>
      <c r="CO41" s="2764">
        <f>VLOOKUP($B$1,'[1]Bulk Tanks'!$C$3:$V$9967,9,0)</f>
        <v>6470</v>
      </c>
      <c r="CP41" s="2764">
        <f>VLOOKUP($B$1,'[1]Bulk Tanks'!$C$3:$V$9967,10,0)</f>
        <v>6470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27.356000000000002</v>
      </c>
      <c r="BX42" s="2970"/>
      <c r="BY42" s="908" t="s">
        <v>53</v>
      </c>
      <c r="BZ42" s="908"/>
      <c r="CA42" s="2885">
        <f t="shared" si="62"/>
        <v>5.0659999999999998</v>
      </c>
      <c r="CB42" s="2885"/>
      <c r="CC42" s="499"/>
      <c r="CD42" s="1630" t="s">
        <v>56</v>
      </c>
      <c r="CE42" s="1630"/>
      <c r="CF42" s="1631" t="s">
        <v>54</v>
      </c>
      <c r="CG42" s="2887">
        <f>'3'!CJ42</f>
        <v>10235509</v>
      </c>
      <c r="CH42" s="2887"/>
      <c r="CI42" s="906" t="s">
        <v>55</v>
      </c>
      <c r="CJ42" s="2963">
        <f t="shared" si="63"/>
        <v>10240575</v>
      </c>
      <c r="CK42" s="2963"/>
      <c r="CL42" s="2333"/>
      <c r="CM42" s="2769" t="s">
        <v>545</v>
      </c>
      <c r="CN42" s="2834">
        <f>VLOOKUP($B$1,'[1]Bulk Tanks'!$C$3:$V$9967,11,0)</f>
        <v>20</v>
      </c>
      <c r="CO42" s="2835"/>
      <c r="CP42" s="2834">
        <f>VLOOKUP($B$1,'[1]Bulk Tanks'!$C$3:$V$9967,12,0)</f>
        <v>48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2"/>
        <v>7.0250000000000004</v>
      </c>
      <c r="CB43" s="2885"/>
      <c r="CC43" s="499"/>
      <c r="CD43" s="1630" t="s">
        <v>495</v>
      </c>
      <c r="CE43" s="1630"/>
      <c r="CF43" s="1631" t="s">
        <v>54</v>
      </c>
      <c r="CG43" s="2887">
        <f>'3'!CJ43</f>
        <v>33863858</v>
      </c>
      <c r="CH43" s="2887"/>
      <c r="CI43" s="906" t="s">
        <v>55</v>
      </c>
      <c r="CJ43" s="2963">
        <f t="shared" si="63"/>
        <v>33870883</v>
      </c>
      <c r="CK43" s="2963"/>
      <c r="CL43" s="2333"/>
      <c r="CM43" s="2769" t="s">
        <v>123</v>
      </c>
      <c r="CN43" s="2934">
        <f>VLOOKUP($B$1,'[1]Bulk Tanks'!$C$3:$V$9967,13,0)</f>
        <v>2537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2"/>
        <v>8.923</v>
      </c>
      <c r="CB44" s="2885"/>
      <c r="CC44" s="499"/>
      <c r="CD44" s="1630" t="s">
        <v>57</v>
      </c>
      <c r="CE44" s="1630"/>
      <c r="CF44" s="1631" t="s">
        <v>54</v>
      </c>
      <c r="CG44" s="2887">
        <f>'3'!CJ44</f>
        <v>30980609</v>
      </c>
      <c r="CH44" s="2887"/>
      <c r="CI44" s="906" t="s">
        <v>55</v>
      </c>
      <c r="CJ44" s="2963">
        <f t="shared" si="63"/>
        <v>30989532</v>
      </c>
      <c r="CK44" s="2963"/>
      <c r="CL44" s="2333"/>
      <c r="CM44" s="2769" t="s">
        <v>90</v>
      </c>
      <c r="CN44" s="2934">
        <f>VLOOKUP($B$1,'[1]Bulk Tanks'!$C$3:$V$9967,14,0)</f>
        <v>3800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2"/>
        <v>8.5619999999999994</v>
      </c>
      <c r="CB45" s="2885"/>
      <c r="CC45" s="499"/>
      <c r="CD45" s="1630" t="s">
        <v>58</v>
      </c>
      <c r="CE45" s="1630"/>
      <c r="CF45" s="1631" t="s">
        <v>54</v>
      </c>
      <c r="CG45" s="2887">
        <f>'3'!CJ45</f>
        <v>30939692</v>
      </c>
      <c r="CH45" s="2887"/>
      <c r="CI45" s="906" t="s">
        <v>55</v>
      </c>
      <c r="CJ45" s="2963">
        <f t="shared" si="63"/>
        <v>30948254</v>
      </c>
      <c r="CK45" s="2963"/>
      <c r="CL45" s="2333"/>
      <c r="CM45" s="1668" t="s">
        <v>546</v>
      </c>
      <c r="CN45" s="2937">
        <f>VLOOKUP($B$1,'[1]Bulk Tanks'!$C$3:$V$9967,15,0)</f>
        <v>13.22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>(CJ46-CG46)/1000</f>
        <v>9.8710000000000004</v>
      </c>
      <c r="CB46" s="2885"/>
      <c r="CC46" s="499"/>
      <c r="CD46" s="1630" t="s">
        <v>59</v>
      </c>
      <c r="CE46" s="1630"/>
      <c r="CF46" s="1631" t="s">
        <v>54</v>
      </c>
      <c r="CG46" s="2887">
        <f>'3'!CJ46</f>
        <v>7516263</v>
      </c>
      <c r="CH46" s="2887"/>
      <c r="CI46" s="906" t="s">
        <v>55</v>
      </c>
      <c r="CJ46" s="2963">
        <f t="shared" si="63"/>
        <v>7526134</v>
      </c>
      <c r="CK46" s="2963"/>
      <c r="CL46" s="2333"/>
      <c r="CM46" s="1668" t="s">
        <v>273</v>
      </c>
      <c r="CN46" s="2934">
        <f>VLOOKUP($B$1,'[1]Bulk Tanks'!$C$3:$V$9967,16,0)</f>
        <v>942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2"/>
        <v>0.86699999999999999</v>
      </c>
      <c r="CB47" s="2885"/>
      <c r="CC47" s="499"/>
      <c r="CD47" s="1630" t="s">
        <v>62</v>
      </c>
      <c r="CE47" s="1630"/>
      <c r="CF47" s="1631" t="s">
        <v>54</v>
      </c>
      <c r="CG47" s="2887">
        <f>'3'!CJ47</f>
        <v>1865666</v>
      </c>
      <c r="CH47" s="2887"/>
      <c r="CI47" s="906" t="s">
        <v>55</v>
      </c>
      <c r="CJ47" s="2963">
        <f t="shared" si="63"/>
        <v>1866533</v>
      </c>
      <c r="CK47" s="2963"/>
      <c r="CL47" s="2322"/>
      <c r="CM47" s="1668" t="s">
        <v>270</v>
      </c>
      <c r="CN47" s="2934">
        <f>VLOOKUP($B$1,'[1]Bulk Tanks'!$C$3:$V$9967,17,0)</f>
        <v>18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1.6863700000012614</v>
      </c>
      <c r="CB48" s="2885"/>
      <c r="CC48" s="499"/>
      <c r="CD48" s="1630" t="s">
        <v>496</v>
      </c>
      <c r="CE48" s="1630"/>
      <c r="CF48" s="1631" t="s">
        <v>54</v>
      </c>
      <c r="CG48" s="2887">
        <f>'3'!CJ48</f>
        <v>9134.7463599999992</v>
      </c>
      <c r="CH48" s="2887"/>
      <c r="CI48" s="906" t="s">
        <v>55</v>
      </c>
      <c r="CJ48" s="2963">
        <f t="shared" si="63"/>
        <v>9136.4327300000004</v>
      </c>
      <c r="CK48" s="2963"/>
      <c r="CL48" s="2322"/>
      <c r="CM48" s="1668" t="s">
        <v>264</v>
      </c>
      <c r="CN48" s="2937">
        <f>VLOOKUP($B$1,'[1]Bulk Tanks'!$C$3:$V$9967,18,0)</f>
        <v>7.23</v>
      </c>
      <c r="CO48" s="2938"/>
      <c r="CP48" s="2766" t="s">
        <v>1172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666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2972"/>
      <c r="CF51" s="2972"/>
      <c r="CM51" s="1670"/>
      <c r="CN51" s="1671"/>
      <c r="CO51" s="1671"/>
      <c r="CP51" s="1670"/>
      <c r="CQ51" s="1670">
        <f>VLOOKUP($B$1,[1]DAILY!$B$3:$T$9967,2,0)</f>
        <v>23827078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2972"/>
      <c r="CF52" s="2972"/>
      <c r="CM52" s="1670"/>
      <c r="CN52" s="1671"/>
      <c r="CO52" s="1671"/>
      <c r="CP52" s="1670"/>
      <c r="CQ52" s="1670">
        <f>VLOOKUP($B$1,[1]DAILY!$B$3:$T$9967,4,0)</f>
        <v>43877748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2972"/>
      <c r="CF53" s="2972"/>
      <c r="CM53" s="1672"/>
      <c r="CN53" s="1673"/>
      <c r="CO53" s="1673"/>
      <c r="CP53" s="1672"/>
      <c r="CQ53" s="1670">
        <f>VLOOKUP($B$1,[1]DAILY!$B$3:$T$9967,6,0)</f>
        <v>10240575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33870883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30989532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30948254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7526134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1866533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9136.4327300000004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 hiddenColumns="1">
      <pane xSplit="1" ySplit="7" topLeftCell="P8" activePane="bottomRight" state="frozen"/>
      <selection pane="bottomRight" activeCell="AP31" sqref="AP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57" zoomScaleNormal="57" zoomScaleSheetLayoutView="59" workbookViewId="0">
      <pane xSplit="1" ySplit="7" topLeftCell="AI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59">
        <f>'4'!B1:L1+1</f>
        <v>43470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43470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43470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43470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43470.002841203706</v>
      </c>
      <c r="BW8" s="2425" t="s">
        <v>1181</v>
      </c>
      <c r="BX8" s="742">
        <v>41</v>
      </c>
      <c r="BY8" s="743">
        <v>9</v>
      </c>
      <c r="BZ8" s="744">
        <v>9</v>
      </c>
      <c r="CA8" s="745">
        <v>10</v>
      </c>
      <c r="CB8" s="746">
        <v>28</v>
      </c>
      <c r="CC8" s="747">
        <v>8.5</v>
      </c>
      <c r="CD8" s="744">
        <v>8.5</v>
      </c>
      <c r="CE8" s="748">
        <v>9.5</v>
      </c>
      <c r="CF8" s="748">
        <v>26.5</v>
      </c>
      <c r="CG8" s="749" t="s">
        <v>1182</v>
      </c>
      <c r="CH8" s="748">
        <v>13.070880000000001</v>
      </c>
      <c r="CI8" s="750" t="s">
        <v>1109</v>
      </c>
      <c r="CJ8" s="751">
        <v>13.72608</v>
      </c>
      <c r="CK8" s="745">
        <v>26.796959999999999</v>
      </c>
      <c r="CL8" s="2339">
        <v>1.9339200000000001</v>
      </c>
      <c r="CM8" s="2336">
        <v>43470.002841203706</v>
      </c>
      <c r="CN8" s="2285">
        <v>90.813831645127493</v>
      </c>
      <c r="CO8" s="752">
        <v>8485.2608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1.4139280441370736</v>
      </c>
      <c r="CY8" s="755">
        <v>1.4139280441370736</v>
      </c>
      <c r="CZ8" s="756">
        <v>1.4056594590836406</v>
      </c>
      <c r="DA8" s="757">
        <v>0.27044443740162055</v>
      </c>
      <c r="DB8" s="757">
        <v>0.27044443740162055</v>
      </c>
      <c r="DC8" s="757">
        <v>0.26199304873281992</v>
      </c>
      <c r="DD8" s="757">
        <v>0.24931596572961895</v>
      </c>
      <c r="DE8" s="757">
        <v>0.2776281177701011</v>
      </c>
      <c r="DF8" s="758">
        <v>0.27002186796818051</v>
      </c>
      <c r="DG8" s="1251">
        <v>1.5217965653896963</v>
      </c>
      <c r="DH8" s="748">
        <v>20</v>
      </c>
      <c r="DI8" s="1233">
        <v>6.0205952884751029E-2</v>
      </c>
      <c r="DJ8" s="757">
        <v>6.0205952884751029E-2</v>
      </c>
      <c r="DK8" s="759">
        <v>6.1087971727880858E-2</v>
      </c>
      <c r="DL8" s="2501">
        <v>1.0818120351588913</v>
      </c>
      <c r="DM8" s="757">
        <v>0.56049993375909879</v>
      </c>
      <c r="DN8" s="757">
        <v>9.3491388951017676E-2</v>
      </c>
      <c r="DO8" s="757">
        <v>3.9996428928812819</v>
      </c>
      <c r="DP8" s="757">
        <v>0.75134546182309736</v>
      </c>
      <c r="DQ8" s="759">
        <v>4.1192722404496447</v>
      </c>
      <c r="DR8" s="2501">
        <v>1.0889292196007259</v>
      </c>
      <c r="DS8" s="757">
        <v>0.54709084443471834</v>
      </c>
      <c r="DT8" s="757">
        <v>0.10646387832699619</v>
      </c>
      <c r="DU8" s="757">
        <v>3.716038363635727</v>
      </c>
      <c r="DV8" s="757">
        <v>0.67225646584171872</v>
      </c>
      <c r="DW8" s="759">
        <v>5.3134998505098263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6.27</v>
      </c>
      <c r="U9" s="2735">
        <v>0.33700000000000002</v>
      </c>
      <c r="V9" s="2294">
        <v>5</v>
      </c>
      <c r="W9" s="2295">
        <v>0.52</v>
      </c>
      <c r="X9" s="2296">
        <v>15.2</v>
      </c>
      <c r="Y9" s="2445">
        <v>9</v>
      </c>
      <c r="Z9" s="2297">
        <f>IF(T9&lt;=0,"",GO9+0.12)</f>
        <v>0.47377358490566041</v>
      </c>
      <c r="AA9" s="2528"/>
      <c r="AB9" s="2298">
        <v>6.25</v>
      </c>
      <c r="AC9" s="2735">
        <v>0.371</v>
      </c>
      <c r="AD9" s="2299">
        <v>4</v>
      </c>
      <c r="AE9" s="2628">
        <v>0.47</v>
      </c>
      <c r="AF9" s="2296">
        <v>16</v>
      </c>
      <c r="AG9" s="2445">
        <v>9</v>
      </c>
      <c r="AH9" s="2563">
        <f>IF(AE9&lt;=0,"",HA9+0.12)</f>
        <v>0.47377358490566041</v>
      </c>
      <c r="AI9" s="2298">
        <v>6.22</v>
      </c>
      <c r="AJ9" s="2735">
        <v>0.28799999999999998</v>
      </c>
      <c r="AK9" s="2299">
        <v>4</v>
      </c>
      <c r="AL9" s="2295">
        <v>0.49</v>
      </c>
      <c r="AM9" s="2296">
        <v>17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</v>
      </c>
      <c r="BD9" s="2295">
        <v>6.2E-2</v>
      </c>
      <c r="BE9" s="2299">
        <v>1</v>
      </c>
      <c r="BF9" s="2295">
        <v>4.4000000000000004</v>
      </c>
      <c r="BG9" s="2445">
        <v>14.6</v>
      </c>
      <c r="BH9" s="2539"/>
      <c r="BI9" s="2539"/>
      <c r="BJ9" s="2292"/>
      <c r="BK9" s="2293">
        <v>7.57</v>
      </c>
      <c r="BL9" s="2295">
        <v>6.5000000000000002E-2</v>
      </c>
      <c r="BM9" s="2299">
        <v>1</v>
      </c>
      <c r="BN9" s="2296">
        <v>3.8</v>
      </c>
      <c r="BO9" s="2445">
        <v>15.5</v>
      </c>
      <c r="BP9" s="2539"/>
      <c r="BQ9" s="2539"/>
      <c r="BR9" s="2521"/>
      <c r="BS9" s="2461">
        <v>3.9</v>
      </c>
      <c r="BT9" s="2445">
        <v>3.7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270</v>
      </c>
      <c r="CY9" s="2269">
        <v>270</v>
      </c>
      <c r="CZ9" s="2273">
        <v>300</v>
      </c>
      <c r="DA9" s="2280">
        <v>640</v>
      </c>
      <c r="DB9" s="2280">
        <v>640</v>
      </c>
      <c r="DC9" s="2280">
        <v>620</v>
      </c>
      <c r="DD9" s="2280">
        <v>590</v>
      </c>
      <c r="DE9" s="2280">
        <v>730</v>
      </c>
      <c r="DF9" s="2281">
        <v>710</v>
      </c>
      <c r="DG9" s="2280">
        <v>800</v>
      </c>
      <c r="DH9" s="2282"/>
      <c r="DI9" s="2283">
        <v>970</v>
      </c>
      <c r="DJ9" s="2280">
        <v>970</v>
      </c>
      <c r="DK9" s="2282">
        <v>1100</v>
      </c>
      <c r="DL9" s="2502">
        <v>80</v>
      </c>
      <c r="DM9" s="2280">
        <v>110</v>
      </c>
      <c r="DN9" s="2280">
        <v>11</v>
      </c>
      <c r="DO9" s="2280">
        <v>1375</v>
      </c>
      <c r="DP9" s="2280">
        <v>280</v>
      </c>
      <c r="DQ9" s="2282">
        <v>240</v>
      </c>
      <c r="DR9" s="2275">
        <v>45</v>
      </c>
      <c r="DS9" s="2280">
        <v>60</v>
      </c>
      <c r="DT9" s="2280">
        <v>7</v>
      </c>
      <c r="DU9" s="2280">
        <v>676</v>
      </c>
      <c r="DV9" s="2280">
        <v>140</v>
      </c>
      <c r="DW9" s="2282">
        <v>173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0.52</v>
      </c>
      <c r="GF9" s="1700">
        <f t="shared" si="0"/>
        <v>9</v>
      </c>
      <c r="GG9" s="1686">
        <f t="shared" si="1"/>
        <v>28.266666666666666</v>
      </c>
      <c r="GH9" s="1684">
        <f t="shared" si="2"/>
        <v>14.698666666666666</v>
      </c>
      <c r="GI9" s="1701">
        <f t="shared" si="3"/>
        <v>6.27</v>
      </c>
      <c r="GJ9" s="1701">
        <f t="shared" si="4"/>
        <v>15.2</v>
      </c>
      <c r="GK9" s="1687">
        <f t="shared" si="5"/>
        <v>10</v>
      </c>
      <c r="GL9" s="1688">
        <f t="shared" si="6"/>
        <v>1.4698666666666667</v>
      </c>
      <c r="GM9" s="1689">
        <f t="shared" si="7"/>
        <v>15</v>
      </c>
      <c r="GN9" s="1689">
        <f t="shared" si="8"/>
        <v>6.5</v>
      </c>
      <c r="GO9" s="1690">
        <f t="shared" si="9"/>
        <v>0.35377358490566041</v>
      </c>
      <c r="GP9" s="1512">
        <v>4.1666666666666664E-2</v>
      </c>
      <c r="GQ9" s="1691">
        <f t="shared" ref="GQ9:GQ31" si="31">IF(AE9&lt;=0,"",AE9)</f>
        <v>0.47</v>
      </c>
      <c r="GR9" s="1692">
        <f t="shared" si="10"/>
        <v>9</v>
      </c>
      <c r="GS9" s="1693">
        <f t="shared" si="11"/>
        <v>28.266666666666666</v>
      </c>
      <c r="GT9" s="1694">
        <f t="shared" si="12"/>
        <v>13.285333333333332</v>
      </c>
      <c r="GU9" s="1693">
        <f t="shared" si="13"/>
        <v>6.25</v>
      </c>
      <c r="GV9" s="1693">
        <f t="shared" si="14"/>
        <v>16</v>
      </c>
      <c r="GW9" s="1695">
        <f t="shared" si="15"/>
        <v>10</v>
      </c>
      <c r="GX9" s="1688">
        <f t="shared" si="16"/>
        <v>1.3285333333333331</v>
      </c>
      <c r="GY9" s="1696">
        <f t="shared" si="17"/>
        <v>15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0.49</v>
      </c>
      <c r="HD9" s="1692">
        <f t="shared" si="20"/>
        <v>10</v>
      </c>
      <c r="HE9" s="1693">
        <f t="shared" si="21"/>
        <v>27</v>
      </c>
      <c r="HF9" s="1694">
        <f t="shared" si="22"/>
        <v>13.23</v>
      </c>
      <c r="HG9" s="1693">
        <f t="shared" si="23"/>
        <v>6.22</v>
      </c>
      <c r="HH9" s="1693">
        <f t="shared" si="24"/>
        <v>17</v>
      </c>
      <c r="HI9" s="1695">
        <f t="shared" si="25"/>
        <v>10</v>
      </c>
      <c r="HJ9" s="1694">
        <f t="shared" si="26"/>
        <v>1.323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43470.140000231484</v>
      </c>
      <c r="BW10" s="2425" t="s">
        <v>1181</v>
      </c>
      <c r="BX10" s="742">
        <v>41</v>
      </c>
      <c r="BY10" s="743">
        <v>8.3000000000000007</v>
      </c>
      <c r="BZ10" s="744">
        <v>8.3000000000000007</v>
      </c>
      <c r="CA10" s="745">
        <v>9.4</v>
      </c>
      <c r="CB10" s="746">
        <v>26</v>
      </c>
      <c r="CC10" s="747">
        <v>7.8000000000000007</v>
      </c>
      <c r="CD10" s="744">
        <v>7.8000000000000007</v>
      </c>
      <c r="CE10" s="748">
        <v>8.9</v>
      </c>
      <c r="CF10" s="748">
        <v>24.5</v>
      </c>
      <c r="CG10" s="749" t="s">
        <v>1182</v>
      </c>
      <c r="CH10" s="748">
        <v>13.070880000000001</v>
      </c>
      <c r="CI10" s="750" t="s">
        <v>1109</v>
      </c>
      <c r="CJ10" s="751">
        <v>13.72608</v>
      </c>
      <c r="CK10" s="745">
        <v>26.796959999999999</v>
      </c>
      <c r="CL10" s="2341">
        <v>1.9339200000000001</v>
      </c>
      <c r="CM10" s="2338">
        <v>43470.140000231484</v>
      </c>
      <c r="CN10" s="2285">
        <v>91.216851608049637</v>
      </c>
      <c r="CO10" s="752">
        <v>8485.2608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1.4266842800528401</v>
      </c>
      <c r="CY10" s="755">
        <v>1.4266842800528401</v>
      </c>
      <c r="CZ10" s="756">
        <v>1.4003948169147877</v>
      </c>
      <c r="DA10" s="757">
        <v>0.2749246916356835</v>
      </c>
      <c r="DB10" s="757">
        <v>0.2749246916356835</v>
      </c>
      <c r="DC10" s="757">
        <v>0.27034261344175547</v>
      </c>
      <c r="DD10" s="757">
        <v>0.27034261344175547</v>
      </c>
      <c r="DE10" s="757">
        <v>0.27107379613227589</v>
      </c>
      <c r="DF10" s="758">
        <v>0.27107379613227589</v>
      </c>
      <c r="DG10" s="1251">
        <v>1.5217965653896963</v>
      </c>
      <c r="DH10" s="748">
        <v>20</v>
      </c>
      <c r="DI10" s="1233">
        <v>6.0874377421140012E-2</v>
      </c>
      <c r="DJ10" s="757">
        <v>6.0874377421140012E-2</v>
      </c>
      <c r="DK10" s="759">
        <v>5.9278419960660682E-2</v>
      </c>
      <c r="DL10" s="2501">
        <v>1.1052166224580018</v>
      </c>
      <c r="DM10" s="757">
        <v>0.54972108887911597</v>
      </c>
      <c r="DN10" s="757">
        <v>9.2619674368723801E-2</v>
      </c>
      <c r="DO10" s="757">
        <v>4.0237244781961241</v>
      </c>
      <c r="DP10" s="757">
        <v>0.76029005065432465</v>
      </c>
      <c r="DQ10" s="759">
        <v>4.1896871505428006</v>
      </c>
      <c r="DR10" s="2501">
        <v>1.1106806147488055</v>
      </c>
      <c r="DS10" s="757">
        <v>0.55477470460936318</v>
      </c>
      <c r="DT10" s="757">
        <v>9.7406758661938736E-2</v>
      </c>
      <c r="DU10" s="757">
        <v>3.6990970690711764</v>
      </c>
      <c r="DV10" s="757">
        <v>0.66119606652409801</v>
      </c>
      <c r="DW10" s="759">
        <v>5.2455152125576001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6.29</v>
      </c>
      <c r="C11" s="1138">
        <v>13</v>
      </c>
      <c r="D11" s="1138">
        <v>13</v>
      </c>
      <c r="E11" s="1137">
        <v>9.15</v>
      </c>
      <c r="F11" s="1138">
        <v>123</v>
      </c>
      <c r="G11" s="1138">
        <v>161</v>
      </c>
      <c r="H11" s="1148">
        <v>16.600000000000001</v>
      </c>
      <c r="I11" s="1139">
        <v>0.52300000000000002</v>
      </c>
      <c r="J11" s="2240"/>
      <c r="K11" s="1562">
        <v>6.13</v>
      </c>
      <c r="L11" s="921">
        <v>9</v>
      </c>
      <c r="M11" s="1124">
        <v>6.2E-2</v>
      </c>
      <c r="N11" s="1562">
        <v>6.12</v>
      </c>
      <c r="O11" s="921">
        <v>9</v>
      </c>
      <c r="P11" s="2240"/>
      <c r="Q11" s="1562">
        <v>6.08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5.3999999999999999E-2</v>
      </c>
      <c r="AB11" s="2253"/>
      <c r="AC11" s="2239"/>
      <c r="AD11" s="2238"/>
      <c r="AE11" s="2626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3.2000000000000001E-2</v>
      </c>
      <c r="AQ11" s="921">
        <v>1</v>
      </c>
      <c r="AR11" s="1574">
        <v>0.43</v>
      </c>
      <c r="AS11" s="2240"/>
      <c r="AT11" s="2229">
        <v>5.1999999999999998E-2</v>
      </c>
      <c r="AU11" s="2530">
        <v>1.2999999999999999E-2</v>
      </c>
      <c r="AV11" s="921">
        <v>1</v>
      </c>
      <c r="AW11" s="1574">
        <v>0.35</v>
      </c>
      <c r="AX11" s="2240"/>
      <c r="AY11" s="2530">
        <v>3.2000000000000001E-2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250</v>
      </c>
      <c r="CZ11" s="2273">
        <v>280</v>
      </c>
      <c r="DA11" s="2280">
        <v>600</v>
      </c>
      <c r="DB11" s="2280">
        <v>600</v>
      </c>
      <c r="DC11" s="2280">
        <v>590</v>
      </c>
      <c r="DD11" s="2280">
        <v>590</v>
      </c>
      <c r="DE11" s="2280">
        <v>670</v>
      </c>
      <c r="DF11" s="2281">
        <v>670</v>
      </c>
      <c r="DG11" s="2280">
        <v>800</v>
      </c>
      <c r="DH11" s="2282"/>
      <c r="DI11" s="2283">
        <v>900</v>
      </c>
      <c r="DJ11" s="2280">
        <v>900</v>
      </c>
      <c r="DK11" s="2282">
        <v>1000</v>
      </c>
      <c r="DL11" s="2502">
        <v>75</v>
      </c>
      <c r="DM11" s="2280">
        <v>99</v>
      </c>
      <c r="DN11" s="2280">
        <v>10</v>
      </c>
      <c r="DO11" s="2280">
        <v>1270</v>
      </c>
      <c r="DP11" s="2280">
        <v>260</v>
      </c>
      <c r="DQ11" s="2282">
        <v>224</v>
      </c>
      <c r="DR11" s="2275">
        <v>43</v>
      </c>
      <c r="DS11" s="2280">
        <v>57</v>
      </c>
      <c r="DT11" s="2280">
        <v>6</v>
      </c>
      <c r="DU11" s="2280">
        <v>630</v>
      </c>
      <c r="DV11" s="2280">
        <v>129</v>
      </c>
      <c r="DW11" s="2282">
        <v>160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43470.351602199073</v>
      </c>
      <c r="BW12" s="2425" t="s">
        <v>1184</v>
      </c>
      <c r="BX12" s="742">
        <v>70</v>
      </c>
      <c r="BY12" s="743">
        <v>7.7</v>
      </c>
      <c r="BZ12" s="744">
        <v>7.7</v>
      </c>
      <c r="CA12" s="745">
        <v>8.6999999999999993</v>
      </c>
      <c r="CB12" s="746">
        <v>24.1</v>
      </c>
      <c r="CC12" s="747">
        <v>7.2</v>
      </c>
      <c r="CD12" s="744">
        <v>7.2</v>
      </c>
      <c r="CE12" s="748">
        <v>8.1999999999999993</v>
      </c>
      <c r="CF12" s="748">
        <v>22.6</v>
      </c>
      <c r="CG12" s="749" t="s">
        <v>1182</v>
      </c>
      <c r="CH12" s="748">
        <v>12.48048</v>
      </c>
      <c r="CI12" s="750" t="s">
        <v>1109</v>
      </c>
      <c r="CJ12" s="751">
        <v>10.272959999999999</v>
      </c>
      <c r="CK12" s="745">
        <v>22.753439999999998</v>
      </c>
      <c r="CL12" s="2341">
        <v>1.9339200000000001</v>
      </c>
      <c r="CM12" s="2338">
        <v>43470.351602199073</v>
      </c>
      <c r="CN12" s="2285">
        <v>90.69788675952887</v>
      </c>
      <c r="CO12" s="752">
        <v>7808.8994000000002</v>
      </c>
      <c r="CP12" s="1209">
        <v>0</v>
      </c>
      <c r="CQ12" s="753">
        <v>602.6431718061674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1.3601056803170408</v>
      </c>
      <c r="CY12" s="755">
        <v>1.3601056803170408</v>
      </c>
      <c r="CZ12" s="756">
        <v>1.302806327931179</v>
      </c>
      <c r="DA12" s="757">
        <v>0.27906046351202118</v>
      </c>
      <c r="DB12" s="757">
        <v>0.26671265539202027</v>
      </c>
      <c r="DC12" s="757">
        <v>0.26177353214401988</v>
      </c>
      <c r="DD12" s="757">
        <v>0.237077915904018</v>
      </c>
      <c r="DE12" s="757">
        <v>0.25354166006401929</v>
      </c>
      <c r="DF12" s="758">
        <v>0.26228447592829579</v>
      </c>
      <c r="DG12" s="1251">
        <v>1.5217965653896963</v>
      </c>
      <c r="DH12" s="748">
        <v>5</v>
      </c>
      <c r="DI12" s="1233">
        <v>6.0085265121236346E-2</v>
      </c>
      <c r="DJ12" s="757">
        <v>5.9352517985611516E-2</v>
      </c>
      <c r="DK12" s="759">
        <v>5.983505878224251E-2</v>
      </c>
      <c r="DL12" s="2501">
        <v>1.1174968071519795</v>
      </c>
      <c r="DM12" s="757">
        <v>0.54740744793265517</v>
      </c>
      <c r="DN12" s="757">
        <v>0.10033798056611745</v>
      </c>
      <c r="DO12" s="757">
        <v>3.9213777406080421</v>
      </c>
      <c r="DP12" s="757">
        <v>0.69693254643313085</v>
      </c>
      <c r="DQ12" s="759">
        <v>4.0525247735905063</v>
      </c>
      <c r="DR12" s="2501">
        <v>1.1213905242500704</v>
      </c>
      <c r="DS12" s="757">
        <v>0.52818729899693351</v>
      </c>
      <c r="DT12" s="757">
        <v>0.1057219697672262</v>
      </c>
      <c r="DU12" s="757">
        <v>3.3640728830731854</v>
      </c>
      <c r="DV12" s="757">
        <v>0.58412528281978604</v>
      </c>
      <c r="DW12" s="759">
        <v>5.3018885086681662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7.81</v>
      </c>
      <c r="BD13" s="1574">
        <v>6.0999999999999999E-2</v>
      </c>
      <c r="BE13" s="921">
        <v>4</v>
      </c>
      <c r="BF13" s="1574">
        <v>4.5</v>
      </c>
      <c r="BG13" s="2447">
        <v>14.4</v>
      </c>
      <c r="BH13" s="2540"/>
      <c r="BI13" s="2540"/>
      <c r="BJ13" s="2240"/>
      <c r="BK13" s="1562">
        <v>7.8</v>
      </c>
      <c r="BL13" s="1574">
        <v>5.8000000000000003E-2</v>
      </c>
      <c r="BM13" s="921">
        <v>1</v>
      </c>
      <c r="BN13" s="1563">
        <v>3.9</v>
      </c>
      <c r="BO13" s="2447">
        <v>15.4</v>
      </c>
      <c r="BP13" s="2540"/>
      <c r="BQ13" s="2540"/>
      <c r="BR13" s="2522"/>
      <c r="BS13" s="2463">
        <v>3.9</v>
      </c>
      <c r="BT13" s="2447">
        <v>3.7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8940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220</v>
      </c>
      <c r="CY13" s="2269">
        <v>220</v>
      </c>
      <c r="CZ13" s="2273">
        <v>240</v>
      </c>
      <c r="DA13" s="2280">
        <v>565</v>
      </c>
      <c r="DB13" s="2280">
        <v>540</v>
      </c>
      <c r="DC13" s="2280">
        <v>530</v>
      </c>
      <c r="DD13" s="2280">
        <v>480</v>
      </c>
      <c r="DE13" s="2280">
        <v>580</v>
      </c>
      <c r="DF13" s="2281">
        <v>600</v>
      </c>
      <c r="DG13" s="2280">
        <v>800</v>
      </c>
      <c r="DH13" s="2282"/>
      <c r="DI13" s="2283">
        <v>820</v>
      </c>
      <c r="DJ13" s="2280">
        <v>810</v>
      </c>
      <c r="DK13" s="2282">
        <v>930</v>
      </c>
      <c r="DL13" s="2502">
        <v>70</v>
      </c>
      <c r="DM13" s="2280">
        <v>91</v>
      </c>
      <c r="DN13" s="2280">
        <v>10</v>
      </c>
      <c r="DO13" s="2280">
        <v>1140</v>
      </c>
      <c r="DP13" s="2280">
        <v>220</v>
      </c>
      <c r="DQ13" s="2282">
        <v>200</v>
      </c>
      <c r="DR13" s="2275">
        <v>40</v>
      </c>
      <c r="DS13" s="2280">
        <v>50</v>
      </c>
      <c r="DT13" s="2280">
        <v>6</v>
      </c>
      <c r="DU13" s="2280">
        <v>540</v>
      </c>
      <c r="DV13" s="2280">
        <v>105</v>
      </c>
      <c r="DW13" s="2282">
        <v>149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43470.824768055558</v>
      </c>
      <c r="BW14" s="2425" t="s">
        <v>1185</v>
      </c>
      <c r="BX14" s="742">
        <v>70</v>
      </c>
      <c r="BY14" s="743">
        <v>9</v>
      </c>
      <c r="BZ14" s="744">
        <v>7.8</v>
      </c>
      <c r="CA14" s="745">
        <v>9.9</v>
      </c>
      <c r="CB14" s="746">
        <v>26.700000000000003</v>
      </c>
      <c r="CC14" s="747">
        <v>8.5</v>
      </c>
      <c r="CD14" s="744">
        <v>7.3</v>
      </c>
      <c r="CE14" s="748">
        <v>9.4</v>
      </c>
      <c r="CF14" s="748">
        <v>25.200000000000003</v>
      </c>
      <c r="CG14" s="749" t="s">
        <v>1182</v>
      </c>
      <c r="CH14" s="748">
        <v>9.6177600000000005</v>
      </c>
      <c r="CI14" s="750">
        <v>3</v>
      </c>
      <c r="CJ14" s="751">
        <v>12.533759999999999</v>
      </c>
      <c r="CK14" s="745">
        <v>22.151519999999998</v>
      </c>
      <c r="CL14" s="2341">
        <v>1.97136</v>
      </c>
      <c r="CM14" s="2338">
        <v>43470.824768055558</v>
      </c>
      <c r="CN14" s="2285">
        <v>90.656850086536082</v>
      </c>
      <c r="CO14" s="752">
        <v>8116.3364000000001</v>
      </c>
      <c r="CP14" s="1209">
        <v>0</v>
      </c>
      <c r="CQ14" s="753">
        <v>602.6431718061674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1.4139280441370736</v>
      </c>
      <c r="CY14" s="755">
        <v>1.4024501909122167</v>
      </c>
      <c r="CZ14" s="756">
        <v>1.3259057309086819</v>
      </c>
      <c r="DA14" s="757">
        <v>0.27805068720354115</v>
      </c>
      <c r="DB14" s="757">
        <v>0.26621874306722021</v>
      </c>
      <c r="DC14" s="757">
        <v>0.25841746121909659</v>
      </c>
      <c r="DD14" s="757">
        <v>0.23842667648327967</v>
      </c>
      <c r="DE14" s="757">
        <v>0.24970011976001896</v>
      </c>
      <c r="DF14" s="758">
        <v>0.25891981648961965</v>
      </c>
      <c r="DG14" s="1251">
        <v>1.6169088507265523</v>
      </c>
      <c r="DH14" s="748">
        <v>6</v>
      </c>
      <c r="DI14" s="1233">
        <v>6.0205952884751029E-2</v>
      </c>
      <c r="DJ14" s="757">
        <v>6.0707598304917718E-2</v>
      </c>
      <c r="DK14" s="759">
        <v>6.0054084392060822E-2</v>
      </c>
      <c r="DL14" s="2501">
        <v>1.1057762258111452</v>
      </c>
      <c r="DM14" s="757">
        <v>0.54824504452846246</v>
      </c>
      <c r="DN14" s="757">
        <v>0.1005920007700823</v>
      </c>
      <c r="DO14" s="757">
        <v>4.0172024038879695</v>
      </c>
      <c r="DP14" s="757">
        <v>0.77953790003797852</v>
      </c>
      <c r="DQ14" s="759">
        <v>3.7488419044809396</v>
      </c>
      <c r="DR14" s="2501">
        <v>1.1005135730007336</v>
      </c>
      <c r="DS14" s="757">
        <v>0.5529109598010451</v>
      </c>
      <c r="DT14" s="757">
        <v>0.10759647277728339</v>
      </c>
      <c r="DU14" s="757">
        <v>3.6940989561985988</v>
      </c>
      <c r="DV14" s="757">
        <v>0.72793728254137458</v>
      </c>
      <c r="DW14" s="759">
        <v>5.2769045988029575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6.25</v>
      </c>
      <c r="C15" s="1138">
        <v>13</v>
      </c>
      <c r="D15" s="1138">
        <v>13</v>
      </c>
      <c r="E15" s="1137">
        <v>9.27</v>
      </c>
      <c r="F15" s="1138">
        <v>119</v>
      </c>
      <c r="G15" s="1138">
        <v>166</v>
      </c>
      <c r="H15" s="1148">
        <v>16.399999999999999</v>
      </c>
      <c r="I15" s="1139">
        <v>0.505</v>
      </c>
      <c r="J15" s="2240"/>
      <c r="K15" s="1562">
        <v>6.14</v>
      </c>
      <c r="L15" s="921">
        <v>10</v>
      </c>
      <c r="M15" s="1124">
        <v>6.3E-2</v>
      </c>
      <c r="N15" s="1562">
        <v>6.16</v>
      </c>
      <c r="O15" s="921">
        <v>10</v>
      </c>
      <c r="P15" s="2240"/>
      <c r="Q15" s="1562">
        <v>6.13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5.6000000000000001E-2</v>
      </c>
      <c r="AB15" s="2253"/>
      <c r="AC15" s="2239"/>
      <c r="AD15" s="2238"/>
      <c r="AE15" s="2626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3.2000000000000001E-2</v>
      </c>
      <c r="AQ15" s="921">
        <v>1</v>
      </c>
      <c r="AR15" s="1574">
        <v>0.36</v>
      </c>
      <c r="AS15" s="2240"/>
      <c r="AT15" s="2229">
        <v>5.3999999999999999E-2</v>
      </c>
      <c r="AU15" s="2530">
        <v>1.2999999999999999E-2</v>
      </c>
      <c r="AV15" s="921">
        <v>1</v>
      </c>
      <c r="AW15" s="1574">
        <v>0.26</v>
      </c>
      <c r="AX15" s="2240"/>
      <c r="AY15" s="2530">
        <v>3.3000000000000002E-2</v>
      </c>
      <c r="AZ15" s="921">
        <v>1</v>
      </c>
      <c r="BA15" s="1574">
        <v>0.36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270</v>
      </c>
      <c r="CY15" s="2269">
        <v>230</v>
      </c>
      <c r="CZ15" s="2273">
        <v>280</v>
      </c>
      <c r="DA15" s="2280">
        <v>658</v>
      </c>
      <c r="DB15" s="2280">
        <v>630</v>
      </c>
      <c r="DC15" s="2280">
        <v>530</v>
      </c>
      <c r="DD15" s="2280">
        <v>489</v>
      </c>
      <c r="DE15" s="2280">
        <v>650</v>
      </c>
      <c r="DF15" s="2281">
        <v>674</v>
      </c>
      <c r="DG15" s="2280">
        <v>850</v>
      </c>
      <c r="DH15" s="2282"/>
      <c r="DI15" s="2283">
        <v>970</v>
      </c>
      <c r="DJ15" s="2280">
        <v>840</v>
      </c>
      <c r="DK15" s="2282">
        <v>1070</v>
      </c>
      <c r="DL15" s="2502">
        <v>76</v>
      </c>
      <c r="DM15" s="2280">
        <v>100</v>
      </c>
      <c r="DN15" s="2280">
        <v>11</v>
      </c>
      <c r="DO15" s="2280">
        <v>1310</v>
      </c>
      <c r="DP15" s="2280">
        <v>270</v>
      </c>
      <c r="DQ15" s="2282">
        <v>203</v>
      </c>
      <c r="DR15" s="2275">
        <v>45</v>
      </c>
      <c r="DS15" s="2280">
        <v>60</v>
      </c>
      <c r="DT15" s="2280">
        <v>7</v>
      </c>
      <c r="DU15" s="2280">
        <v>720</v>
      </c>
      <c r="DV15" s="2280">
        <v>150</v>
      </c>
      <c r="DW15" s="2282">
        <v>170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</v>
      </c>
      <c r="U17" s="2736">
        <v>0.44600000000000001</v>
      </c>
      <c r="V17" s="1560">
        <v>5</v>
      </c>
      <c r="W17" s="1574">
        <v>0.63</v>
      </c>
      <c r="X17" s="1563">
        <v>15.3</v>
      </c>
      <c r="Y17" s="2447">
        <v>7.7</v>
      </c>
      <c r="Z17" s="2252">
        <f t="shared" si="33"/>
        <v>0.42267295597484272</v>
      </c>
      <c r="AA17" s="2529"/>
      <c r="AB17" s="1475">
        <v>6.19</v>
      </c>
      <c r="AC17" s="2736">
        <v>0.44700000000000001</v>
      </c>
      <c r="AD17" s="921">
        <v>5</v>
      </c>
      <c r="AE17" s="2625">
        <v>0.46</v>
      </c>
      <c r="AF17" s="1563">
        <v>15.8</v>
      </c>
      <c r="AG17" s="2447">
        <v>7.7</v>
      </c>
      <c r="AH17" s="2564">
        <f t="shared" si="34"/>
        <v>0.42267295597484272</v>
      </c>
      <c r="AI17" s="1475">
        <v>6.21</v>
      </c>
      <c r="AJ17" s="2736">
        <v>0.32100000000000001</v>
      </c>
      <c r="AK17" s="921">
        <v>4</v>
      </c>
      <c r="AL17" s="1574">
        <v>0.53</v>
      </c>
      <c r="AM17" s="1563">
        <v>17.899999999999999</v>
      </c>
      <c r="AN17" s="2447">
        <v>8.6999999999999993</v>
      </c>
      <c r="AO17" s="2564">
        <f t="shared" si="35"/>
        <v>0.44222222222222218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7.61</v>
      </c>
      <c r="BD17" s="1574">
        <v>6.6000000000000003E-2</v>
      </c>
      <c r="BE17" s="921">
        <v>1</v>
      </c>
      <c r="BF17" s="1574">
        <v>4.8</v>
      </c>
      <c r="BG17" s="2447">
        <v>14.4</v>
      </c>
      <c r="BH17" s="2542">
        <v>20</v>
      </c>
      <c r="BI17" s="2542">
        <v>52</v>
      </c>
      <c r="BJ17" s="1124">
        <v>1.2999999999999999E-2</v>
      </c>
      <c r="BK17" s="1562">
        <v>7.7</v>
      </c>
      <c r="BL17" s="1574">
        <v>6.3E-2</v>
      </c>
      <c r="BM17" s="921">
        <v>1</v>
      </c>
      <c r="BN17" s="1563">
        <v>4.3</v>
      </c>
      <c r="BO17" s="2447">
        <v>15.1</v>
      </c>
      <c r="BP17" s="2542">
        <v>20</v>
      </c>
      <c r="BQ17" s="2542">
        <v>52</v>
      </c>
      <c r="BR17" s="2523">
        <v>8.0000000000000002E-3</v>
      </c>
      <c r="BS17" s="2463">
        <v>4.0999999999999996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0.63</v>
      </c>
      <c r="GF17" s="1700">
        <f t="shared" si="0"/>
        <v>7.7</v>
      </c>
      <c r="GG17" s="1686">
        <f t="shared" si="1"/>
        <v>33.038961038961041</v>
      </c>
      <c r="GH17" s="1684">
        <f t="shared" si="2"/>
        <v>20.814545454545456</v>
      </c>
      <c r="GI17" s="1701">
        <f t="shared" si="3"/>
        <v>6.2</v>
      </c>
      <c r="GJ17" s="1701">
        <f t="shared" si="4"/>
        <v>15.3</v>
      </c>
      <c r="GK17" s="1687">
        <f t="shared" si="5"/>
        <v>10</v>
      </c>
      <c r="GL17" s="1688">
        <f>IF(GK17&lt;=1,"",GH17/GK17)</f>
        <v>2.0814545454545454</v>
      </c>
      <c r="GM17" s="1689">
        <f t="shared" si="7"/>
        <v>15</v>
      </c>
      <c r="GN17" s="1689">
        <f t="shared" si="8"/>
        <v>6.5</v>
      </c>
      <c r="GO17" s="1690">
        <f t="shared" si="9"/>
        <v>0.30267295597484273</v>
      </c>
      <c r="GP17" s="1512">
        <v>0.375</v>
      </c>
      <c r="GQ17" s="1691">
        <f t="shared" si="31"/>
        <v>0.46</v>
      </c>
      <c r="GR17" s="1692">
        <f t="shared" si="10"/>
        <v>7.7</v>
      </c>
      <c r="GS17" s="1693">
        <f t="shared" si="11"/>
        <v>33.038961038961041</v>
      </c>
      <c r="GT17" s="1694">
        <f t="shared" si="12"/>
        <v>15.19792207792208</v>
      </c>
      <c r="GU17" s="1693">
        <f t="shared" si="13"/>
        <v>6.19</v>
      </c>
      <c r="GV17" s="1693">
        <f t="shared" si="14"/>
        <v>15.8</v>
      </c>
      <c r="GW17" s="1695">
        <f t="shared" si="15"/>
        <v>10</v>
      </c>
      <c r="GX17" s="1688">
        <f t="shared" si="16"/>
        <v>1.5197922077922079</v>
      </c>
      <c r="GY17" s="1696">
        <f t="shared" si="17"/>
        <v>15</v>
      </c>
      <c r="GZ17" s="1696">
        <f t="shared" si="18"/>
        <v>6.5</v>
      </c>
      <c r="HA17" s="1697">
        <f t="shared" si="19"/>
        <v>0.30267295597484273</v>
      </c>
      <c r="HB17" s="1512">
        <v>0.375</v>
      </c>
      <c r="HC17" s="1691">
        <f t="shared" si="32"/>
        <v>0.53</v>
      </c>
      <c r="HD17" s="1692">
        <f t="shared" si="20"/>
        <v>8.6999999999999993</v>
      </c>
      <c r="HE17" s="1693">
        <f t="shared" si="21"/>
        <v>31.034482758620694</v>
      </c>
      <c r="HF17" s="1694">
        <f t="shared" si="22"/>
        <v>16.448275862068968</v>
      </c>
      <c r="HG17" s="1693">
        <f t="shared" si="23"/>
        <v>6.21</v>
      </c>
      <c r="HH17" s="1693">
        <f t="shared" si="24"/>
        <v>17.899999999999999</v>
      </c>
      <c r="HI17" s="1695">
        <f t="shared" si="25"/>
        <v>10</v>
      </c>
      <c r="HJ17" s="1694">
        <f t="shared" si="26"/>
        <v>1.6448275862068968</v>
      </c>
      <c r="HK17" s="1698">
        <f t="shared" si="27"/>
        <v>15</v>
      </c>
      <c r="HL17" s="1698">
        <f t="shared" si="28"/>
        <v>6.5</v>
      </c>
      <c r="HM17" s="1699">
        <f t="shared" si="29"/>
        <v>0.32222222222222219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6.28</v>
      </c>
      <c r="C19" s="1138">
        <v>12</v>
      </c>
      <c r="D19" s="1138">
        <v>13</v>
      </c>
      <c r="E19" s="1137">
        <v>9.42</v>
      </c>
      <c r="F19" s="1138">
        <v>117</v>
      </c>
      <c r="G19" s="1138">
        <v>163</v>
      </c>
      <c r="H19" s="1148">
        <v>16.600000000000001</v>
      </c>
      <c r="I19" s="1139">
        <v>0.49199999999999999</v>
      </c>
      <c r="J19" s="2240"/>
      <c r="K19" s="1562">
        <v>6.07</v>
      </c>
      <c r="L19" s="921">
        <v>9</v>
      </c>
      <c r="M19" s="1124">
        <v>5.6000000000000001E-2</v>
      </c>
      <c r="N19" s="1562">
        <v>6.1</v>
      </c>
      <c r="O19" s="921">
        <v>9</v>
      </c>
      <c r="P19" s="2240"/>
      <c r="Q19" s="1562">
        <v>6.09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4.5999999999999999E-2</v>
      </c>
      <c r="AB19" s="2253"/>
      <c r="AC19" s="2239"/>
      <c r="AD19" s="2238"/>
      <c r="AE19" s="2626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0.28999999999999998</v>
      </c>
      <c r="AS19" s="2240"/>
      <c r="AT19" s="2229">
        <v>5.1999999999999998E-2</v>
      </c>
      <c r="AU19" s="2530">
        <v>1.6E-2</v>
      </c>
      <c r="AV19" s="921">
        <v>1</v>
      </c>
      <c r="AW19" s="1574">
        <v>0.31</v>
      </c>
      <c r="AX19" s="2240"/>
      <c r="AY19" s="2530">
        <v>3.4000000000000002E-2</v>
      </c>
      <c r="AZ19" s="921">
        <v>1</v>
      </c>
      <c r="BA19" s="1574">
        <v>0.31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6.21</v>
      </c>
      <c r="U21" s="2736">
        <v>0.36199999999999999</v>
      </c>
      <c r="V21" s="1560">
        <v>5</v>
      </c>
      <c r="W21" s="1574">
        <v>0.68</v>
      </c>
      <c r="X21" s="1563">
        <v>15.8</v>
      </c>
      <c r="Y21" s="2447">
        <v>7.8</v>
      </c>
      <c r="Z21" s="2252">
        <f t="shared" si="33"/>
        <v>0.42660377358490559</v>
      </c>
      <c r="AA21" s="2529"/>
      <c r="AB21" s="1475">
        <v>6.24</v>
      </c>
      <c r="AC21" s="2736">
        <v>0.36899999999999999</v>
      </c>
      <c r="AD21" s="921">
        <v>5</v>
      </c>
      <c r="AE21" s="2625">
        <v>0.45</v>
      </c>
      <c r="AF21" s="1563">
        <v>16.2</v>
      </c>
      <c r="AG21" s="2447">
        <v>7.8</v>
      </c>
      <c r="AH21" s="2564">
        <f t="shared" si="34"/>
        <v>0.42660377358490559</v>
      </c>
      <c r="AI21" s="1475">
        <v>6.22</v>
      </c>
      <c r="AJ21" s="2736">
        <v>0.30299999999999999</v>
      </c>
      <c r="AK21" s="921">
        <v>4</v>
      </c>
      <c r="AL21" s="1574">
        <v>0.48</v>
      </c>
      <c r="AM21" s="1563">
        <v>17.100000000000001</v>
      </c>
      <c r="AN21" s="2447">
        <v>8.6999999999999993</v>
      </c>
      <c r="AO21" s="2564">
        <f t="shared" si="35"/>
        <v>0.44222222222222218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7.46</v>
      </c>
      <c r="BD21" s="1574">
        <v>6.9000000000000006E-2</v>
      </c>
      <c r="BE21" s="921">
        <v>1</v>
      </c>
      <c r="BF21" s="1574">
        <v>4.3</v>
      </c>
      <c r="BG21" s="2447">
        <v>14.2</v>
      </c>
      <c r="BH21" s="2541"/>
      <c r="BI21" s="2541"/>
      <c r="BJ21" s="2240"/>
      <c r="BK21" s="1562">
        <v>7.67</v>
      </c>
      <c r="BL21" s="1574">
        <v>7.0999999999999994E-2</v>
      </c>
      <c r="BM21" s="921">
        <v>1</v>
      </c>
      <c r="BN21" s="1563">
        <v>4.2</v>
      </c>
      <c r="BO21" s="2447">
        <v>16.399999999999999</v>
      </c>
      <c r="BP21" s="2540"/>
      <c r="BQ21" s="2540"/>
      <c r="BR21" s="2522"/>
      <c r="BS21" s="2463">
        <v>4.2</v>
      </c>
      <c r="BT21" s="2447">
        <v>3.7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7.8</v>
      </c>
      <c r="GG21" s="1686">
        <f t="shared" si="1"/>
        <v>32.61538461538462</v>
      </c>
      <c r="GH21" s="1684">
        <f t="shared" si="2"/>
        <v>22.178461538461544</v>
      </c>
      <c r="GI21" s="1701">
        <f t="shared" si="3"/>
        <v>6.21</v>
      </c>
      <c r="GJ21" s="1701">
        <f t="shared" si="4"/>
        <v>15.8</v>
      </c>
      <c r="GK21" s="1687">
        <f t="shared" si="5"/>
        <v>10</v>
      </c>
      <c r="GL21" s="1688">
        <f t="shared" si="6"/>
        <v>2.2178461538461542</v>
      </c>
      <c r="GM21" s="1689">
        <f t="shared" si="7"/>
        <v>15</v>
      </c>
      <c r="GN21" s="1689">
        <f t="shared" si="8"/>
        <v>6.5</v>
      </c>
      <c r="GO21" s="1690">
        <f t="shared" si="9"/>
        <v>0.30660377358490559</v>
      </c>
      <c r="GP21" s="1512">
        <v>0.54166666666666696</v>
      </c>
      <c r="GQ21" s="1691">
        <f t="shared" si="31"/>
        <v>0.45</v>
      </c>
      <c r="GR21" s="1692">
        <f t="shared" si="10"/>
        <v>7.8</v>
      </c>
      <c r="GS21" s="1693">
        <f t="shared" si="11"/>
        <v>32.61538461538462</v>
      </c>
      <c r="GT21" s="1694">
        <f t="shared" si="12"/>
        <v>14.67692307692308</v>
      </c>
      <c r="GU21" s="1693">
        <f t="shared" si="13"/>
        <v>6.24</v>
      </c>
      <c r="GV21" s="1693">
        <f t="shared" si="14"/>
        <v>16.2</v>
      </c>
      <c r="GW21" s="1695">
        <f t="shared" si="15"/>
        <v>10</v>
      </c>
      <c r="GX21" s="1688">
        <f t="shared" si="16"/>
        <v>1.4676923076923081</v>
      </c>
      <c r="GY21" s="1696">
        <f t="shared" si="17"/>
        <v>15</v>
      </c>
      <c r="GZ21" s="1696">
        <f t="shared" si="18"/>
        <v>6.5</v>
      </c>
      <c r="HA21" s="1697">
        <f t="shared" si="19"/>
        <v>0.30660377358490559</v>
      </c>
      <c r="HB21" s="1512">
        <v>0.54166666666666696</v>
      </c>
      <c r="HC21" s="1691">
        <f t="shared" si="32"/>
        <v>0.48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14.896551724137932</v>
      </c>
      <c r="HG21" s="1693">
        <f t="shared" si="23"/>
        <v>6.22</v>
      </c>
      <c r="HH21" s="1693">
        <f t="shared" si="24"/>
        <v>17.100000000000001</v>
      </c>
      <c r="HI21" s="1695">
        <f t="shared" si="25"/>
        <v>10</v>
      </c>
      <c r="HJ21" s="1694">
        <f t="shared" si="26"/>
        <v>1.4896551724137932</v>
      </c>
      <c r="HK21" s="1698">
        <f t="shared" si="27"/>
        <v>15</v>
      </c>
      <c r="HL21" s="1698">
        <f t="shared" si="28"/>
        <v>6.5</v>
      </c>
      <c r="HM21" s="1699">
        <f t="shared" si="29"/>
        <v>0.32222222222222219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6.36</v>
      </c>
      <c r="C23" s="1138">
        <v>13</v>
      </c>
      <c r="D23" s="1138">
        <v>13</v>
      </c>
      <c r="E23" s="1137">
        <v>10.7</v>
      </c>
      <c r="F23" s="1138">
        <v>121</v>
      </c>
      <c r="G23" s="1138">
        <v>170</v>
      </c>
      <c r="H23" s="1148">
        <v>17.100000000000001</v>
      </c>
      <c r="I23" s="1139">
        <v>0.499</v>
      </c>
      <c r="J23" s="2240"/>
      <c r="K23" s="1562">
        <v>6.17</v>
      </c>
      <c r="L23" s="921">
        <v>10</v>
      </c>
      <c r="M23" s="1124">
        <v>5.7000000000000002E-2</v>
      </c>
      <c r="N23" s="1562">
        <v>6.18</v>
      </c>
      <c r="O23" s="921">
        <v>10</v>
      </c>
      <c r="P23" s="2240"/>
      <c r="Q23" s="1562">
        <v>6.11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5.2999999999999999E-2</v>
      </c>
      <c r="AB23" s="2253"/>
      <c r="AC23" s="2239"/>
      <c r="AD23" s="2238"/>
      <c r="AE23" s="2626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3.3000000000000002E-2</v>
      </c>
      <c r="AQ23" s="921">
        <v>1</v>
      </c>
      <c r="AR23" s="1574">
        <v>0.28000000000000003</v>
      </c>
      <c r="AS23" s="2240"/>
      <c r="AT23" s="2229">
        <v>5.5E-2</v>
      </c>
      <c r="AU23" s="2530">
        <v>2.1000000000000001E-2</v>
      </c>
      <c r="AV23" s="921">
        <v>1</v>
      </c>
      <c r="AW23" s="1574">
        <v>0.2</v>
      </c>
      <c r="AX23" s="2240"/>
      <c r="AY23" s="2530">
        <v>3.5000000000000003E-2</v>
      </c>
      <c r="AZ23" s="921">
        <v>1</v>
      </c>
      <c r="BA23" s="1574">
        <v>0.27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7.51</v>
      </c>
      <c r="BD25" s="1574">
        <v>6.8000000000000005E-2</v>
      </c>
      <c r="BE25" s="921">
        <v>1</v>
      </c>
      <c r="BF25" s="1574">
        <v>4</v>
      </c>
      <c r="BG25" s="2447">
        <v>14.8</v>
      </c>
      <c r="BH25" s="2541"/>
      <c r="BI25" s="2541"/>
      <c r="BJ25" s="2240"/>
      <c r="BK25" s="1562">
        <v>7.52</v>
      </c>
      <c r="BL25" s="1574">
        <v>7.1999999999999995E-2</v>
      </c>
      <c r="BM25" s="921">
        <v>1</v>
      </c>
      <c r="BN25" s="1563">
        <v>4.0999999999999996</v>
      </c>
      <c r="BO25" s="2447">
        <v>15.4</v>
      </c>
      <c r="BP25" s="2540"/>
      <c r="BQ25" s="2540"/>
      <c r="BR25" s="2522"/>
      <c r="BS25" s="2463">
        <v>4.2</v>
      </c>
      <c r="BT25" s="2447">
        <v>3.8</v>
      </c>
      <c r="BU25" s="2517">
        <v>2.9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6.32</v>
      </c>
      <c r="C27" s="1138">
        <v>13</v>
      </c>
      <c r="D27" s="1138">
        <v>13</v>
      </c>
      <c r="E27" s="1137">
        <v>9.7799999999999994</v>
      </c>
      <c r="F27" s="1138">
        <v>124</v>
      </c>
      <c r="G27" s="1138">
        <v>161</v>
      </c>
      <c r="H27" s="1148">
        <v>16.7</v>
      </c>
      <c r="I27" s="1139">
        <v>0.50800000000000001</v>
      </c>
      <c r="J27" s="2240"/>
      <c r="K27" s="1562">
        <v>6.04</v>
      </c>
      <c r="L27" s="509">
        <v>9</v>
      </c>
      <c r="M27" s="1726">
        <v>0.05</v>
      </c>
      <c r="N27" s="1562">
        <v>6.05</v>
      </c>
      <c r="O27" s="921">
        <v>9</v>
      </c>
      <c r="P27" s="2240"/>
      <c r="Q27" s="1562">
        <v>6.02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4.4999999999999998E-2</v>
      </c>
      <c r="AB27" s="2253"/>
      <c r="AC27" s="2239"/>
      <c r="AD27" s="2238"/>
      <c r="AE27" s="2626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3.7999999999999999E-2</v>
      </c>
      <c r="AQ27" s="921">
        <v>1</v>
      </c>
      <c r="AR27" s="1574">
        <v>0.27</v>
      </c>
      <c r="AS27" s="2240"/>
      <c r="AT27" s="2229">
        <v>0.04</v>
      </c>
      <c r="AU27" s="2530">
        <v>0.02</v>
      </c>
      <c r="AV27" s="921">
        <v>1</v>
      </c>
      <c r="AW27" s="1574">
        <v>0.2</v>
      </c>
      <c r="AX27" s="2240"/>
      <c r="AY27" s="2530">
        <v>3.3000000000000002E-2</v>
      </c>
      <c r="AZ27" s="921">
        <v>1</v>
      </c>
      <c r="BA27" s="1574">
        <v>0.32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6">
        <v>0.35</v>
      </c>
      <c r="V29" s="1560">
        <v>5</v>
      </c>
      <c r="W29" s="1574">
        <v>0.52</v>
      </c>
      <c r="X29" s="1563">
        <v>15.2</v>
      </c>
      <c r="Y29" s="2447">
        <v>8.3000000000000007</v>
      </c>
      <c r="Z29" s="2252">
        <f t="shared" si="33"/>
        <v>0.44625786163522013</v>
      </c>
      <c r="AA29" s="2529"/>
      <c r="AB29" s="1475">
        <v>6.22</v>
      </c>
      <c r="AC29" s="2736">
        <v>0.34300000000000003</v>
      </c>
      <c r="AD29" s="921">
        <v>5</v>
      </c>
      <c r="AE29" s="2625">
        <v>0.42</v>
      </c>
      <c r="AF29" s="1563">
        <v>15.9</v>
      </c>
      <c r="AG29" s="2447">
        <v>8.3000000000000007</v>
      </c>
      <c r="AH29" s="2564">
        <f t="shared" si="34"/>
        <v>0.44625786163522013</v>
      </c>
      <c r="AI29" s="1475">
        <v>6.23</v>
      </c>
      <c r="AJ29" s="2736">
        <v>0.29599999999999999</v>
      </c>
      <c r="AK29" s="921">
        <v>4</v>
      </c>
      <c r="AL29" s="1574">
        <v>0.49</v>
      </c>
      <c r="AM29" s="1563">
        <v>17</v>
      </c>
      <c r="AN29" s="2447">
        <v>9.4</v>
      </c>
      <c r="AO29" s="2564">
        <f t="shared" si="35"/>
        <v>0.46814814814814815</v>
      </c>
      <c r="AP29" s="2732"/>
      <c r="AQ29" s="2238"/>
      <c r="AR29" s="2237"/>
      <c r="AS29" s="1124">
        <v>7.0000000000000001E-3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</v>
      </c>
      <c r="BD29" s="1574">
        <v>6.9000000000000006E-2</v>
      </c>
      <c r="BE29" s="921">
        <v>1</v>
      </c>
      <c r="BF29" s="1574">
        <v>3.9</v>
      </c>
      <c r="BG29" s="2447">
        <v>14.3</v>
      </c>
      <c r="BH29" s="2542">
        <v>21</v>
      </c>
      <c r="BI29" s="2542">
        <v>53</v>
      </c>
      <c r="BJ29" s="1124">
        <v>1.2E-2</v>
      </c>
      <c r="BK29" s="1562">
        <v>7.56</v>
      </c>
      <c r="BL29" s="1574">
        <v>6.8000000000000005E-2</v>
      </c>
      <c r="BM29" s="921">
        <v>1</v>
      </c>
      <c r="BN29" s="1563">
        <v>4</v>
      </c>
      <c r="BO29" s="2447">
        <v>15.4</v>
      </c>
      <c r="BP29" s="2542">
        <v>21</v>
      </c>
      <c r="BQ29" s="2542">
        <v>52</v>
      </c>
      <c r="BR29" s="2523">
        <v>0.01</v>
      </c>
      <c r="BS29" s="2463">
        <v>4.0999999999999996</v>
      </c>
      <c r="BT29" s="2447">
        <v>4.0999999999999996</v>
      </c>
      <c r="BU29" s="2517">
        <v>2.7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8.3000000000000007</v>
      </c>
      <c r="GG29" s="1686">
        <f t="shared" si="1"/>
        <v>30.650602409638552</v>
      </c>
      <c r="GH29" s="1684">
        <f t="shared" si="2"/>
        <v>15.938313253012048</v>
      </c>
      <c r="GI29" s="1701">
        <f t="shared" si="3"/>
        <v>6.12</v>
      </c>
      <c r="GJ29" s="1701">
        <f t="shared" si="4"/>
        <v>15.2</v>
      </c>
      <c r="GK29" s="1687">
        <f t="shared" si="5"/>
        <v>10</v>
      </c>
      <c r="GL29" s="1688">
        <f t="shared" si="6"/>
        <v>1.5938313253012049</v>
      </c>
      <c r="GM29" s="1689">
        <f t="shared" si="7"/>
        <v>15</v>
      </c>
      <c r="GN29" s="1689">
        <f t="shared" si="8"/>
        <v>6.5</v>
      </c>
      <c r="GO29" s="1690">
        <f t="shared" si="9"/>
        <v>0.32625786163522014</v>
      </c>
      <c r="GP29" s="1512">
        <v>0.875</v>
      </c>
      <c r="GQ29" s="1691">
        <f t="shared" si="31"/>
        <v>0.42</v>
      </c>
      <c r="GR29" s="1692">
        <f t="shared" si="10"/>
        <v>8.3000000000000007</v>
      </c>
      <c r="GS29" s="1693">
        <f t="shared" si="11"/>
        <v>30.650602409638552</v>
      </c>
      <c r="GT29" s="1694">
        <f t="shared" si="12"/>
        <v>12.873253012048192</v>
      </c>
      <c r="GU29" s="1693">
        <f t="shared" si="13"/>
        <v>6.22</v>
      </c>
      <c r="GV29" s="1693">
        <f t="shared" si="14"/>
        <v>15.9</v>
      </c>
      <c r="GW29" s="1695">
        <f t="shared" si="15"/>
        <v>10</v>
      </c>
      <c r="GX29" s="1688">
        <f t="shared" si="16"/>
        <v>1.2873253012048191</v>
      </c>
      <c r="GY29" s="1696">
        <f t="shared" si="17"/>
        <v>15</v>
      </c>
      <c r="GZ29" s="1696">
        <f t="shared" si="18"/>
        <v>6.5</v>
      </c>
      <c r="HA29" s="1697">
        <f t="shared" si="19"/>
        <v>0.32625786163522014</v>
      </c>
      <c r="HB29" s="1512">
        <v>0.875</v>
      </c>
      <c r="HC29" s="1691">
        <f t="shared" si="32"/>
        <v>0.49</v>
      </c>
      <c r="HD29" s="1692">
        <f t="shared" si="20"/>
        <v>9.4</v>
      </c>
      <c r="HE29" s="1693">
        <f t="shared" si="21"/>
        <v>28.723404255319149</v>
      </c>
      <c r="HF29" s="1694">
        <f t="shared" si="22"/>
        <v>14.074468085106384</v>
      </c>
      <c r="HG29" s="1693">
        <f t="shared" si="23"/>
        <v>6.23</v>
      </c>
      <c r="HH29" s="1693">
        <f t="shared" si="24"/>
        <v>17</v>
      </c>
      <c r="HI29" s="1695">
        <f t="shared" si="25"/>
        <v>10</v>
      </c>
      <c r="HJ29" s="1694">
        <f t="shared" si="26"/>
        <v>1.4074468085106384</v>
      </c>
      <c r="HK29" s="1698">
        <f t="shared" si="27"/>
        <v>15</v>
      </c>
      <c r="HL29" s="1698">
        <f t="shared" si="28"/>
        <v>6.5</v>
      </c>
      <c r="HM29" s="1699">
        <f t="shared" si="29"/>
        <v>0.34814814814814815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34</v>
      </c>
      <c r="BZ30" s="2413">
        <f>SUM(BZ$8,BZ$10,BZ$12,BZ$14,BZ$16,BZ$18,BZ$20,BZ$22,BZ$24,BZ$26,BZ$28)</f>
        <v>32.799999999999997</v>
      </c>
      <c r="CA30" s="2413">
        <f t="shared" ref="CA30:DW30" si="36">SUM(CA$8,CA$10,CA$12,CA$14,CA$16,CA$18,CA$20,CA$22,CA$24,CA$26,CA$28)</f>
        <v>38</v>
      </c>
      <c r="CB30" s="2413">
        <f t="shared" si="36"/>
        <v>104.8</v>
      </c>
      <c r="CC30" s="2413">
        <f t="shared" si="36"/>
        <v>32</v>
      </c>
      <c r="CD30" s="2413">
        <f t="shared" si="36"/>
        <v>30.8</v>
      </c>
      <c r="CE30" s="2413">
        <f t="shared" si="36"/>
        <v>36</v>
      </c>
      <c r="CF30" s="2413">
        <f t="shared" si="36"/>
        <v>98.8</v>
      </c>
      <c r="CG30" s="2413">
        <f t="shared" si="36"/>
        <v>0</v>
      </c>
      <c r="CH30" s="2413">
        <f t="shared" si="36"/>
        <v>48.240000000000009</v>
      </c>
      <c r="CI30" s="2413">
        <f t="shared" si="36"/>
        <v>3</v>
      </c>
      <c r="CJ30" s="2413">
        <f t="shared" si="36"/>
        <v>50.258879999999998</v>
      </c>
      <c r="CK30" s="2413">
        <f t="shared" si="36"/>
        <v>98.498879999999986</v>
      </c>
      <c r="CL30" s="2474">
        <f t="shared" si="36"/>
        <v>7.7731199999999996</v>
      </c>
      <c r="CM30" s="2513" t="s">
        <v>19</v>
      </c>
      <c r="CN30" s="2485">
        <f t="shared" si="36"/>
        <v>363.38542009924208</v>
      </c>
      <c r="CO30" s="2486">
        <f t="shared" si="36"/>
        <v>32895.757400000002</v>
      </c>
      <c r="CP30" s="2486">
        <f t="shared" si="36"/>
        <v>0</v>
      </c>
      <c r="CQ30" s="2486">
        <f t="shared" si="36"/>
        <v>2600.8810572687225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5.6146460486440288</v>
      </c>
      <c r="CY30" s="2413">
        <f t="shared" si="36"/>
        <v>5.6031681954191717</v>
      </c>
      <c r="CZ30" s="2413">
        <f t="shared" si="36"/>
        <v>5.4347663348382884</v>
      </c>
      <c r="DA30" s="2497">
        <f t="shared" si="36"/>
        <v>1.1024802797528663</v>
      </c>
      <c r="DB30" s="2497">
        <f t="shared" si="36"/>
        <v>1.0783005274965445</v>
      </c>
      <c r="DC30" s="2497">
        <f t="shared" si="36"/>
        <v>1.052526655537692</v>
      </c>
      <c r="DD30" s="2497">
        <f t="shared" si="36"/>
        <v>0.99516317155867196</v>
      </c>
      <c r="DE30" s="2497">
        <f t="shared" si="36"/>
        <v>1.0519436937264153</v>
      </c>
      <c r="DF30" s="2497">
        <f t="shared" si="36"/>
        <v>1.0622999565183717</v>
      </c>
      <c r="DG30" s="2497">
        <f t="shared" si="36"/>
        <v>6.1822985468956411</v>
      </c>
      <c r="DH30" s="2413">
        <f t="shared" si="36"/>
        <v>51</v>
      </c>
      <c r="DI30" s="2497">
        <f t="shared" si="36"/>
        <v>0.24137154831187843</v>
      </c>
      <c r="DJ30" s="2497">
        <f t="shared" si="36"/>
        <v>0.24114044659642031</v>
      </c>
      <c r="DK30" s="2497">
        <f t="shared" si="36"/>
        <v>0.2402555348628449</v>
      </c>
      <c r="DL30" s="2497">
        <f t="shared" si="36"/>
        <v>4.4103016905800176</v>
      </c>
      <c r="DM30" s="2497">
        <f t="shared" si="36"/>
        <v>2.2058735150993325</v>
      </c>
      <c r="DN30" s="2497">
        <f t="shared" si="36"/>
        <v>0.38704104465594119</v>
      </c>
      <c r="DO30" s="2497">
        <f t="shared" si="36"/>
        <v>15.961947515573417</v>
      </c>
      <c r="DP30" s="2497">
        <f t="shared" si="36"/>
        <v>2.9881059589485313</v>
      </c>
      <c r="DQ30" s="2497">
        <f t="shared" si="36"/>
        <v>16.110326069063891</v>
      </c>
      <c r="DR30" s="2497">
        <f t="shared" si="36"/>
        <v>4.4215139316003356</v>
      </c>
      <c r="DS30" s="2497">
        <f t="shared" si="36"/>
        <v>2.1829638078420599</v>
      </c>
      <c r="DT30" s="2497">
        <f t="shared" si="36"/>
        <v>0.41718907953344453</v>
      </c>
      <c r="DU30" s="2497">
        <f t="shared" si="36"/>
        <v>14.473307271978687</v>
      </c>
      <c r="DV30" s="2497">
        <f t="shared" si="36"/>
        <v>2.6455150977269772</v>
      </c>
      <c r="DW30" s="2497">
        <f t="shared" si="36"/>
        <v>21.137808170538552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6.28</v>
      </c>
      <c r="C31" s="1143">
        <v>12</v>
      </c>
      <c r="D31" s="1143">
        <v>12</v>
      </c>
      <c r="E31" s="1142">
        <v>9.83</v>
      </c>
      <c r="F31" s="1143">
        <v>123</v>
      </c>
      <c r="G31" s="1143">
        <v>167</v>
      </c>
      <c r="H31" s="1149">
        <v>16.399999999999999</v>
      </c>
      <c r="I31" s="1144">
        <v>0.51400000000000001</v>
      </c>
      <c r="J31" s="2248"/>
      <c r="K31" s="1164">
        <v>6.06</v>
      </c>
      <c r="L31" s="922">
        <v>9</v>
      </c>
      <c r="M31" s="1165">
        <v>0.06</v>
      </c>
      <c r="N31" s="1478">
        <v>6.04</v>
      </c>
      <c r="O31" s="1479">
        <v>9</v>
      </c>
      <c r="P31" s="2244"/>
      <c r="Q31" s="1478">
        <v>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626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2.7E-2</v>
      </c>
      <c r="AQ31" s="1479">
        <v>1</v>
      </c>
      <c r="AR31" s="2537">
        <v>0.4</v>
      </c>
      <c r="AS31" s="2248"/>
      <c r="AT31" s="2230">
        <v>5.0999999999999997E-2</v>
      </c>
      <c r="AU31" s="2729">
        <v>1.2E-2</v>
      </c>
      <c r="AV31" s="1125">
        <v>1</v>
      </c>
      <c r="AW31" s="2536">
        <v>0.38</v>
      </c>
      <c r="AX31" s="2248"/>
      <c r="AY31" s="2729">
        <v>2.7E-2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8.5</v>
      </c>
      <c r="BZ31" s="2414">
        <f t="shared" ref="BZ31:DW31" si="37">IF(BZ30&gt;=0.1,AVERAGE(BZ$8,BZ$10,BZ$12,BZ$14,BZ$16,BZ$18,BZ$20,BZ$22,BZ$24,BZ$26,BZ$28),"")</f>
        <v>8.1999999999999993</v>
      </c>
      <c r="CA31" s="2414">
        <f t="shared" si="37"/>
        <v>9.5</v>
      </c>
      <c r="CB31" s="2414">
        <f t="shared" si="37"/>
        <v>26.2</v>
      </c>
      <c r="CC31" s="2414">
        <f t="shared" si="37"/>
        <v>8</v>
      </c>
      <c r="CD31" s="2414">
        <f t="shared" si="37"/>
        <v>7.7</v>
      </c>
      <c r="CE31" s="2414">
        <f t="shared" si="37"/>
        <v>9</v>
      </c>
      <c r="CF31" s="2414">
        <f t="shared" si="37"/>
        <v>24.7</v>
      </c>
      <c r="CG31" s="2414" t="str">
        <f t="shared" si="37"/>
        <v/>
      </c>
      <c r="CH31" s="2414">
        <f t="shared" si="37"/>
        <v>12.060000000000002</v>
      </c>
      <c r="CI31" s="2414">
        <f t="shared" si="37"/>
        <v>3</v>
      </c>
      <c r="CJ31" s="2414">
        <f t="shared" si="37"/>
        <v>12.564719999999999</v>
      </c>
      <c r="CK31" s="2414">
        <f t="shared" si="37"/>
        <v>24.624719999999996</v>
      </c>
      <c r="CL31" s="2415">
        <f t="shared" si="37"/>
        <v>1.9432799999999999</v>
      </c>
      <c r="CM31" s="2513" t="s">
        <v>50</v>
      </c>
      <c r="CN31" s="2485">
        <f t="shared" si="37"/>
        <v>90.846355024810521</v>
      </c>
      <c r="CO31" s="2487">
        <f>AVERAGE(CO$8,CO$10,CO$12,CO$14,CO$16,CO$18,CO$20,CO$22,CO$24,CO$26,CO$28)</f>
        <v>8223.9393500000006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1.4036615121610072</v>
      </c>
      <c r="CY31" s="2414">
        <f t="shared" si="37"/>
        <v>1.4007920488547929</v>
      </c>
      <c r="CZ31" s="2414">
        <f t="shared" si="37"/>
        <v>1.3586915837095721</v>
      </c>
      <c r="DA31" s="2498">
        <f t="shared" si="37"/>
        <v>0.27562006993821658</v>
      </c>
      <c r="DB31" s="2498">
        <f t="shared" si="37"/>
        <v>0.26957513187413612</v>
      </c>
      <c r="DC31" s="2498">
        <f t="shared" si="37"/>
        <v>0.26313166388442299</v>
      </c>
      <c r="DD31" s="2498">
        <f t="shared" si="37"/>
        <v>0.24879079288966799</v>
      </c>
      <c r="DE31" s="2498">
        <f t="shared" si="37"/>
        <v>0.26298592343160382</v>
      </c>
      <c r="DF31" s="2498">
        <f t="shared" si="37"/>
        <v>0.26557498912959293</v>
      </c>
      <c r="DG31" s="2498">
        <f t="shared" si="37"/>
        <v>1.5455746367239103</v>
      </c>
      <c r="DH31" s="2414">
        <f t="shared" si="37"/>
        <v>12.75</v>
      </c>
      <c r="DI31" s="2498">
        <f t="shared" si="37"/>
        <v>6.0342887077969608E-2</v>
      </c>
      <c r="DJ31" s="2498">
        <f t="shared" si="37"/>
        <v>6.0285111649105078E-2</v>
      </c>
      <c r="DK31" s="2498">
        <f t="shared" si="37"/>
        <v>6.0063883715711225E-2</v>
      </c>
      <c r="DL31" s="2498">
        <f t="shared" si="37"/>
        <v>1.1025754226450044</v>
      </c>
      <c r="DM31" s="2498">
        <f t="shared" si="37"/>
        <v>0.55146837877483312</v>
      </c>
      <c r="DN31" s="2498">
        <f t="shared" si="37"/>
        <v>9.6760261163985298E-2</v>
      </c>
      <c r="DO31" s="2498">
        <f t="shared" si="37"/>
        <v>3.9904868788933543</v>
      </c>
      <c r="DP31" s="2498">
        <f t="shared" si="37"/>
        <v>0.74702648973713281</v>
      </c>
      <c r="DQ31" s="2498">
        <f t="shared" si="37"/>
        <v>4.0275815172659728</v>
      </c>
      <c r="DR31" s="2498">
        <f t="shared" si="37"/>
        <v>1.1053784829000839</v>
      </c>
      <c r="DS31" s="2498">
        <f t="shared" si="37"/>
        <v>0.54574095196051498</v>
      </c>
      <c r="DT31" s="2498">
        <f t="shared" si="37"/>
        <v>0.10429726988336113</v>
      </c>
      <c r="DU31" s="2498">
        <f t="shared" si="37"/>
        <v>3.6183268179946717</v>
      </c>
      <c r="DV31" s="2498">
        <f t="shared" si="37"/>
        <v>0.66137877443174431</v>
      </c>
      <c r="DW31" s="2508">
        <f t="shared" si="37"/>
        <v>5.284452042634638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37.78</v>
      </c>
      <c r="C32" s="1327">
        <f t="shared" ref="C32:H32" si="38">SUM(C8:C31)</f>
        <v>76</v>
      </c>
      <c r="D32" s="1327">
        <f t="shared" si="38"/>
        <v>77</v>
      </c>
      <c r="E32" s="1327">
        <f t="shared" si="38"/>
        <v>58.150000000000006</v>
      </c>
      <c r="F32" s="1327">
        <f t="shared" si="38"/>
        <v>727</v>
      </c>
      <c r="G32" s="1327">
        <f t="shared" si="38"/>
        <v>988</v>
      </c>
      <c r="H32" s="1324">
        <f t="shared" si="38"/>
        <v>99.800000000000011</v>
      </c>
      <c r="I32" s="1155">
        <f>SUM(I8:I31)</f>
        <v>3.0410000000000004</v>
      </c>
      <c r="J32" s="1156">
        <f>SUM(J8:J31)</f>
        <v>7.8E-2</v>
      </c>
      <c r="K32" s="1162">
        <f>SUM(K8:K31)</f>
        <v>36.61</v>
      </c>
      <c r="L32" s="924">
        <f>SUM(L8:L31)</f>
        <v>56</v>
      </c>
      <c r="M32" s="1163">
        <f t="shared" ref="M32:S32" si="39">SUM(M8:M31)</f>
        <v>0.34799999999999998</v>
      </c>
      <c r="N32" s="1480">
        <f t="shared" si="39"/>
        <v>36.650000000000006</v>
      </c>
      <c r="O32" s="1556">
        <f t="shared" si="39"/>
        <v>56</v>
      </c>
      <c r="P32" s="1481">
        <f t="shared" si="39"/>
        <v>0</v>
      </c>
      <c r="Q32" s="1480">
        <f t="shared" si="39"/>
        <v>36.43</v>
      </c>
      <c r="R32" s="1556">
        <f t="shared" si="39"/>
        <v>55</v>
      </c>
      <c r="S32" s="1481">
        <f t="shared" si="39"/>
        <v>0</v>
      </c>
      <c r="T32" s="1480">
        <f>SUM(T8:T31)</f>
        <v>24.8</v>
      </c>
      <c r="U32" s="1480">
        <f>SUM(U8:U31)</f>
        <v>1.4950000000000001</v>
      </c>
      <c r="V32" s="1556">
        <f>SUM(V8:V31)</f>
        <v>20</v>
      </c>
      <c r="W32" s="1480">
        <f>SUM(W8:W31)</f>
        <v>2.35</v>
      </c>
      <c r="X32" s="1482">
        <f t="shared" ref="X32:BU32" si="40">SUM(X8:X31)</f>
        <v>61.5</v>
      </c>
      <c r="Y32" s="1482">
        <f t="shared" si="40"/>
        <v>32.799999999999997</v>
      </c>
      <c r="Z32" s="1480">
        <f t="shared" si="40"/>
        <v>1.7693081761006288</v>
      </c>
      <c r="AA32" s="1481">
        <f>SUM(AA8:AA31)</f>
        <v>0.30299999999999999</v>
      </c>
      <c r="AB32" s="1480">
        <f t="shared" si="40"/>
        <v>24.9</v>
      </c>
      <c r="AC32" s="1480">
        <f t="shared" si="40"/>
        <v>1.53</v>
      </c>
      <c r="AD32" s="1556">
        <f t="shared" si="40"/>
        <v>19</v>
      </c>
      <c r="AE32" s="1480">
        <f t="shared" si="40"/>
        <v>1.7999999999999998</v>
      </c>
      <c r="AF32" s="1482">
        <f t="shared" si="40"/>
        <v>63.9</v>
      </c>
      <c r="AG32" s="1482">
        <f t="shared" si="40"/>
        <v>32.799999999999997</v>
      </c>
      <c r="AH32" s="1480">
        <f t="shared" si="40"/>
        <v>1.7693081761006288</v>
      </c>
      <c r="AI32" s="1480">
        <f t="shared" si="40"/>
        <v>24.88</v>
      </c>
      <c r="AJ32" s="1495">
        <f t="shared" si="40"/>
        <v>1.208</v>
      </c>
      <c r="AK32" s="1559">
        <f t="shared" si="40"/>
        <v>16</v>
      </c>
      <c r="AL32" s="1495">
        <f t="shared" si="40"/>
        <v>1.99</v>
      </c>
      <c r="AM32" s="1496">
        <f t="shared" si="40"/>
        <v>69</v>
      </c>
      <c r="AN32" s="1496">
        <f t="shared" si="40"/>
        <v>36.799999999999997</v>
      </c>
      <c r="AO32" s="1495">
        <f t="shared" si="40"/>
        <v>1.8429629629629629</v>
      </c>
      <c r="AP32" s="1497">
        <f t="shared" si="40"/>
        <v>0.191</v>
      </c>
      <c r="AQ32" s="1559">
        <f t="shared" si="40"/>
        <v>6</v>
      </c>
      <c r="AR32" s="1495">
        <f t="shared" si="40"/>
        <v>2.0300000000000002</v>
      </c>
      <c r="AS32" s="1489">
        <f t="shared" si="40"/>
        <v>1.6E-2</v>
      </c>
      <c r="AT32" s="1489">
        <f>SUM(AT8:AT31)</f>
        <v>0.30399999999999999</v>
      </c>
      <c r="AU32" s="923">
        <f t="shared" si="40"/>
        <v>9.5000000000000001E-2</v>
      </c>
      <c r="AV32" s="924">
        <f t="shared" si="40"/>
        <v>6</v>
      </c>
      <c r="AW32" s="923">
        <f t="shared" si="40"/>
        <v>1.6999999999999997</v>
      </c>
      <c r="AX32" s="925">
        <f t="shared" si="40"/>
        <v>0</v>
      </c>
      <c r="AY32" s="923">
        <f t="shared" si="40"/>
        <v>0.19400000000000001</v>
      </c>
      <c r="AZ32" s="924">
        <f t="shared" si="40"/>
        <v>6</v>
      </c>
      <c r="BA32" s="923">
        <f t="shared" si="40"/>
        <v>2.2000000000000002</v>
      </c>
      <c r="BB32" s="925">
        <f t="shared" si="40"/>
        <v>0</v>
      </c>
      <c r="BC32" s="923">
        <f t="shared" si="40"/>
        <v>45.690000000000005</v>
      </c>
      <c r="BD32" s="923">
        <f t="shared" si="40"/>
        <v>0.39500000000000002</v>
      </c>
      <c r="BE32" s="924">
        <f t="shared" si="40"/>
        <v>9</v>
      </c>
      <c r="BF32" s="928">
        <f t="shared" si="40"/>
        <v>25.9</v>
      </c>
      <c r="BG32" s="1103">
        <f>SUM(BG8:BG31)</f>
        <v>86.699999999999989</v>
      </c>
      <c r="BH32" s="2544">
        <f>SUM(BH8:BH31)</f>
        <v>41</v>
      </c>
      <c r="BI32" s="2544">
        <f>SUM(BI8:BI31)</f>
        <v>105</v>
      </c>
      <c r="BJ32" s="1097">
        <f t="shared" si="40"/>
        <v>2.5000000000000001E-2</v>
      </c>
      <c r="BK32" s="926">
        <f t="shared" si="40"/>
        <v>45.820000000000007</v>
      </c>
      <c r="BL32" s="923">
        <f t="shared" si="40"/>
        <v>0.39700000000000002</v>
      </c>
      <c r="BM32" s="924">
        <f t="shared" si="40"/>
        <v>6</v>
      </c>
      <c r="BN32" s="1103">
        <f t="shared" si="40"/>
        <v>24.299999999999997</v>
      </c>
      <c r="BO32" s="1103">
        <f t="shared" ref="BO32:BT32" si="41">SUM(BO8:BO31)</f>
        <v>93.2</v>
      </c>
      <c r="BP32" s="2544">
        <f t="shared" si="41"/>
        <v>41</v>
      </c>
      <c r="BQ32" s="2544">
        <f t="shared" si="41"/>
        <v>104</v>
      </c>
      <c r="BR32" s="2421">
        <f t="shared" si="41"/>
        <v>1.8000000000000002E-2</v>
      </c>
      <c r="BS32" s="2519">
        <f t="shared" si="41"/>
        <v>24.4</v>
      </c>
      <c r="BT32" s="2519">
        <f t="shared" si="41"/>
        <v>22.700000000000003</v>
      </c>
      <c r="BU32" s="2519">
        <f t="shared" si="40"/>
        <v>17.7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7.7</v>
      </c>
      <c r="BZ32" s="903">
        <f t="shared" ref="BZ32:DW32" si="42">IF(BZ30&gt;=0.1,MIN(BZ$8,BZ$10,BZ$12,BZ$14,BZ$16,BZ$18,BZ$20,BZ$22,BZ$24,BZ$26,BZ$28),"")</f>
        <v>7.7</v>
      </c>
      <c r="CA32" s="903">
        <f t="shared" si="42"/>
        <v>8.6999999999999993</v>
      </c>
      <c r="CB32" s="903">
        <f t="shared" si="42"/>
        <v>24.1</v>
      </c>
      <c r="CC32" s="903">
        <f t="shared" si="42"/>
        <v>7.2</v>
      </c>
      <c r="CD32" s="903">
        <f t="shared" si="42"/>
        <v>7.2</v>
      </c>
      <c r="CE32" s="903">
        <f t="shared" si="42"/>
        <v>8.1999999999999993</v>
      </c>
      <c r="CF32" s="903">
        <f t="shared" si="42"/>
        <v>22.6</v>
      </c>
      <c r="CG32" s="903" t="str">
        <f t="shared" si="42"/>
        <v/>
      </c>
      <c r="CH32" s="903">
        <f t="shared" si="42"/>
        <v>9.6177600000000005</v>
      </c>
      <c r="CI32" s="903">
        <f t="shared" si="42"/>
        <v>3</v>
      </c>
      <c r="CJ32" s="903">
        <f t="shared" si="42"/>
        <v>10.272959999999999</v>
      </c>
      <c r="CK32" s="903">
        <f t="shared" si="42"/>
        <v>22.151519999999998</v>
      </c>
      <c r="CL32" s="2417">
        <f t="shared" si="42"/>
        <v>1.9339200000000001</v>
      </c>
      <c r="CM32" s="2513" t="s">
        <v>51</v>
      </c>
      <c r="CN32" s="2488">
        <f t="shared" si="42"/>
        <v>90.656850086536082</v>
      </c>
      <c r="CO32" s="2489">
        <f t="shared" si="42"/>
        <v>7808.8994000000002</v>
      </c>
      <c r="CP32" s="2489" t="str">
        <f t="shared" si="42"/>
        <v/>
      </c>
      <c r="CQ32" s="2489">
        <f t="shared" si="42"/>
        <v>602.6431718061674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1.3601056803170408</v>
      </c>
      <c r="CY32" s="903">
        <f t="shared" si="42"/>
        <v>1.3601056803170408</v>
      </c>
      <c r="CZ32" s="903">
        <f t="shared" si="42"/>
        <v>1.302806327931179</v>
      </c>
      <c r="DA32" s="2499">
        <f t="shared" si="42"/>
        <v>0.27044443740162055</v>
      </c>
      <c r="DB32" s="2499">
        <f t="shared" si="42"/>
        <v>0.26621874306722021</v>
      </c>
      <c r="DC32" s="2499">
        <f t="shared" si="42"/>
        <v>0.25841746121909659</v>
      </c>
      <c r="DD32" s="2499">
        <f t="shared" si="42"/>
        <v>0.237077915904018</v>
      </c>
      <c r="DE32" s="2499">
        <f t="shared" si="42"/>
        <v>0.24970011976001896</v>
      </c>
      <c r="DF32" s="2499">
        <f t="shared" si="42"/>
        <v>0.25891981648961965</v>
      </c>
      <c r="DG32" s="2499">
        <f t="shared" si="42"/>
        <v>1.5217965653896963</v>
      </c>
      <c r="DH32" s="903">
        <f t="shared" si="42"/>
        <v>5</v>
      </c>
      <c r="DI32" s="2499">
        <f t="shared" si="42"/>
        <v>6.0085265121236346E-2</v>
      </c>
      <c r="DJ32" s="2499">
        <f t="shared" si="42"/>
        <v>5.9352517985611516E-2</v>
      </c>
      <c r="DK32" s="2499">
        <f t="shared" si="42"/>
        <v>5.9278419960660682E-2</v>
      </c>
      <c r="DL32" s="2499">
        <f t="shared" si="42"/>
        <v>1.0818120351588913</v>
      </c>
      <c r="DM32" s="2499">
        <f t="shared" si="42"/>
        <v>0.54740744793265517</v>
      </c>
      <c r="DN32" s="2499">
        <f t="shared" si="42"/>
        <v>9.2619674368723801E-2</v>
      </c>
      <c r="DO32" s="2499">
        <f t="shared" si="42"/>
        <v>3.9213777406080421</v>
      </c>
      <c r="DP32" s="2499">
        <f t="shared" si="42"/>
        <v>0.69693254643313085</v>
      </c>
      <c r="DQ32" s="2499">
        <f t="shared" si="42"/>
        <v>3.7488419044809396</v>
      </c>
      <c r="DR32" s="2499">
        <f t="shared" si="42"/>
        <v>1.0889292196007259</v>
      </c>
      <c r="DS32" s="2499">
        <f t="shared" si="42"/>
        <v>0.52818729899693351</v>
      </c>
      <c r="DT32" s="2499">
        <f t="shared" si="42"/>
        <v>9.7406758661938736E-2</v>
      </c>
      <c r="DU32" s="2499">
        <f t="shared" si="42"/>
        <v>3.3640728830731854</v>
      </c>
      <c r="DV32" s="2499">
        <f t="shared" si="42"/>
        <v>0.58412528281978604</v>
      </c>
      <c r="DW32" s="2509">
        <f t="shared" si="42"/>
        <v>5.2455152125576001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14.698666666666666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1.4698666666666667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43"/>
        <v>8.3000000000000007</v>
      </c>
      <c r="GS32" s="1662">
        <f t="shared" si="43"/>
        <v>30.650602409638552</v>
      </c>
      <c r="GT32" s="1662">
        <f t="shared" si="43"/>
        <v>12.873253012048192</v>
      </c>
      <c r="GU32" s="1662">
        <f t="shared" si="43"/>
        <v>6.22</v>
      </c>
      <c r="GV32" s="1662">
        <f t="shared" si="43"/>
        <v>15.9</v>
      </c>
      <c r="GW32" s="1662">
        <f t="shared" si="43"/>
        <v>10</v>
      </c>
      <c r="GX32" s="1553">
        <f>MIN(GX8:GX31)</f>
        <v>1.2873253012048191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2">
        <f t="shared" si="44"/>
        <v>10</v>
      </c>
      <c r="HE32" s="1662">
        <f t="shared" si="44"/>
        <v>27</v>
      </c>
      <c r="HF32" s="1662">
        <f t="shared" si="44"/>
        <v>13.23</v>
      </c>
      <c r="HG32" s="1662">
        <f t="shared" si="44"/>
        <v>6.22</v>
      </c>
      <c r="HH32" s="1662">
        <f t="shared" si="44"/>
        <v>17</v>
      </c>
      <c r="HI32" s="1662">
        <f t="shared" si="44"/>
        <v>10</v>
      </c>
      <c r="HJ32" s="1553">
        <f>MIN(HJ8:HJ31)</f>
        <v>1.323</v>
      </c>
      <c r="HK32" s="1534"/>
      <c r="HL32" s="1534"/>
      <c r="HM32" s="1535"/>
      <c r="HN32" s="1535">
        <f>MIN(HJ32,GX32,GL32)</f>
        <v>1.2873253012048191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6.2966666666666669</v>
      </c>
      <c r="C33" s="1328">
        <f t="shared" ref="C33:V33" si="45">IF(C32&lt;=0,"",AVERAGE(C8:C31))</f>
        <v>12.666666666666666</v>
      </c>
      <c r="D33" s="1328">
        <f t="shared" si="45"/>
        <v>12.833333333333334</v>
      </c>
      <c r="E33" s="1157">
        <f t="shared" si="45"/>
        <v>9.6916666666666682</v>
      </c>
      <c r="F33" s="1328">
        <f t="shared" si="45"/>
        <v>121.16666666666667</v>
      </c>
      <c r="G33" s="1328">
        <f t="shared" si="45"/>
        <v>164.66666666666666</v>
      </c>
      <c r="H33" s="1325">
        <f t="shared" si="45"/>
        <v>16.633333333333336</v>
      </c>
      <c r="I33" s="1369">
        <f t="shared" si="45"/>
        <v>0.50683333333333336</v>
      </c>
      <c r="J33" s="1369">
        <f>IF(J32&lt;=0.0001,"",AVERAGE(J8:J31))</f>
        <v>3.9E-2</v>
      </c>
      <c r="K33" s="1157">
        <f t="shared" si="45"/>
        <v>6.1016666666666666</v>
      </c>
      <c r="L33" s="1328">
        <f t="shared" si="45"/>
        <v>9.3333333333333339</v>
      </c>
      <c r="M33" s="1369">
        <f t="shared" si="45"/>
        <v>5.7999999999999996E-2</v>
      </c>
      <c r="N33" s="1484">
        <f t="shared" si="45"/>
        <v>6.1083333333333343</v>
      </c>
      <c r="O33" s="1557">
        <f t="shared" si="45"/>
        <v>9.3333333333333339</v>
      </c>
      <c r="P33" s="1476" t="str">
        <f t="shared" si="45"/>
        <v/>
      </c>
      <c r="Q33" s="1484">
        <f t="shared" si="45"/>
        <v>6.0716666666666663</v>
      </c>
      <c r="R33" s="1557">
        <f t="shared" si="45"/>
        <v>9.1666666666666661</v>
      </c>
      <c r="S33" s="1476" t="str">
        <f t="shared" si="45"/>
        <v/>
      </c>
      <c r="T33" s="1484">
        <f t="shared" si="45"/>
        <v>6.2</v>
      </c>
      <c r="U33" s="1484">
        <f t="shared" si="45"/>
        <v>0.37375000000000003</v>
      </c>
      <c r="V33" s="1557">
        <f t="shared" si="45"/>
        <v>5</v>
      </c>
      <c r="W33" s="1484">
        <f>IF(W32&lt;=0,"",AVERAGE(W8:W31))</f>
        <v>0.58750000000000002</v>
      </c>
      <c r="X33" s="1476">
        <f t="shared" ref="X33:AR33" si="46">IF(X32&lt;=0,"",AVERAGE(X8:X31))</f>
        <v>15.375</v>
      </c>
      <c r="Y33" s="1476">
        <f t="shared" si="46"/>
        <v>8.1999999999999993</v>
      </c>
      <c r="Z33" s="1484">
        <f t="shared" si="46"/>
        <v>0.44232704402515721</v>
      </c>
      <c r="AA33" s="1483">
        <f>IF(AA32&lt;=0,"",AVERAGE(AA8:AA31))</f>
        <v>5.0499999999999996E-2</v>
      </c>
      <c r="AB33" s="1484">
        <f t="shared" si="46"/>
        <v>6.2249999999999996</v>
      </c>
      <c r="AC33" s="1484">
        <f t="shared" si="46"/>
        <v>0.38250000000000001</v>
      </c>
      <c r="AD33" s="1557">
        <f t="shared" si="46"/>
        <v>4.75</v>
      </c>
      <c r="AE33" s="1484">
        <f t="shared" si="46"/>
        <v>0.44999999999999996</v>
      </c>
      <c r="AF33" s="1476">
        <f t="shared" si="46"/>
        <v>15.975</v>
      </c>
      <c r="AG33" s="1476">
        <f t="shared" si="46"/>
        <v>8.1999999999999993</v>
      </c>
      <c r="AH33" s="1484">
        <f t="shared" si="46"/>
        <v>0.44232704402515721</v>
      </c>
      <c r="AI33" s="1484">
        <f t="shared" si="46"/>
        <v>6.22</v>
      </c>
      <c r="AJ33" s="1495">
        <f t="shared" si="46"/>
        <v>0.30199999999999999</v>
      </c>
      <c r="AK33" s="1559">
        <f t="shared" si="46"/>
        <v>4</v>
      </c>
      <c r="AL33" s="1495">
        <f t="shared" si="46"/>
        <v>0.4975</v>
      </c>
      <c r="AM33" s="1496">
        <f t="shared" si="46"/>
        <v>17.25</v>
      </c>
      <c r="AN33" s="1496">
        <f t="shared" si="46"/>
        <v>9.1999999999999993</v>
      </c>
      <c r="AO33" s="1495">
        <f t="shared" si="46"/>
        <v>0.46074074074074073</v>
      </c>
      <c r="AP33" s="1497">
        <f t="shared" si="46"/>
        <v>3.1833333333333332E-2</v>
      </c>
      <c r="AQ33" s="1559">
        <f t="shared" si="46"/>
        <v>1</v>
      </c>
      <c r="AR33" s="1495">
        <f t="shared" si="46"/>
        <v>0.33833333333333337</v>
      </c>
      <c r="AS33" s="2531">
        <f>IF(AS32&lt;=0.01,"",AVERAGE(AS8:AS31))</f>
        <v>8.0000000000000002E-3</v>
      </c>
      <c r="AT33" s="2531">
        <f>IF(AT32&lt;=0.01,"",AVERAGE(AT8:AT31))</f>
        <v>5.0666666666666665E-2</v>
      </c>
      <c r="AU33" s="1157">
        <f>IF(AU32&lt;=0,"",AVERAGE(AU8:AU31))</f>
        <v>1.5833333333333335E-2</v>
      </c>
      <c r="AV33" s="1328">
        <f>IF(AV32&lt;=0,"",AVERAGE(AV8:AV31))</f>
        <v>1</v>
      </c>
      <c r="AW33" s="1157">
        <f>IF(AW32&lt;=0,"",AVERAGE(AW8:AW31))</f>
        <v>0.28333333333333327</v>
      </c>
      <c r="AX33" s="1369" t="str">
        <f>IF(AX32&lt;=0.01,"",AVERAGE(AX8:AX31))</f>
        <v/>
      </c>
      <c r="AY33" s="1157">
        <f>IF(AY32&lt;=0,"",AVERAGE(AY8:AY31))</f>
        <v>3.2333333333333332E-2</v>
      </c>
      <c r="AZ33" s="1328">
        <f>IF(AZ32&lt;=0,"",AVERAGE(AZ8:AZ31))</f>
        <v>1</v>
      </c>
      <c r="BA33" s="1157">
        <f>IF(BA32&lt;=0,"",AVERAGE(BA8:BA31))</f>
        <v>0.3666666666666667</v>
      </c>
      <c r="BB33" s="1369" t="str">
        <f>IF(BB32&lt;=0.01,"",AVERAGE(BB8:BB31))</f>
        <v/>
      </c>
      <c r="BC33" s="1157">
        <f t="shared" ref="BC33:BI33" si="47">IF(BC32&lt;=0,"",AVERAGE(BC8:BC31))</f>
        <v>7.6150000000000011</v>
      </c>
      <c r="BD33" s="1157">
        <f t="shared" si="47"/>
        <v>6.5833333333333341E-2</v>
      </c>
      <c r="BE33" s="1328">
        <f t="shared" si="47"/>
        <v>1.5</v>
      </c>
      <c r="BF33" s="1157">
        <f t="shared" si="47"/>
        <v>4.3166666666666664</v>
      </c>
      <c r="BG33" s="1325">
        <f t="shared" si="47"/>
        <v>14.449999999999998</v>
      </c>
      <c r="BH33" s="1328">
        <f t="shared" si="47"/>
        <v>20.5</v>
      </c>
      <c r="BI33" s="1328">
        <f t="shared" si="47"/>
        <v>52.5</v>
      </c>
      <c r="BJ33" s="1369">
        <f>IF(BJ32&lt;=0.01,"",AVERAGE(BJ8:BJ31))</f>
        <v>1.2500000000000001E-2</v>
      </c>
      <c r="BK33" s="1157">
        <f t="shared" ref="BK33:BQ33" si="48">IF(BK32&lt;=0,"",AVERAGE(BK8:BK31))</f>
        <v>7.6366666666666676</v>
      </c>
      <c r="BL33" s="1157">
        <f t="shared" si="48"/>
        <v>6.6166666666666665E-2</v>
      </c>
      <c r="BM33" s="1328">
        <f t="shared" si="48"/>
        <v>1</v>
      </c>
      <c r="BN33" s="1325">
        <f t="shared" si="48"/>
        <v>4.05</v>
      </c>
      <c r="BO33" s="1325">
        <f t="shared" si="48"/>
        <v>15.533333333333333</v>
      </c>
      <c r="BP33" s="1328">
        <f t="shared" si="48"/>
        <v>20.5</v>
      </c>
      <c r="BQ33" s="1328">
        <f t="shared" si="48"/>
        <v>52</v>
      </c>
      <c r="BR33" s="2525">
        <f>IF(BR32&lt;=0.01,"",AVERAGE(BR8:BR31))</f>
        <v>9.0000000000000011E-3</v>
      </c>
      <c r="BS33" s="2422">
        <f>IF(BS32&lt;=0.01,"",AVERAGE(BS8:BS31))</f>
        <v>4.0666666666666664</v>
      </c>
      <c r="BT33" s="2422">
        <f>IF(BT32&lt;=0.01,"",AVERAGE(BT8:BT31))</f>
        <v>3.7833333333333337</v>
      </c>
      <c r="BU33" s="2422">
        <f>IF(BU32&lt;=0.01,"",AVERAGE(BU8:BU31))</f>
        <v>2.9499999999999997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9</v>
      </c>
      <c r="CA33" s="2419">
        <f t="shared" si="49"/>
        <v>10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13.070880000000001</v>
      </c>
      <c r="CI33" s="2419">
        <f t="shared" si="49"/>
        <v>3</v>
      </c>
      <c r="CJ33" s="2419">
        <f t="shared" si="49"/>
        <v>13.72608</v>
      </c>
      <c r="CK33" s="2419">
        <f t="shared" si="49"/>
        <v>26.796959999999999</v>
      </c>
      <c r="CL33" s="2420">
        <f t="shared" si="49"/>
        <v>1.97136</v>
      </c>
      <c r="CM33" s="2513" t="s">
        <v>52</v>
      </c>
      <c r="CN33" s="2490">
        <f t="shared" si="49"/>
        <v>91.216851608049637</v>
      </c>
      <c r="CO33" s="2491">
        <f t="shared" si="49"/>
        <v>8485.2608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1.4266842800528401</v>
      </c>
      <c r="CY33" s="2419">
        <f t="shared" si="49"/>
        <v>1.4266842800528401</v>
      </c>
      <c r="CZ33" s="2419">
        <f t="shared" si="49"/>
        <v>1.4056594590836406</v>
      </c>
      <c r="DA33" s="2500">
        <f t="shared" si="49"/>
        <v>0.27906046351202118</v>
      </c>
      <c r="DB33" s="2500">
        <f t="shared" si="49"/>
        <v>0.2749246916356835</v>
      </c>
      <c r="DC33" s="2500">
        <f t="shared" si="49"/>
        <v>0.27034261344175547</v>
      </c>
      <c r="DD33" s="2500">
        <f t="shared" si="49"/>
        <v>0.27034261344175547</v>
      </c>
      <c r="DE33" s="2500">
        <f t="shared" si="49"/>
        <v>0.2776281177701011</v>
      </c>
      <c r="DF33" s="2500">
        <f t="shared" si="49"/>
        <v>0.27107379613227589</v>
      </c>
      <c r="DG33" s="2500">
        <f t="shared" si="49"/>
        <v>1.6169088507265523</v>
      </c>
      <c r="DH33" s="2419">
        <f t="shared" si="49"/>
        <v>20</v>
      </c>
      <c r="DI33" s="2500">
        <f t="shared" si="49"/>
        <v>6.0874377421140012E-2</v>
      </c>
      <c r="DJ33" s="2500">
        <f t="shared" si="49"/>
        <v>6.0874377421140012E-2</v>
      </c>
      <c r="DK33" s="2500">
        <f t="shared" si="49"/>
        <v>6.1087971727880858E-2</v>
      </c>
      <c r="DL33" s="2500">
        <f t="shared" si="49"/>
        <v>1.1174968071519795</v>
      </c>
      <c r="DM33" s="2500">
        <f t="shared" si="49"/>
        <v>0.56049993375909879</v>
      </c>
      <c r="DN33" s="2500">
        <f t="shared" si="49"/>
        <v>0.1005920007700823</v>
      </c>
      <c r="DO33" s="2500">
        <f t="shared" si="49"/>
        <v>4.0237244781961241</v>
      </c>
      <c r="DP33" s="2500">
        <f t="shared" si="49"/>
        <v>0.77953790003797852</v>
      </c>
      <c r="DQ33" s="2500">
        <f t="shared" si="49"/>
        <v>4.1896871505428006</v>
      </c>
      <c r="DR33" s="2500">
        <f t="shared" si="49"/>
        <v>1.1213905242500704</v>
      </c>
      <c r="DS33" s="2500">
        <f t="shared" si="49"/>
        <v>0.55477470460936318</v>
      </c>
      <c r="DT33" s="2500">
        <f t="shared" si="49"/>
        <v>0.10759647277728339</v>
      </c>
      <c r="DU33" s="2500">
        <f t="shared" si="49"/>
        <v>3.716038363635727</v>
      </c>
      <c r="DV33" s="2500">
        <f t="shared" si="49"/>
        <v>0.72793728254137458</v>
      </c>
      <c r="DW33" s="2510">
        <f t="shared" si="49"/>
        <v>5.3134998505098263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6.25</v>
      </c>
      <c r="C34" s="1328">
        <f t="shared" ref="C34:V34" si="50">IF(C32&lt;=0,"",MIN(C8:C31))</f>
        <v>12</v>
      </c>
      <c r="D34" s="1328">
        <f t="shared" si="50"/>
        <v>12</v>
      </c>
      <c r="E34" s="1157">
        <f t="shared" si="50"/>
        <v>9.15</v>
      </c>
      <c r="F34" s="1328">
        <f t="shared" si="50"/>
        <v>117</v>
      </c>
      <c r="G34" s="1328">
        <f t="shared" si="50"/>
        <v>161</v>
      </c>
      <c r="H34" s="1325">
        <f t="shared" si="50"/>
        <v>16.399999999999999</v>
      </c>
      <c r="I34" s="1369">
        <f t="shared" si="50"/>
        <v>0.49199999999999999</v>
      </c>
      <c r="J34" s="1369">
        <f>IF(J32&lt;=0.001,"",MIN(J8:J31))</f>
        <v>3.6999999999999998E-2</v>
      </c>
      <c r="K34" s="1157">
        <f t="shared" si="50"/>
        <v>6.04</v>
      </c>
      <c r="L34" s="1328">
        <f t="shared" si="50"/>
        <v>9</v>
      </c>
      <c r="M34" s="1369">
        <f t="shared" si="50"/>
        <v>0.05</v>
      </c>
      <c r="N34" s="1484">
        <f t="shared" si="50"/>
        <v>6.04</v>
      </c>
      <c r="O34" s="1557">
        <f t="shared" si="50"/>
        <v>9</v>
      </c>
      <c r="P34" s="1476" t="str">
        <f t="shared" si="50"/>
        <v/>
      </c>
      <c r="Q34" s="1484">
        <f t="shared" si="50"/>
        <v>6</v>
      </c>
      <c r="R34" s="1557">
        <f t="shared" si="50"/>
        <v>9</v>
      </c>
      <c r="S34" s="1476" t="str">
        <f t="shared" si="50"/>
        <v/>
      </c>
      <c r="T34" s="1484">
        <f t="shared" si="50"/>
        <v>6.12</v>
      </c>
      <c r="U34" s="1484">
        <f t="shared" si="50"/>
        <v>0.33700000000000002</v>
      </c>
      <c r="V34" s="1557">
        <f t="shared" si="50"/>
        <v>5</v>
      </c>
      <c r="W34" s="1484">
        <f>IF(W32&lt;=0,"",MIN(W8:W31))</f>
        <v>0.52</v>
      </c>
      <c r="X34" s="1476">
        <f t="shared" ref="X34:AR34" si="51">IF(X32&lt;=0,"",MIN(X8:X31))</f>
        <v>15.2</v>
      </c>
      <c r="Y34" s="1476">
        <f t="shared" si="51"/>
        <v>7.7</v>
      </c>
      <c r="Z34" s="1484">
        <f t="shared" si="51"/>
        <v>0.42267295597484272</v>
      </c>
      <c r="AA34" s="1483">
        <f>IF(AA32&lt;=0,"",MIN(AA8:AA31))</f>
        <v>4.4999999999999998E-2</v>
      </c>
      <c r="AB34" s="1484">
        <f t="shared" si="51"/>
        <v>6.19</v>
      </c>
      <c r="AC34" s="1484">
        <f t="shared" si="51"/>
        <v>0.34300000000000003</v>
      </c>
      <c r="AD34" s="1557">
        <f t="shared" si="51"/>
        <v>4</v>
      </c>
      <c r="AE34" s="1484">
        <f t="shared" si="51"/>
        <v>0.42</v>
      </c>
      <c r="AF34" s="1476">
        <f t="shared" si="51"/>
        <v>15.8</v>
      </c>
      <c r="AG34" s="1476">
        <f t="shared" si="51"/>
        <v>7.7</v>
      </c>
      <c r="AH34" s="1484">
        <f t="shared" si="51"/>
        <v>0.42267295597484272</v>
      </c>
      <c r="AI34" s="1484">
        <f t="shared" si="51"/>
        <v>6.21</v>
      </c>
      <c r="AJ34" s="1495">
        <f t="shared" si="51"/>
        <v>0.28799999999999998</v>
      </c>
      <c r="AK34" s="1559">
        <f t="shared" si="51"/>
        <v>4</v>
      </c>
      <c r="AL34" s="1495">
        <f t="shared" si="51"/>
        <v>0.48</v>
      </c>
      <c r="AM34" s="1496">
        <f t="shared" si="51"/>
        <v>17</v>
      </c>
      <c r="AN34" s="1496">
        <f t="shared" si="51"/>
        <v>8.6999999999999993</v>
      </c>
      <c r="AO34" s="1495">
        <f t="shared" si="51"/>
        <v>0.44222222222222218</v>
      </c>
      <c r="AP34" s="1497">
        <f t="shared" si="51"/>
        <v>2.7E-2</v>
      </c>
      <c r="AQ34" s="1559">
        <f t="shared" si="51"/>
        <v>1</v>
      </c>
      <c r="AR34" s="1495">
        <f t="shared" si="51"/>
        <v>0.27</v>
      </c>
      <c r="AS34" s="2531">
        <f>IF(AS32&lt;=0.01,"",MIN(AS8:AS31))</f>
        <v>7.0000000000000001E-3</v>
      </c>
      <c r="AT34" s="2531">
        <f>IF(AT32&lt;=0.01,"",MIN(AT8:AT31))</f>
        <v>0.04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0.27</v>
      </c>
      <c r="BB34" s="1369" t="str">
        <f>IF(BB32&lt;=0.01,"",MIN(BB8:BB31))</f>
        <v/>
      </c>
      <c r="BC34" s="1157">
        <f t="shared" ref="BC34:BI34" si="52">IF(BC32&lt;=0,"",MIN(BC8:BC31))</f>
        <v>7.46</v>
      </c>
      <c r="BD34" s="1157">
        <f t="shared" si="52"/>
        <v>6.0999999999999999E-2</v>
      </c>
      <c r="BE34" s="1328">
        <f t="shared" si="52"/>
        <v>1</v>
      </c>
      <c r="BF34" s="1157">
        <f t="shared" si="52"/>
        <v>3.9</v>
      </c>
      <c r="BG34" s="1325">
        <f t="shared" si="52"/>
        <v>14.2</v>
      </c>
      <c r="BH34" s="1328">
        <f t="shared" si="52"/>
        <v>20</v>
      </c>
      <c r="BI34" s="1328">
        <f t="shared" si="52"/>
        <v>52</v>
      </c>
      <c r="BJ34" s="1369">
        <f>IF(BJ32&lt;=0.01,"",MIN(BJ8:BJ31))</f>
        <v>1.2E-2</v>
      </c>
      <c r="BK34" s="1157">
        <f t="shared" ref="BK34:BQ34" si="53">IF(BK32&lt;=0,"",MIN(BK8:BK31))</f>
        <v>7.52</v>
      </c>
      <c r="BL34" s="1157">
        <f t="shared" si="53"/>
        <v>5.8000000000000003E-2</v>
      </c>
      <c r="BM34" s="1328">
        <f t="shared" si="53"/>
        <v>1</v>
      </c>
      <c r="BN34" s="1325">
        <f t="shared" si="53"/>
        <v>3.8</v>
      </c>
      <c r="BO34" s="1325">
        <f t="shared" si="53"/>
        <v>15.1</v>
      </c>
      <c r="BP34" s="1328">
        <f t="shared" si="53"/>
        <v>20</v>
      </c>
      <c r="BQ34" s="1328">
        <f t="shared" si="53"/>
        <v>52</v>
      </c>
      <c r="BR34" s="2525">
        <f>IF(BR32&lt;=0.01,"",MIN(BR8:BR31))</f>
        <v>8.0000000000000002E-3</v>
      </c>
      <c r="BS34" s="2422">
        <f>IF(BS32&lt;=0.01,"",MIN(BS8:BS31))</f>
        <v>3.9</v>
      </c>
      <c r="BT34" s="2422">
        <f>IF(BT32&lt;=0.01,"",MIN(BT8:BT31))</f>
        <v>3.7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38940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1010</v>
      </c>
      <c r="CY34" s="2442">
        <f t="shared" si="54"/>
        <v>970</v>
      </c>
      <c r="CZ34" s="2442">
        <f t="shared" si="54"/>
        <v>1100</v>
      </c>
      <c r="DA34" s="2442">
        <f t="shared" si="54"/>
        <v>2463</v>
      </c>
      <c r="DB34" s="2442">
        <f t="shared" si="54"/>
        <v>2410</v>
      </c>
      <c r="DC34" s="2442">
        <f t="shared" si="54"/>
        <v>2270</v>
      </c>
      <c r="DD34" s="2442">
        <f t="shared" si="54"/>
        <v>2149</v>
      </c>
      <c r="DE34" s="2442">
        <f t="shared" si="54"/>
        <v>2630</v>
      </c>
      <c r="DF34" s="2442">
        <f t="shared" si="54"/>
        <v>2654</v>
      </c>
      <c r="DG34" s="2442">
        <f t="shared" si="54"/>
        <v>3250</v>
      </c>
      <c r="DH34" s="2442">
        <f t="shared" si="54"/>
        <v>0</v>
      </c>
      <c r="DI34" s="2442">
        <f t="shared" si="54"/>
        <v>3660</v>
      </c>
      <c r="DJ34" s="2442">
        <f t="shared" si="54"/>
        <v>3520</v>
      </c>
      <c r="DK34" s="2442">
        <f t="shared" si="54"/>
        <v>4100</v>
      </c>
      <c r="DL34" s="2504">
        <f t="shared" si="54"/>
        <v>301</v>
      </c>
      <c r="DM34" s="2442">
        <f t="shared" si="54"/>
        <v>400</v>
      </c>
      <c r="DN34" s="2442">
        <f t="shared" si="54"/>
        <v>42</v>
      </c>
      <c r="DO34" s="2442">
        <f t="shared" si="54"/>
        <v>5095</v>
      </c>
      <c r="DP34" s="2442">
        <f t="shared" si="54"/>
        <v>1030</v>
      </c>
      <c r="DQ34" s="2442">
        <f t="shared" si="54"/>
        <v>867</v>
      </c>
      <c r="DR34" s="2442">
        <f t="shared" si="54"/>
        <v>173</v>
      </c>
      <c r="DS34" s="2442">
        <f t="shared" si="54"/>
        <v>227</v>
      </c>
      <c r="DT34" s="2442">
        <f t="shared" si="54"/>
        <v>26</v>
      </c>
      <c r="DU34" s="2442">
        <f t="shared" si="54"/>
        <v>2566</v>
      </c>
      <c r="DV34" s="2442">
        <f t="shared" si="54"/>
        <v>524</v>
      </c>
      <c r="DW34" s="2442">
        <f t="shared" si="54"/>
        <v>652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6.36</v>
      </c>
      <c r="C35" s="1329">
        <f t="shared" ref="C35:V35" si="55">IF(C32&lt;=0,"",MAX(C8:C31))</f>
        <v>13</v>
      </c>
      <c r="D35" s="1329">
        <f t="shared" si="55"/>
        <v>13</v>
      </c>
      <c r="E35" s="1158">
        <f t="shared" si="55"/>
        <v>10.7</v>
      </c>
      <c r="F35" s="1329">
        <f t="shared" si="55"/>
        <v>124</v>
      </c>
      <c r="G35" s="1329">
        <f t="shared" si="55"/>
        <v>170</v>
      </c>
      <c r="H35" s="1326">
        <f t="shared" si="55"/>
        <v>17.100000000000001</v>
      </c>
      <c r="I35" s="1370">
        <f t="shared" si="55"/>
        <v>0.52300000000000002</v>
      </c>
      <c r="J35" s="1370">
        <f>IF(J32&lt;=0.001,"",MAX(J8:J31))</f>
        <v>4.1000000000000002E-2</v>
      </c>
      <c r="K35" s="1158">
        <f t="shared" si="55"/>
        <v>6.17</v>
      </c>
      <c r="L35" s="1329">
        <f t="shared" si="55"/>
        <v>10</v>
      </c>
      <c r="M35" s="1370">
        <f t="shared" si="55"/>
        <v>6.3E-2</v>
      </c>
      <c r="N35" s="1485">
        <f t="shared" si="55"/>
        <v>6.18</v>
      </c>
      <c r="O35" s="1558">
        <f t="shared" si="55"/>
        <v>10</v>
      </c>
      <c r="P35" s="1477" t="str">
        <f t="shared" si="55"/>
        <v/>
      </c>
      <c r="Q35" s="1485">
        <f t="shared" si="55"/>
        <v>6.13</v>
      </c>
      <c r="R35" s="1558">
        <f t="shared" si="55"/>
        <v>10</v>
      </c>
      <c r="S35" s="1477" t="str">
        <f t="shared" si="55"/>
        <v/>
      </c>
      <c r="T35" s="1485">
        <f t="shared" si="55"/>
        <v>6.27</v>
      </c>
      <c r="U35" s="1485">
        <f t="shared" si="55"/>
        <v>0.44600000000000001</v>
      </c>
      <c r="V35" s="1558">
        <f t="shared" si="55"/>
        <v>5</v>
      </c>
      <c r="W35" s="1485">
        <f>IF(W32&lt;=0,"",MAX(W8:W31))</f>
        <v>0.68</v>
      </c>
      <c r="X35" s="1477">
        <f t="shared" ref="X35:AR35" si="56">IF(X32&lt;=0,"",MAX(X8:X31))</f>
        <v>15.8</v>
      </c>
      <c r="Y35" s="1477">
        <f t="shared" si="56"/>
        <v>9</v>
      </c>
      <c r="Z35" s="1485">
        <f t="shared" si="56"/>
        <v>0.47377358490566041</v>
      </c>
      <c r="AA35" s="1486">
        <f>IF(AA32&lt;=0,"",MAX(AA8:AA31))</f>
        <v>5.6000000000000001E-2</v>
      </c>
      <c r="AB35" s="1485">
        <f t="shared" si="56"/>
        <v>6.25</v>
      </c>
      <c r="AC35" s="1485">
        <f t="shared" si="56"/>
        <v>0.44700000000000001</v>
      </c>
      <c r="AD35" s="1558">
        <f t="shared" si="56"/>
        <v>5</v>
      </c>
      <c r="AE35" s="1485">
        <f t="shared" si="56"/>
        <v>0.47</v>
      </c>
      <c r="AF35" s="1477">
        <f t="shared" si="56"/>
        <v>16.2</v>
      </c>
      <c r="AG35" s="1477">
        <f t="shared" si="56"/>
        <v>9</v>
      </c>
      <c r="AH35" s="1485">
        <f t="shared" si="56"/>
        <v>0.47377358490566041</v>
      </c>
      <c r="AI35" s="1485">
        <f t="shared" si="56"/>
        <v>6.23</v>
      </c>
      <c r="AJ35" s="1495">
        <f t="shared" si="56"/>
        <v>0.32100000000000001</v>
      </c>
      <c r="AK35" s="1559">
        <f t="shared" si="56"/>
        <v>4</v>
      </c>
      <c r="AL35" s="1495">
        <f t="shared" si="56"/>
        <v>0.53</v>
      </c>
      <c r="AM35" s="1496">
        <f t="shared" si="56"/>
        <v>17.899999999999999</v>
      </c>
      <c r="AN35" s="1496">
        <f t="shared" si="56"/>
        <v>10</v>
      </c>
      <c r="AO35" s="1495">
        <f t="shared" si="56"/>
        <v>0.49037037037037035</v>
      </c>
      <c r="AP35" s="1497">
        <f t="shared" si="56"/>
        <v>3.7999999999999999E-2</v>
      </c>
      <c r="AQ35" s="1559">
        <f t="shared" si="56"/>
        <v>1</v>
      </c>
      <c r="AR35" s="1495">
        <f t="shared" si="56"/>
        <v>0.43</v>
      </c>
      <c r="AS35" s="2532">
        <f>IF(AS32&lt;=0.01,"",MAX(AS8:AS31))</f>
        <v>8.9999999999999993E-3</v>
      </c>
      <c r="AT35" s="2532">
        <f>IF(AT32&lt;=0.01,"",MAX(AT8:AT31))</f>
        <v>5.5E-2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0.38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0.47</v>
      </c>
      <c r="BB35" s="1370" t="str">
        <f>IF(BB32&lt;=0.01,"",MAX(BB8:BB31))</f>
        <v/>
      </c>
      <c r="BC35" s="1158">
        <f t="shared" ref="BC35:BI35" si="57">IF(BC32&lt;=0,"",MAX(BC8:BC31))</f>
        <v>7.81</v>
      </c>
      <c r="BD35" s="1158">
        <f t="shared" si="57"/>
        <v>6.9000000000000006E-2</v>
      </c>
      <c r="BE35" s="1329">
        <f t="shared" si="57"/>
        <v>4</v>
      </c>
      <c r="BF35" s="1158">
        <f t="shared" si="57"/>
        <v>4.8</v>
      </c>
      <c r="BG35" s="1326">
        <f t="shared" si="57"/>
        <v>14.8</v>
      </c>
      <c r="BH35" s="1329">
        <f t="shared" si="57"/>
        <v>21</v>
      </c>
      <c r="BI35" s="1329">
        <f t="shared" si="57"/>
        <v>53</v>
      </c>
      <c r="BJ35" s="1370">
        <f>IF(BJ32&lt;=0.01,"",MAX(BJ8:BJ31))</f>
        <v>1.2999999999999999E-2</v>
      </c>
      <c r="BK35" s="1158">
        <f t="shared" ref="BK35:BQ35" si="58">IF(BK32&lt;=0,"",MAX(BK8:BK31))</f>
        <v>7.8</v>
      </c>
      <c r="BL35" s="1158">
        <f t="shared" si="58"/>
        <v>7.1999999999999995E-2</v>
      </c>
      <c r="BM35" s="1329">
        <f t="shared" si="58"/>
        <v>1</v>
      </c>
      <c r="BN35" s="1326">
        <f t="shared" si="58"/>
        <v>4.3</v>
      </c>
      <c r="BO35" s="1326">
        <f t="shared" si="58"/>
        <v>16.399999999999999</v>
      </c>
      <c r="BP35" s="1329">
        <f t="shared" si="58"/>
        <v>21</v>
      </c>
      <c r="BQ35" s="1329">
        <f t="shared" si="58"/>
        <v>52</v>
      </c>
      <c r="BR35" s="2526">
        <f>IF(BR32&lt;=0.01,"",MAX(BR8:BR31))</f>
        <v>0.01</v>
      </c>
      <c r="BS35" s="2423">
        <f>IF(BS32&lt;=0.01,"",MAX(BS8:BS31))</f>
        <v>4.2</v>
      </c>
      <c r="BT35" s="2423">
        <f>IF(BT32&lt;=0.01,"",MAX(BT8:BT31))</f>
        <v>4.0999999999999996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9735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252.5</v>
      </c>
      <c r="CY35" s="2440">
        <f t="shared" si="59"/>
        <v>242.5</v>
      </c>
      <c r="CZ35" s="2440">
        <f t="shared" si="59"/>
        <v>275</v>
      </c>
      <c r="DA35" s="2440">
        <f t="shared" si="59"/>
        <v>615.75</v>
      </c>
      <c r="DB35" s="2440">
        <f t="shared" si="59"/>
        <v>602.5</v>
      </c>
      <c r="DC35" s="2440">
        <f t="shared" si="59"/>
        <v>567.5</v>
      </c>
      <c r="DD35" s="2440">
        <f t="shared" si="59"/>
        <v>537.25</v>
      </c>
      <c r="DE35" s="2440">
        <f t="shared" si="59"/>
        <v>657.5</v>
      </c>
      <c r="DF35" s="2440">
        <f t="shared" si="59"/>
        <v>663.5</v>
      </c>
      <c r="DG35" s="2440">
        <f t="shared" si="59"/>
        <v>812.5</v>
      </c>
      <c r="DH35" s="2440" t="str">
        <f t="shared" si="59"/>
        <v/>
      </c>
      <c r="DI35" s="2440">
        <f t="shared" si="59"/>
        <v>915</v>
      </c>
      <c r="DJ35" s="2440">
        <f t="shared" si="59"/>
        <v>880</v>
      </c>
      <c r="DK35" s="2440">
        <f t="shared" si="59"/>
        <v>1025</v>
      </c>
      <c r="DL35" s="2505">
        <f t="shared" si="59"/>
        <v>75.25</v>
      </c>
      <c r="DM35" s="2440">
        <f t="shared" si="59"/>
        <v>100</v>
      </c>
      <c r="DN35" s="2440">
        <f t="shared" si="59"/>
        <v>10.5</v>
      </c>
      <c r="DO35" s="2440">
        <f t="shared" si="59"/>
        <v>1273.75</v>
      </c>
      <c r="DP35" s="2440">
        <f t="shared" si="59"/>
        <v>257.5</v>
      </c>
      <c r="DQ35" s="2440">
        <f t="shared" si="59"/>
        <v>216.75</v>
      </c>
      <c r="DR35" s="2440">
        <f t="shared" si="59"/>
        <v>43.25</v>
      </c>
      <c r="DS35" s="2440">
        <f t="shared" si="59"/>
        <v>56.75</v>
      </c>
      <c r="DT35" s="2440">
        <f t="shared" si="59"/>
        <v>6.5</v>
      </c>
      <c r="DU35" s="2440">
        <f t="shared" si="59"/>
        <v>641.5</v>
      </c>
      <c r="DV35" s="2440">
        <f t="shared" si="59"/>
        <v>131</v>
      </c>
      <c r="DW35" s="2470">
        <f t="shared" si="59"/>
        <v>163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6.0938888888888885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9.2777777777777786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0.44700000000000001</v>
      </c>
      <c r="Z36" s="931"/>
      <c r="AA36" s="931"/>
      <c r="AB36" s="1623" t="s">
        <v>515</v>
      </c>
      <c r="AC36" s="1624"/>
      <c r="AD36" s="1624"/>
      <c r="AE36" s="2902">
        <f>MIN(AE34,W34,AL34)</f>
        <v>0.42</v>
      </c>
      <c r="AF36" s="2902"/>
      <c r="AG36" s="2902"/>
      <c r="AH36" s="2902"/>
      <c r="AI36" s="2902"/>
      <c r="AJ36" s="2903"/>
      <c r="AK36" s="1491">
        <f>IF(T32&lt;=0,"",AVERAGE(T33,AB33,AI33))</f>
        <v>6.2149999999999999</v>
      </c>
      <c r="AL36" s="1492"/>
      <c r="AM36" s="1625"/>
      <c r="AN36" s="1625"/>
      <c r="AO36" s="1625"/>
      <c r="AP36" s="1493">
        <f>MAX(AP35,AU35,AY35)</f>
        <v>3.7999999999999999E-2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3.7999999999999999E-2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8940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220</v>
      </c>
      <c r="CY36" s="2441">
        <f t="shared" si="60"/>
        <v>220</v>
      </c>
      <c r="CZ36" s="2441">
        <f t="shared" si="60"/>
        <v>240</v>
      </c>
      <c r="DA36" s="2441">
        <f t="shared" si="60"/>
        <v>565</v>
      </c>
      <c r="DB36" s="2441">
        <f t="shared" si="60"/>
        <v>540</v>
      </c>
      <c r="DC36" s="2441">
        <f t="shared" si="60"/>
        <v>530</v>
      </c>
      <c r="DD36" s="2441">
        <f t="shared" si="60"/>
        <v>480</v>
      </c>
      <c r="DE36" s="2441">
        <f t="shared" si="60"/>
        <v>580</v>
      </c>
      <c r="DF36" s="2441">
        <f t="shared" si="60"/>
        <v>600</v>
      </c>
      <c r="DG36" s="2441">
        <f t="shared" si="60"/>
        <v>800</v>
      </c>
      <c r="DH36" s="2441" t="str">
        <f t="shared" si="60"/>
        <v/>
      </c>
      <c r="DI36" s="2441">
        <f t="shared" si="60"/>
        <v>820</v>
      </c>
      <c r="DJ36" s="2441">
        <f t="shared" si="60"/>
        <v>810</v>
      </c>
      <c r="DK36" s="2441">
        <f t="shared" si="60"/>
        <v>930</v>
      </c>
      <c r="DL36" s="2506">
        <f t="shared" si="60"/>
        <v>70</v>
      </c>
      <c r="DM36" s="2441">
        <f t="shared" si="60"/>
        <v>91</v>
      </c>
      <c r="DN36" s="2441">
        <f t="shared" si="60"/>
        <v>10</v>
      </c>
      <c r="DO36" s="2441">
        <f t="shared" si="60"/>
        <v>1140</v>
      </c>
      <c r="DP36" s="2441">
        <f t="shared" si="60"/>
        <v>220</v>
      </c>
      <c r="DQ36" s="2441">
        <f t="shared" si="60"/>
        <v>200</v>
      </c>
      <c r="DR36" s="2441">
        <f t="shared" si="60"/>
        <v>40</v>
      </c>
      <c r="DS36" s="2441">
        <f t="shared" si="60"/>
        <v>50</v>
      </c>
      <c r="DT36" s="2441">
        <f t="shared" si="60"/>
        <v>6</v>
      </c>
      <c r="DU36" s="2441">
        <f t="shared" si="60"/>
        <v>540</v>
      </c>
      <c r="DV36" s="2441">
        <f t="shared" si="60"/>
        <v>105</v>
      </c>
      <c r="DW36" s="2471">
        <f t="shared" si="60"/>
        <v>149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10400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270</v>
      </c>
      <c r="CY37" s="2443">
        <f t="shared" si="61"/>
        <v>270</v>
      </c>
      <c r="CZ37" s="2443">
        <f t="shared" si="61"/>
        <v>300</v>
      </c>
      <c r="DA37" s="2443">
        <f t="shared" si="61"/>
        <v>658</v>
      </c>
      <c r="DB37" s="2443">
        <f t="shared" si="61"/>
        <v>640</v>
      </c>
      <c r="DC37" s="2443">
        <f t="shared" si="61"/>
        <v>620</v>
      </c>
      <c r="DD37" s="2443">
        <f t="shared" si="61"/>
        <v>590</v>
      </c>
      <c r="DE37" s="2443">
        <f t="shared" si="61"/>
        <v>730</v>
      </c>
      <c r="DF37" s="2443">
        <f t="shared" si="61"/>
        <v>710</v>
      </c>
      <c r="DG37" s="2443">
        <f t="shared" si="61"/>
        <v>850</v>
      </c>
      <c r="DH37" s="2443" t="str">
        <f t="shared" si="61"/>
        <v/>
      </c>
      <c r="DI37" s="2443">
        <f t="shared" si="61"/>
        <v>970</v>
      </c>
      <c r="DJ37" s="2443">
        <f t="shared" si="61"/>
        <v>970</v>
      </c>
      <c r="DK37" s="2443">
        <f t="shared" si="61"/>
        <v>1100</v>
      </c>
      <c r="DL37" s="2507">
        <f t="shared" si="61"/>
        <v>80</v>
      </c>
      <c r="DM37" s="2443">
        <f t="shared" si="61"/>
        <v>110</v>
      </c>
      <c r="DN37" s="2443">
        <f t="shared" si="61"/>
        <v>11</v>
      </c>
      <c r="DO37" s="2443">
        <f t="shared" si="61"/>
        <v>1375</v>
      </c>
      <c r="DP37" s="2443">
        <f t="shared" si="61"/>
        <v>280</v>
      </c>
      <c r="DQ37" s="2443">
        <f t="shared" si="61"/>
        <v>240</v>
      </c>
      <c r="DR37" s="2443">
        <f t="shared" si="61"/>
        <v>45</v>
      </c>
      <c r="DS37" s="2443">
        <f t="shared" si="61"/>
        <v>60</v>
      </c>
      <c r="DT37" s="2443">
        <f t="shared" si="61"/>
        <v>7</v>
      </c>
      <c r="DU37" s="2443">
        <f t="shared" si="61"/>
        <v>720</v>
      </c>
      <c r="DV37" s="2443">
        <f t="shared" si="61"/>
        <v>150</v>
      </c>
      <c r="DW37" s="2472">
        <f t="shared" si="61"/>
        <v>173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11.058999999999999</v>
      </c>
      <c r="BX40" s="2969"/>
      <c r="BY40" s="905" t="s">
        <v>53</v>
      </c>
      <c r="BZ40" s="905"/>
      <c r="CA40" s="2885">
        <f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887">
        <f>'4'!CJ40</f>
        <v>23827078</v>
      </c>
      <c r="CH40" s="2887"/>
      <c r="CI40" s="906" t="s">
        <v>55</v>
      </c>
      <c r="CJ40" s="2963">
        <f t="shared" ref="CJ40:CJ48" si="62">CQ51</f>
        <v>23827078</v>
      </c>
      <c r="CK40" s="2963"/>
      <c r="CL40" s="2333"/>
      <c r="CM40" s="1667" t="s">
        <v>543</v>
      </c>
      <c r="CN40" s="2763">
        <f>VLOOKUP($B$1,'[1]Bulk Tanks'!$C$3:$V$9967,2,0)</f>
        <v>588</v>
      </c>
      <c r="CO40" s="2763">
        <f>VLOOKUP($B$1,'[1]Bulk Tanks'!$C$3:$V$9967,3,0)</f>
        <v>11151</v>
      </c>
      <c r="CP40" s="2763">
        <f>VLOOKUP($B$1,'[1]Bulk Tanks'!$C$3:$V$9967,4,0)</f>
        <v>11151</v>
      </c>
      <c r="CQ40" s="2763">
        <f>VLOOKUP($B$1,'[1]Bulk Tanks'!$C$3:$V$9967,5,0)</f>
        <v>11615</v>
      </c>
      <c r="CR40" s="2763">
        <f>VLOOKUP($B$1,'[1]Bulk Tanks'!$C$3:$V$9967,6,0)</f>
        <v>11615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63">IF($GL$32=$HN$32,GF32,IF($GX$32=$HN$32,GR32,IF($HJ$32=$HN$32,HD32,"")))</f>
        <v>8.3000000000000007</v>
      </c>
      <c r="GS40" s="1664">
        <f t="shared" si="63"/>
        <v>30.650602409638552</v>
      </c>
      <c r="GT40" s="1664">
        <f t="shared" si="63"/>
        <v>12.873253012048192</v>
      </c>
      <c r="GU40" s="1664">
        <f t="shared" si="63"/>
        <v>6.22</v>
      </c>
      <c r="GV40" s="1664">
        <f t="shared" si="63"/>
        <v>15.9</v>
      </c>
      <c r="GW40" s="1664">
        <f t="shared" si="63"/>
        <v>10</v>
      </c>
      <c r="GX40" s="1665">
        <f t="shared" si="63"/>
        <v>1.2873253012048191</v>
      </c>
    </row>
    <row r="41" spans="1:208" ht="34.5" customHeight="1" thickBot="1" x14ac:dyDescent="0.35">
      <c r="BV41" s="533" t="s">
        <v>48</v>
      </c>
      <c r="BW41" s="2970">
        <f>CA42+CA43</f>
        <v>11.158999999999999</v>
      </c>
      <c r="BX41" s="2970"/>
      <c r="BY41" s="908" t="s">
        <v>53</v>
      </c>
      <c r="BZ41" s="908"/>
      <c r="CA41" s="2885">
        <f t="shared" ref="CA41:CA47" si="64">(CJ41-CG41)/1000</f>
        <v>11.058999999999999</v>
      </c>
      <c r="CB41" s="2885"/>
      <c r="CC41" s="499"/>
      <c r="CD41" s="1630" t="s">
        <v>494</v>
      </c>
      <c r="CE41" s="1630"/>
      <c r="CF41" s="909" t="s">
        <v>54</v>
      </c>
      <c r="CG41" s="2887">
        <f>'4'!CJ41</f>
        <v>43877748</v>
      </c>
      <c r="CH41" s="2887"/>
      <c r="CI41" s="906" t="s">
        <v>55</v>
      </c>
      <c r="CJ41" s="2963">
        <f t="shared" si="62"/>
        <v>43888807</v>
      </c>
      <c r="CK41" s="2963"/>
      <c r="CL41" s="2333"/>
      <c r="CM41" s="1668" t="s">
        <v>544</v>
      </c>
      <c r="CN41" s="2764">
        <f>VLOOKUP($B$1,'[1]Bulk Tanks'!$C$3:$V$9967,8,0)</f>
        <v>4642</v>
      </c>
      <c r="CO41" s="2764">
        <f>VLOOKUP($B$1,'[1]Bulk Tanks'!$C$3:$V$9967,9,0)</f>
        <v>6460</v>
      </c>
      <c r="CP41" s="2764">
        <f>VLOOKUP($B$1,'[1]Bulk Tanks'!$C$3:$V$9967,10,0)</f>
        <v>6460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25.812999999999999</v>
      </c>
      <c r="BX42" s="2970"/>
      <c r="BY42" s="908" t="s">
        <v>53</v>
      </c>
      <c r="BZ42" s="908"/>
      <c r="CA42" s="2885">
        <f t="shared" si="64"/>
        <v>4.3380000000000001</v>
      </c>
      <c r="CB42" s="2885"/>
      <c r="CC42" s="499"/>
      <c r="CD42" s="1630" t="s">
        <v>56</v>
      </c>
      <c r="CE42" s="1630"/>
      <c r="CF42" s="1631" t="s">
        <v>54</v>
      </c>
      <c r="CG42" s="2887">
        <f>'4'!CJ42</f>
        <v>10240575</v>
      </c>
      <c r="CH42" s="2887"/>
      <c r="CI42" s="906" t="s">
        <v>55</v>
      </c>
      <c r="CJ42" s="2963">
        <f t="shared" si="62"/>
        <v>10244913</v>
      </c>
      <c r="CK42" s="2963"/>
      <c r="CL42" s="2333"/>
      <c r="CM42" s="2769" t="s">
        <v>545</v>
      </c>
      <c r="CN42" s="2834">
        <f>VLOOKUP($B$1,'[1]Bulk Tanks'!$C$3:$V$9967,11,0)</f>
        <v>20</v>
      </c>
      <c r="CO42" s="2835"/>
      <c r="CP42" s="2834">
        <f>VLOOKUP($B$1,'[1]Bulk Tanks'!$C$3:$V$9967,12,0)</f>
        <v>48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6.8209999999999997</v>
      </c>
      <c r="CB43" s="2885"/>
      <c r="CC43" s="499"/>
      <c r="CD43" s="1630" t="s">
        <v>495</v>
      </c>
      <c r="CE43" s="1630"/>
      <c r="CF43" s="1631" t="s">
        <v>54</v>
      </c>
      <c r="CG43" s="2887">
        <f>'4'!CJ43</f>
        <v>33870883</v>
      </c>
      <c r="CH43" s="2887"/>
      <c r="CI43" s="906" t="s">
        <v>55</v>
      </c>
      <c r="CJ43" s="2963">
        <f t="shared" si="62"/>
        <v>33877704</v>
      </c>
      <c r="CK43" s="2963"/>
      <c r="CL43" s="2333"/>
      <c r="CM43" s="2769" t="s">
        <v>123</v>
      </c>
      <c r="CN43" s="2934">
        <f>VLOOKUP($B$1,'[1]Bulk Tanks'!$C$3:$V$9967,13,0)</f>
        <v>2488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8.2620000000000005</v>
      </c>
      <c r="CB44" s="2885"/>
      <c r="CC44" s="499"/>
      <c r="CD44" s="1630" t="s">
        <v>57</v>
      </c>
      <c r="CE44" s="1630"/>
      <c r="CF44" s="1631" t="s">
        <v>54</v>
      </c>
      <c r="CG44" s="2887">
        <f>'4'!CJ44</f>
        <v>30989532</v>
      </c>
      <c r="CH44" s="2887"/>
      <c r="CI44" s="906" t="s">
        <v>55</v>
      </c>
      <c r="CJ44" s="2963">
        <f t="shared" si="62"/>
        <v>30997794</v>
      </c>
      <c r="CK44" s="2963"/>
      <c r="CL44" s="2333"/>
      <c r="CM44" s="2769" t="s">
        <v>90</v>
      </c>
      <c r="CN44" s="2934">
        <f>VLOOKUP($B$1,'[1]Bulk Tanks'!$C$3:$V$9967,14,0)</f>
        <v>3800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8.0950000000000006</v>
      </c>
      <c r="CB45" s="2885"/>
      <c r="CC45" s="499"/>
      <c r="CD45" s="1630" t="s">
        <v>58</v>
      </c>
      <c r="CE45" s="1630"/>
      <c r="CF45" s="1631" t="s">
        <v>54</v>
      </c>
      <c r="CG45" s="2887">
        <f>'4'!CJ45</f>
        <v>30948254</v>
      </c>
      <c r="CH45" s="2887"/>
      <c r="CI45" s="906" t="s">
        <v>55</v>
      </c>
      <c r="CJ45" s="2963">
        <f t="shared" si="62"/>
        <v>30956349</v>
      </c>
      <c r="CK45" s="2963"/>
      <c r="CL45" s="2333"/>
      <c r="CM45" s="1668" t="s">
        <v>546</v>
      </c>
      <c r="CN45" s="2937">
        <f>VLOOKUP($B$1,'[1]Bulk Tanks'!$C$3:$V$9967,15,0)</f>
        <v>9.6999999999999993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9.4559999999999995</v>
      </c>
      <c r="CB46" s="2885"/>
      <c r="CC46" s="499"/>
      <c r="CD46" s="1630" t="s">
        <v>59</v>
      </c>
      <c r="CE46" s="1630"/>
      <c r="CF46" s="1631" t="s">
        <v>54</v>
      </c>
      <c r="CG46" s="2887">
        <f>'4'!CJ46</f>
        <v>7526134</v>
      </c>
      <c r="CH46" s="2887"/>
      <c r="CI46" s="906" t="s">
        <v>55</v>
      </c>
      <c r="CJ46" s="2963">
        <f t="shared" si="62"/>
        <v>7535590</v>
      </c>
      <c r="CK46" s="2963"/>
      <c r="CL46" s="2333"/>
      <c r="CM46" s="1668" t="s">
        <v>273</v>
      </c>
      <c r="CN46" s="2934">
        <f>VLOOKUP($B$1,'[1]Bulk Tanks'!$C$3:$V$9967,16,0)</f>
        <v>935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1.093</v>
      </c>
      <c r="CB47" s="2885"/>
      <c r="CC47" s="499"/>
      <c r="CD47" s="1630" t="s">
        <v>62</v>
      </c>
      <c r="CE47" s="1630"/>
      <c r="CF47" s="1631" t="s">
        <v>54</v>
      </c>
      <c r="CG47" s="2887">
        <f>'4'!CJ47</f>
        <v>1866533</v>
      </c>
      <c r="CH47" s="2887"/>
      <c r="CI47" s="906" t="s">
        <v>55</v>
      </c>
      <c r="CJ47" s="2963">
        <f t="shared" si="62"/>
        <v>1867626</v>
      </c>
      <c r="CK47" s="2963"/>
      <c r="CL47" s="2322"/>
      <c r="CM47" s="1668" t="s">
        <v>270</v>
      </c>
      <c r="CN47" s="2934">
        <f>VLOOKUP($B$1,'[1]Bulk Tanks'!$C$3:$V$9967,17,0)</f>
        <v>18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1.691450000000259</v>
      </c>
      <c r="CB48" s="2885"/>
      <c r="CC48" s="499"/>
      <c r="CD48" s="1630" t="s">
        <v>496</v>
      </c>
      <c r="CE48" s="1630"/>
      <c r="CF48" s="1631" t="s">
        <v>54</v>
      </c>
      <c r="CG48" s="2887">
        <f>'4'!CJ48</f>
        <v>9136.4327300000004</v>
      </c>
      <c r="CH48" s="2887"/>
      <c r="CI48" s="906" t="s">
        <v>55</v>
      </c>
      <c r="CJ48" s="2963">
        <f t="shared" si="62"/>
        <v>9138.1241800000007</v>
      </c>
      <c r="CK48" s="2963"/>
      <c r="CL48" s="2322"/>
      <c r="CM48" s="1668" t="s">
        <v>264</v>
      </c>
      <c r="CN48" s="2937">
        <f>VLOOKUP($B$1,'[1]Bulk Tanks'!$C$3:$V$9967,18,0)</f>
        <v>7.19</v>
      </c>
      <c r="CO48" s="2938"/>
      <c r="CP48" s="2766" t="s">
        <v>1172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602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23827078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43888807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10244913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33877704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30997794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30956349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7535590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1867626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9138.1241800000007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AI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AT1" zoomScale="57" zoomScaleNormal="57" zoomScaleSheetLayoutView="59" workbookViewId="0">
      <selection activeCell="U19" sqref="U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'5'!B1:L1+1</f>
        <v>43471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43471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43471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43471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43471.006717939817</v>
      </c>
      <c r="BW8" s="2425" t="s">
        <v>1185</v>
      </c>
      <c r="BX8" s="742">
        <v>70</v>
      </c>
      <c r="BY8" s="743">
        <v>9</v>
      </c>
      <c r="BZ8" s="744">
        <v>7.8</v>
      </c>
      <c r="CA8" s="745">
        <v>9.9</v>
      </c>
      <c r="CB8" s="746">
        <v>26.700000000000003</v>
      </c>
      <c r="CC8" s="747">
        <v>8.5</v>
      </c>
      <c r="CD8" s="744">
        <v>7.3</v>
      </c>
      <c r="CE8" s="748">
        <v>9.4</v>
      </c>
      <c r="CF8" s="748">
        <v>25.200000000000003</v>
      </c>
      <c r="CG8" s="749" t="s">
        <v>1182</v>
      </c>
      <c r="CH8" s="748">
        <v>9.6177600000000005</v>
      </c>
      <c r="CI8" s="750">
        <v>3</v>
      </c>
      <c r="CJ8" s="751">
        <v>12.533759999999999</v>
      </c>
      <c r="CK8" s="745">
        <v>22.151519999999998</v>
      </c>
      <c r="CL8" s="2339">
        <v>2.0131199999999998</v>
      </c>
      <c r="CM8" s="2336">
        <v>43471.006717939817</v>
      </c>
      <c r="CN8" s="2285">
        <v>90.656850086536082</v>
      </c>
      <c r="CO8" s="752">
        <v>8116.3364000000001</v>
      </c>
      <c r="CP8" s="1209">
        <v>0</v>
      </c>
      <c r="CQ8" s="753">
        <v>602.6431718061674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1.4139280441370736</v>
      </c>
      <c r="CY8" s="755">
        <v>1.4024501909122167</v>
      </c>
      <c r="CZ8" s="756">
        <v>1.3259057309086819</v>
      </c>
      <c r="DA8" s="757">
        <v>0.27805068720354115</v>
      </c>
      <c r="DB8" s="757">
        <v>0.26621874306722021</v>
      </c>
      <c r="DC8" s="757">
        <v>0.25841746121909659</v>
      </c>
      <c r="DD8" s="757">
        <v>0.23842667648327967</v>
      </c>
      <c r="DE8" s="757">
        <v>0.24970011976001896</v>
      </c>
      <c r="DF8" s="758">
        <v>0.25891981648961965</v>
      </c>
      <c r="DG8" s="1251">
        <v>1.6169088507265523</v>
      </c>
      <c r="DH8" s="748">
        <v>6</v>
      </c>
      <c r="DI8" s="1233">
        <v>6.0205952884751029E-2</v>
      </c>
      <c r="DJ8" s="757">
        <v>6.0707598304917718E-2</v>
      </c>
      <c r="DK8" s="759">
        <v>6.0054084392060822E-2</v>
      </c>
      <c r="DL8" s="2501">
        <v>1.1057762258111452</v>
      </c>
      <c r="DM8" s="757">
        <v>0.54824504452846246</v>
      </c>
      <c r="DN8" s="757">
        <v>0.1005920007700823</v>
      </c>
      <c r="DO8" s="757">
        <v>4.0172024038879695</v>
      </c>
      <c r="DP8" s="757">
        <v>0.77953790003797852</v>
      </c>
      <c r="DQ8" s="759">
        <v>3.7488419044809396</v>
      </c>
      <c r="DR8" s="2501">
        <v>1.1005135730007336</v>
      </c>
      <c r="DS8" s="757">
        <v>0.5529109598010451</v>
      </c>
      <c r="DT8" s="757">
        <v>0.10759647277728339</v>
      </c>
      <c r="DU8" s="757">
        <v>3.6940989561985988</v>
      </c>
      <c r="DV8" s="757">
        <v>0.72793728254137458</v>
      </c>
      <c r="DW8" s="759">
        <v>5.2769045988029575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5">
        <v>0.379</v>
      </c>
      <c r="V9" s="2294">
        <v>5</v>
      </c>
      <c r="W9" s="2295">
        <v>0.56999999999999995</v>
      </c>
      <c r="X9" s="2296">
        <v>15.3</v>
      </c>
      <c r="Y9" s="2445">
        <v>9</v>
      </c>
      <c r="Z9" s="2297">
        <f>IF(T9&lt;=0,"",GO9+0.12)</f>
        <v>0.47377358490566041</v>
      </c>
      <c r="AA9" s="2528"/>
      <c r="AB9" s="2298">
        <v>6.15</v>
      </c>
      <c r="AC9" s="2735">
        <v>0.33700000000000002</v>
      </c>
      <c r="AD9" s="2299">
        <v>5</v>
      </c>
      <c r="AE9" s="2632">
        <v>0.47</v>
      </c>
      <c r="AF9" s="2296">
        <v>15.6</v>
      </c>
      <c r="AG9" s="2445">
        <v>7.8</v>
      </c>
      <c r="AH9" s="2563">
        <f>IF(AE9&lt;=0,"",HA9+0.12)</f>
        <v>0.42660377358490559</v>
      </c>
      <c r="AI9" s="2298">
        <v>6.17</v>
      </c>
      <c r="AJ9" s="2735">
        <v>0.29099999999999998</v>
      </c>
      <c r="AK9" s="2299">
        <v>5</v>
      </c>
      <c r="AL9" s="2295">
        <v>0.52</v>
      </c>
      <c r="AM9" s="2296">
        <v>16.7</v>
      </c>
      <c r="AN9" s="2445">
        <v>9.9</v>
      </c>
      <c r="AO9" s="2563">
        <f>IF(AI9&lt;=0,"",HM9+0.12)</f>
        <v>0.48666666666666664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7.45</v>
      </c>
      <c r="BD9" s="2295">
        <v>5.8999999999999997E-2</v>
      </c>
      <c r="BE9" s="2299">
        <v>1</v>
      </c>
      <c r="BF9" s="2295">
        <v>4.3</v>
      </c>
      <c r="BG9" s="2445">
        <v>14.2</v>
      </c>
      <c r="BH9" s="2539"/>
      <c r="BI9" s="2539"/>
      <c r="BJ9" s="2292"/>
      <c r="BK9" s="2293">
        <v>7.4</v>
      </c>
      <c r="BL9" s="2295">
        <v>6.3E-2</v>
      </c>
      <c r="BM9" s="2299">
        <v>1</v>
      </c>
      <c r="BN9" s="2296">
        <v>4.2</v>
      </c>
      <c r="BO9" s="2445">
        <v>15.3</v>
      </c>
      <c r="BP9" s="2539"/>
      <c r="BQ9" s="2539"/>
      <c r="BR9" s="2521"/>
      <c r="BS9" s="2461">
        <v>3.9</v>
      </c>
      <c r="BT9" s="2445">
        <v>3.9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270</v>
      </c>
      <c r="CY9" s="2269">
        <v>230</v>
      </c>
      <c r="CZ9" s="2273">
        <v>280</v>
      </c>
      <c r="DA9" s="2280">
        <v>658</v>
      </c>
      <c r="DB9" s="2280">
        <v>630</v>
      </c>
      <c r="DC9" s="2280">
        <v>530</v>
      </c>
      <c r="DD9" s="2280">
        <v>489</v>
      </c>
      <c r="DE9" s="2280">
        <v>650</v>
      </c>
      <c r="DF9" s="2281">
        <v>674</v>
      </c>
      <c r="DG9" s="2280">
        <v>850</v>
      </c>
      <c r="DH9" s="2282"/>
      <c r="DI9" s="2283">
        <v>970</v>
      </c>
      <c r="DJ9" s="2280">
        <v>840</v>
      </c>
      <c r="DK9" s="2282">
        <v>1070</v>
      </c>
      <c r="DL9" s="2502">
        <v>76</v>
      </c>
      <c r="DM9" s="2280">
        <v>100</v>
      </c>
      <c r="DN9" s="2280">
        <v>11</v>
      </c>
      <c r="DO9" s="2280">
        <v>1310</v>
      </c>
      <c r="DP9" s="2280">
        <v>270</v>
      </c>
      <c r="DQ9" s="2282">
        <v>203</v>
      </c>
      <c r="DR9" s="2275">
        <v>45</v>
      </c>
      <c r="DS9" s="2280">
        <v>60</v>
      </c>
      <c r="DT9" s="2280">
        <v>7</v>
      </c>
      <c r="DU9" s="2280">
        <v>720</v>
      </c>
      <c r="DV9" s="2280">
        <v>150</v>
      </c>
      <c r="DW9" s="2282">
        <v>170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0.56999999999999995</v>
      </c>
      <c r="GF9" s="1700">
        <f t="shared" si="0"/>
        <v>9</v>
      </c>
      <c r="GG9" s="1686">
        <f t="shared" si="1"/>
        <v>28.266666666666666</v>
      </c>
      <c r="GH9" s="1684">
        <f t="shared" si="2"/>
        <v>16.111999999999998</v>
      </c>
      <c r="GI9" s="1701">
        <f t="shared" si="3"/>
        <v>6.21</v>
      </c>
      <c r="GJ9" s="1701">
        <f t="shared" si="4"/>
        <v>15.3</v>
      </c>
      <c r="GK9" s="1687">
        <f t="shared" si="5"/>
        <v>10</v>
      </c>
      <c r="GL9" s="1688">
        <f t="shared" si="6"/>
        <v>1.6111999999999997</v>
      </c>
      <c r="GM9" s="1689">
        <f t="shared" si="7"/>
        <v>15</v>
      </c>
      <c r="GN9" s="1689">
        <f t="shared" si="8"/>
        <v>6.5</v>
      </c>
      <c r="GO9" s="1690">
        <f t="shared" si="9"/>
        <v>0.35377358490566041</v>
      </c>
      <c r="GP9" s="1512">
        <v>4.1666666666666664E-2</v>
      </c>
      <c r="GQ9" s="1691">
        <f t="shared" ref="GQ9:GQ31" si="31">IF(AE9&lt;=0,"",AE9)</f>
        <v>0.47</v>
      </c>
      <c r="GR9" s="1692">
        <f t="shared" si="10"/>
        <v>7.8</v>
      </c>
      <c r="GS9" s="1693">
        <f t="shared" si="11"/>
        <v>32.61538461538462</v>
      </c>
      <c r="GT9" s="1694">
        <f t="shared" si="12"/>
        <v>15.329230769230771</v>
      </c>
      <c r="GU9" s="1693">
        <f t="shared" si="13"/>
        <v>6.15</v>
      </c>
      <c r="GV9" s="1693">
        <f t="shared" si="14"/>
        <v>15.6</v>
      </c>
      <c r="GW9" s="1695">
        <f t="shared" si="15"/>
        <v>10</v>
      </c>
      <c r="GX9" s="1688">
        <f t="shared" si="16"/>
        <v>1.5329230769230771</v>
      </c>
      <c r="GY9" s="1696">
        <f t="shared" si="17"/>
        <v>15</v>
      </c>
      <c r="GZ9" s="1696">
        <f t="shared" si="18"/>
        <v>6.5</v>
      </c>
      <c r="HA9" s="1697">
        <f t="shared" si="19"/>
        <v>0.30660377358490559</v>
      </c>
      <c r="HB9" s="1512">
        <v>4.1666666666666664E-2</v>
      </c>
      <c r="HC9" s="1691">
        <f t="shared" ref="HC9:HC31" si="32">IF(AL9&lt;=0,"",AL9)</f>
        <v>0.52</v>
      </c>
      <c r="HD9" s="1692">
        <f t="shared" si="20"/>
        <v>9.9</v>
      </c>
      <c r="HE9" s="1693">
        <f t="shared" si="21"/>
        <v>27.272727272727273</v>
      </c>
      <c r="HF9" s="1694">
        <f t="shared" si="22"/>
        <v>14.181818181818183</v>
      </c>
      <c r="HG9" s="1693">
        <f t="shared" si="23"/>
        <v>6.17</v>
      </c>
      <c r="HH9" s="1693">
        <f t="shared" si="24"/>
        <v>16.7</v>
      </c>
      <c r="HI9" s="1695">
        <f t="shared" si="25"/>
        <v>10</v>
      </c>
      <c r="HJ9" s="1694">
        <f t="shared" si="26"/>
        <v>1.4181818181818184</v>
      </c>
      <c r="HK9" s="1698">
        <f t="shared" si="27"/>
        <v>15</v>
      </c>
      <c r="HL9" s="1698">
        <f t="shared" si="28"/>
        <v>6.5</v>
      </c>
      <c r="HM9" s="1699">
        <f t="shared" si="29"/>
        <v>0.36666666666666664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43471.329949652776</v>
      </c>
      <c r="BW10" s="2425" t="s">
        <v>1185</v>
      </c>
      <c r="BX10" s="742">
        <v>70</v>
      </c>
      <c r="BY10" s="743">
        <v>8.5</v>
      </c>
      <c r="BZ10" s="744">
        <v>8.5</v>
      </c>
      <c r="CA10" s="745">
        <v>9.9</v>
      </c>
      <c r="CB10" s="746">
        <v>26.9</v>
      </c>
      <c r="CC10" s="747">
        <v>8</v>
      </c>
      <c r="CD10" s="744">
        <v>8</v>
      </c>
      <c r="CE10" s="748">
        <v>9.4</v>
      </c>
      <c r="CF10" s="748">
        <v>25.4</v>
      </c>
      <c r="CG10" s="749" t="s">
        <v>1182</v>
      </c>
      <c r="CH10" s="748">
        <v>11.75328</v>
      </c>
      <c r="CI10" s="750">
        <v>3</v>
      </c>
      <c r="CJ10" s="751">
        <v>12.762720000000002</v>
      </c>
      <c r="CK10" s="745">
        <v>24.516000000000002</v>
      </c>
      <c r="CL10" s="2341">
        <v>2.0131199999999998</v>
      </c>
      <c r="CM10" s="2338">
        <v>43471.329949652776</v>
      </c>
      <c r="CN10" s="2285">
        <v>91.255305805255375</v>
      </c>
      <c r="CO10" s="752">
        <v>8239.3112000000001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1.3910171730515193</v>
      </c>
      <c r="CY10" s="755">
        <v>1.3353764861294581</v>
      </c>
      <c r="CZ10" s="756">
        <v>1.3259057309086819</v>
      </c>
      <c r="DA10" s="757">
        <v>0.27740440454063287</v>
      </c>
      <c r="DB10" s="757">
        <v>0.24161028782571251</v>
      </c>
      <c r="DC10" s="757">
        <v>0.26398161077253773</v>
      </c>
      <c r="DD10" s="757">
        <v>0.23266175864698238</v>
      </c>
      <c r="DE10" s="757">
        <v>0.24970011976001896</v>
      </c>
      <c r="DF10" s="758">
        <v>0.25930397052001969</v>
      </c>
      <c r="DG10" s="1251">
        <v>1.6644649933949802</v>
      </c>
      <c r="DH10" s="748">
        <v>6</v>
      </c>
      <c r="DI10" s="1233">
        <v>6.0011990407673868E-2</v>
      </c>
      <c r="DJ10" s="757">
        <v>5.9352517985611516E-2</v>
      </c>
      <c r="DK10" s="759">
        <v>6.0054084392060822E-2</v>
      </c>
      <c r="DL10" s="2501">
        <v>1.0919540229885059</v>
      </c>
      <c r="DM10" s="757">
        <v>0.55221982110129386</v>
      </c>
      <c r="DN10" s="757">
        <v>9.9334600760456276E-2</v>
      </c>
      <c r="DO10" s="757">
        <v>3.8938596124421467</v>
      </c>
      <c r="DP10" s="757">
        <v>0.71277192248842935</v>
      </c>
      <c r="DQ10" s="759">
        <v>3.701981380674928</v>
      </c>
      <c r="DR10" s="2501">
        <v>1.1249694301785278</v>
      </c>
      <c r="DS10" s="757">
        <v>0.5529109598010451</v>
      </c>
      <c r="DT10" s="757">
        <v>0.10759647277728339</v>
      </c>
      <c r="DU10" s="757">
        <v>3.4558657388431988</v>
      </c>
      <c r="DV10" s="757">
        <v>0.60661440211781215</v>
      </c>
      <c r="DW10" s="759">
        <v>4.7181735236355866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6.32</v>
      </c>
      <c r="C11" s="1138">
        <v>13</v>
      </c>
      <c r="D11" s="1138">
        <v>13</v>
      </c>
      <c r="E11" s="1137">
        <v>10.1</v>
      </c>
      <c r="F11" s="1138">
        <v>124</v>
      </c>
      <c r="G11" s="1138">
        <v>169</v>
      </c>
      <c r="H11" s="1148">
        <v>16.100000000000001</v>
      </c>
      <c r="I11" s="1139">
        <v>0.52100000000000002</v>
      </c>
      <c r="J11" s="2240"/>
      <c r="K11" s="1562">
        <v>6.04</v>
      </c>
      <c r="L11" s="921">
        <v>9</v>
      </c>
      <c r="M11" s="1124">
        <v>7.0000000000000007E-2</v>
      </c>
      <c r="N11" s="1562">
        <v>6.04</v>
      </c>
      <c r="O11" s="921">
        <v>9</v>
      </c>
      <c r="P11" s="2240"/>
      <c r="Q11" s="1562">
        <v>6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4.9000000000000002E-2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0.35</v>
      </c>
      <c r="AS11" s="2240"/>
      <c r="AT11" s="2229">
        <v>4.3999999999999997E-2</v>
      </c>
      <c r="AU11" s="2530">
        <v>1.2E-2</v>
      </c>
      <c r="AV11" s="921">
        <v>1</v>
      </c>
      <c r="AW11" s="1574">
        <v>0.28999999999999998</v>
      </c>
      <c r="AX11" s="2240"/>
      <c r="AY11" s="2530">
        <v>2.5999999999999999E-2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10040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240</v>
      </c>
      <c r="CZ11" s="2273">
        <v>280</v>
      </c>
      <c r="DA11" s="2280">
        <v>620</v>
      </c>
      <c r="DB11" s="2280">
        <v>540</v>
      </c>
      <c r="DC11" s="2280">
        <v>590</v>
      </c>
      <c r="DD11" s="2280">
        <v>520</v>
      </c>
      <c r="DE11" s="2280">
        <v>650</v>
      </c>
      <c r="DF11" s="2281">
        <v>675</v>
      </c>
      <c r="DG11" s="2280">
        <v>875</v>
      </c>
      <c r="DH11" s="2282"/>
      <c r="DI11" s="2283">
        <v>910</v>
      </c>
      <c r="DJ11" s="2280">
        <v>900</v>
      </c>
      <c r="DK11" s="2282">
        <v>1070</v>
      </c>
      <c r="DL11" s="2502">
        <v>76</v>
      </c>
      <c r="DM11" s="2280">
        <v>102</v>
      </c>
      <c r="DN11" s="2280">
        <v>11</v>
      </c>
      <c r="DO11" s="2280">
        <v>1250</v>
      </c>
      <c r="DP11" s="2280">
        <v>250</v>
      </c>
      <c r="DQ11" s="2282">
        <v>203</v>
      </c>
      <c r="DR11" s="2275">
        <v>46</v>
      </c>
      <c r="DS11" s="2280">
        <v>60</v>
      </c>
      <c r="DT11" s="2280">
        <v>7</v>
      </c>
      <c r="DU11" s="2280">
        <v>640</v>
      </c>
      <c r="DV11" s="2280">
        <v>125</v>
      </c>
      <c r="DW11" s="2282">
        <v>152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43471.836942476853</v>
      </c>
      <c r="BW12" s="2425" t="s">
        <v>1185</v>
      </c>
      <c r="BX12" s="742">
        <v>35</v>
      </c>
      <c r="BY12" s="743">
        <v>8.5</v>
      </c>
      <c r="BZ12" s="744">
        <v>8.5</v>
      </c>
      <c r="CA12" s="745">
        <v>9.9</v>
      </c>
      <c r="CB12" s="746">
        <v>26.9</v>
      </c>
      <c r="CC12" s="747">
        <v>8</v>
      </c>
      <c r="CD12" s="744">
        <v>8</v>
      </c>
      <c r="CE12" s="748">
        <v>9.4</v>
      </c>
      <c r="CF12" s="748">
        <v>25.4</v>
      </c>
      <c r="CG12" s="749" t="s">
        <v>1182</v>
      </c>
      <c r="CH12" s="748">
        <v>11.75328</v>
      </c>
      <c r="CI12" s="750">
        <v>3</v>
      </c>
      <c r="CJ12" s="751">
        <v>12.762720000000002</v>
      </c>
      <c r="CK12" s="745">
        <v>24.516000000000002</v>
      </c>
      <c r="CL12" s="2341">
        <v>1.8158399999999999</v>
      </c>
      <c r="CM12" s="2338">
        <v>43471.836942476853</v>
      </c>
      <c r="CN12" s="2285">
        <v>90.891738849855955</v>
      </c>
      <c r="CO12" s="752">
        <v>8362.2860000000001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1.3910171730515193</v>
      </c>
      <c r="CY12" s="755">
        <v>1.3910171730515193</v>
      </c>
      <c r="CZ12" s="756">
        <v>1.3022288428567415</v>
      </c>
      <c r="DA12" s="757">
        <v>0.27740440454063287</v>
      </c>
      <c r="DB12" s="757">
        <v>0.26845587536190274</v>
      </c>
      <c r="DC12" s="757">
        <v>0.25950734618317267</v>
      </c>
      <c r="DD12" s="757">
        <v>0.24161028782571251</v>
      </c>
      <c r="DE12" s="757">
        <v>0.24970011976001896</v>
      </c>
      <c r="DF12" s="758">
        <v>0.26122474067201984</v>
      </c>
      <c r="DG12" s="1251">
        <v>1.6644649933949802</v>
      </c>
      <c r="DH12" s="748">
        <v>6</v>
      </c>
      <c r="DI12" s="1233">
        <v>6.0011990407673868E-2</v>
      </c>
      <c r="DJ12" s="757">
        <v>6.0011990407673868E-2</v>
      </c>
      <c r="DK12" s="759">
        <v>6.0054084392060822E-2</v>
      </c>
      <c r="DL12" s="2501">
        <v>1.1063218390804599</v>
      </c>
      <c r="DM12" s="757">
        <v>0.55221982110129386</v>
      </c>
      <c r="DN12" s="757">
        <v>9.9334600760456276E-2</v>
      </c>
      <c r="DO12" s="757">
        <v>4.026946627638444</v>
      </c>
      <c r="DP12" s="757">
        <v>0.76979367628750373</v>
      </c>
      <c r="DQ12" s="759">
        <v>3.9572904414111294</v>
      </c>
      <c r="DR12" s="2501">
        <v>1.1005135730007336</v>
      </c>
      <c r="DS12" s="757">
        <v>0.5529109598010451</v>
      </c>
      <c r="DT12" s="757">
        <v>0.10759647277728339</v>
      </c>
      <c r="DU12" s="757">
        <v>3.7270406518597476</v>
      </c>
      <c r="DV12" s="757">
        <v>0.68911396080583465</v>
      </c>
      <c r="DW12" s="759">
        <v>4.9664984459321957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868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7.38</v>
      </c>
      <c r="BD13" s="1574">
        <v>0.06</v>
      </c>
      <c r="BE13" s="921">
        <v>1</v>
      </c>
      <c r="BF13" s="1574">
        <v>4</v>
      </c>
      <c r="BG13" s="2447">
        <v>14.1</v>
      </c>
      <c r="BH13" s="2540"/>
      <c r="BI13" s="2540"/>
      <c r="BJ13" s="2240"/>
      <c r="BK13" s="1562">
        <v>7.3</v>
      </c>
      <c r="BL13" s="1574">
        <v>6.8000000000000005E-2</v>
      </c>
      <c r="BM13" s="921">
        <v>1</v>
      </c>
      <c r="BN13" s="1563">
        <v>4.0999999999999996</v>
      </c>
      <c r="BO13" s="2447">
        <v>15.1</v>
      </c>
      <c r="BP13" s="2540"/>
      <c r="BQ13" s="2540"/>
      <c r="BR13" s="2522"/>
      <c r="BS13" s="2463">
        <v>3.9</v>
      </c>
      <c r="BT13" s="2447">
        <v>3.9</v>
      </c>
      <c r="BU13" s="2517">
        <v>2.9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250</v>
      </c>
      <c r="CY13" s="2269">
        <v>250</v>
      </c>
      <c r="CZ13" s="2273">
        <v>275</v>
      </c>
      <c r="DA13" s="2280">
        <v>620</v>
      </c>
      <c r="DB13" s="2280">
        <v>600</v>
      </c>
      <c r="DC13" s="2280">
        <v>580</v>
      </c>
      <c r="DD13" s="2280">
        <v>540</v>
      </c>
      <c r="DE13" s="2280">
        <v>650</v>
      </c>
      <c r="DF13" s="2281">
        <v>680</v>
      </c>
      <c r="DG13" s="2280">
        <v>875</v>
      </c>
      <c r="DH13" s="2282"/>
      <c r="DI13" s="2283">
        <v>910</v>
      </c>
      <c r="DJ13" s="2280">
        <v>910</v>
      </c>
      <c r="DK13" s="2282">
        <v>1070</v>
      </c>
      <c r="DL13" s="2502">
        <v>77</v>
      </c>
      <c r="DM13" s="2280">
        <v>102</v>
      </c>
      <c r="DN13" s="2280">
        <v>11</v>
      </c>
      <c r="DO13" s="2280">
        <v>1330</v>
      </c>
      <c r="DP13" s="2280">
        <v>270</v>
      </c>
      <c r="DQ13" s="2282">
        <v>217</v>
      </c>
      <c r="DR13" s="2275">
        <v>45</v>
      </c>
      <c r="DS13" s="2280">
        <v>60</v>
      </c>
      <c r="DT13" s="2280">
        <v>7</v>
      </c>
      <c r="DU13" s="2280">
        <v>700</v>
      </c>
      <c r="DV13" s="2280">
        <v>142</v>
      </c>
      <c r="DW13" s="2282">
        <v>160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43471.956760995374</v>
      </c>
      <c r="BW14" s="2425" t="s">
        <v>1185</v>
      </c>
      <c r="BX14" s="742">
        <v>35</v>
      </c>
      <c r="BY14" s="743">
        <v>8.5</v>
      </c>
      <c r="BZ14" s="744">
        <v>8.5</v>
      </c>
      <c r="CA14" s="745">
        <v>9.9</v>
      </c>
      <c r="CB14" s="746">
        <v>26.9</v>
      </c>
      <c r="CC14" s="747">
        <v>8</v>
      </c>
      <c r="CD14" s="744">
        <v>8</v>
      </c>
      <c r="CE14" s="748">
        <v>9.4</v>
      </c>
      <c r="CF14" s="748">
        <v>25.4</v>
      </c>
      <c r="CG14" s="749" t="s">
        <v>1182</v>
      </c>
      <c r="CH14" s="748">
        <v>11.75328</v>
      </c>
      <c r="CI14" s="750">
        <v>3</v>
      </c>
      <c r="CJ14" s="751">
        <v>12.762720000000002</v>
      </c>
      <c r="CK14" s="745">
        <v>24.516000000000002</v>
      </c>
      <c r="CL14" s="2341">
        <v>1.8158399999999999</v>
      </c>
      <c r="CM14" s="2338">
        <v>43471.956760995374</v>
      </c>
      <c r="CN14" s="2285">
        <v>90.891738849855955</v>
      </c>
      <c r="CO14" s="752">
        <v>8362.2860000000001</v>
      </c>
      <c r="CP14" s="1209">
        <v>0</v>
      </c>
      <c r="CQ14" s="753">
        <v>650.22026431718064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1.3910171730515193</v>
      </c>
      <c r="CY14" s="755">
        <v>1.3910171730515193</v>
      </c>
      <c r="CZ14" s="756">
        <v>1.3022288428567415</v>
      </c>
      <c r="DA14" s="757">
        <v>0.27740440454063287</v>
      </c>
      <c r="DB14" s="757">
        <v>0.26845587536190274</v>
      </c>
      <c r="DC14" s="757">
        <v>0.25950734618317267</v>
      </c>
      <c r="DD14" s="757">
        <v>0.24161028782571251</v>
      </c>
      <c r="DE14" s="757">
        <v>0.24970011976001896</v>
      </c>
      <c r="DF14" s="758">
        <v>0.26122474067201984</v>
      </c>
      <c r="DG14" s="1251">
        <v>1.6644649933949802</v>
      </c>
      <c r="DH14" s="748">
        <v>6</v>
      </c>
      <c r="DI14" s="1233">
        <v>6.0011990407673868E-2</v>
      </c>
      <c r="DJ14" s="757">
        <v>6.0011990407673868E-2</v>
      </c>
      <c r="DK14" s="759">
        <v>6.0054084392060822E-2</v>
      </c>
      <c r="DL14" s="2501">
        <v>1.1063218390804599</v>
      </c>
      <c r="DM14" s="757">
        <v>0.55221982110129386</v>
      </c>
      <c r="DN14" s="757">
        <v>9.9334600760456276E-2</v>
      </c>
      <c r="DO14" s="757">
        <v>4.026946627638444</v>
      </c>
      <c r="DP14" s="757">
        <v>0.76979367628750373</v>
      </c>
      <c r="DQ14" s="759">
        <v>3.9572904414111294</v>
      </c>
      <c r="DR14" s="2501">
        <v>1.1005135730007336</v>
      </c>
      <c r="DS14" s="757">
        <v>0.5529109598010451</v>
      </c>
      <c r="DT14" s="757">
        <v>0.10759647277728339</v>
      </c>
      <c r="DU14" s="757">
        <v>3.7270406518597476</v>
      </c>
      <c r="DV14" s="757">
        <v>0.68911396080583465</v>
      </c>
      <c r="DW14" s="759">
        <v>4.9664984459321957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</v>
      </c>
      <c r="C15" s="1138">
        <v>14</v>
      </c>
      <c r="D15" s="1138">
        <v>14</v>
      </c>
      <c r="E15" s="1137">
        <v>10.4</v>
      </c>
      <c r="F15" s="1138">
        <v>118</v>
      </c>
      <c r="G15" s="1138">
        <v>172</v>
      </c>
      <c r="H15" s="1148">
        <v>16.2</v>
      </c>
      <c r="I15" s="1139">
        <v>0.505</v>
      </c>
      <c r="J15" s="2240"/>
      <c r="K15" s="1562">
        <v>5.97</v>
      </c>
      <c r="L15" s="921">
        <v>9</v>
      </c>
      <c r="M15" s="1124">
        <v>5.8999999999999997E-2</v>
      </c>
      <c r="N15" s="1562">
        <v>5.98</v>
      </c>
      <c r="O15" s="921">
        <v>9</v>
      </c>
      <c r="P15" s="2240"/>
      <c r="Q15" s="1562">
        <v>5.96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5.1999999999999998E-2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0.37</v>
      </c>
      <c r="AS15" s="2240"/>
      <c r="AT15" s="2229">
        <v>5.6000000000000001E-2</v>
      </c>
      <c r="AU15" s="2530">
        <v>1.4999999999999999E-2</v>
      </c>
      <c r="AV15" s="921">
        <v>1</v>
      </c>
      <c r="AW15" s="1574">
        <v>0.28999999999999998</v>
      </c>
      <c r="AX15" s="2240"/>
      <c r="AY15" s="2530">
        <v>2.5000000000000001E-2</v>
      </c>
      <c r="AZ15" s="921">
        <v>1</v>
      </c>
      <c r="BA15" s="1574">
        <v>0.35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250</v>
      </c>
      <c r="CY15" s="2269">
        <v>250</v>
      </c>
      <c r="CZ15" s="2273">
        <v>275</v>
      </c>
      <c r="DA15" s="2280">
        <v>620</v>
      </c>
      <c r="DB15" s="2280">
        <v>600</v>
      </c>
      <c r="DC15" s="2280">
        <v>580</v>
      </c>
      <c r="DD15" s="2280">
        <v>540</v>
      </c>
      <c r="DE15" s="2280">
        <v>650</v>
      </c>
      <c r="DF15" s="2281">
        <v>680</v>
      </c>
      <c r="DG15" s="2280">
        <v>875</v>
      </c>
      <c r="DH15" s="2282"/>
      <c r="DI15" s="2283">
        <v>910</v>
      </c>
      <c r="DJ15" s="2280">
        <v>910</v>
      </c>
      <c r="DK15" s="2282">
        <v>1070</v>
      </c>
      <c r="DL15" s="2502">
        <v>77</v>
      </c>
      <c r="DM15" s="2280">
        <v>102</v>
      </c>
      <c r="DN15" s="2280">
        <v>11</v>
      </c>
      <c r="DO15" s="2280">
        <v>1330</v>
      </c>
      <c r="DP15" s="2280">
        <v>270</v>
      </c>
      <c r="DQ15" s="2282">
        <v>217</v>
      </c>
      <c r="DR15" s="2275">
        <v>45</v>
      </c>
      <c r="DS15" s="2280">
        <v>60</v>
      </c>
      <c r="DT15" s="2280">
        <v>7</v>
      </c>
      <c r="DU15" s="2280">
        <v>700</v>
      </c>
      <c r="DV15" s="2280">
        <v>142</v>
      </c>
      <c r="DW15" s="2282">
        <v>160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6">
        <v>0.49</v>
      </c>
      <c r="V17" s="1560">
        <v>5</v>
      </c>
      <c r="W17" s="1574">
        <v>0.67</v>
      </c>
      <c r="X17" s="1563">
        <v>15.2</v>
      </c>
      <c r="Y17" s="2447">
        <v>8.5</v>
      </c>
      <c r="Z17" s="2252">
        <f t="shared" si="33"/>
        <v>0.45411949685534592</v>
      </c>
      <c r="AA17" s="2529"/>
      <c r="AB17" s="1475">
        <v>6.07</v>
      </c>
      <c r="AC17" s="2736">
        <v>0.46200000000000002</v>
      </c>
      <c r="AD17" s="921">
        <v>5</v>
      </c>
      <c r="AE17" s="2629">
        <v>0.48</v>
      </c>
      <c r="AF17" s="1563">
        <v>15.8</v>
      </c>
      <c r="AG17" s="2447">
        <v>8.5</v>
      </c>
      <c r="AH17" s="2564">
        <f t="shared" si="34"/>
        <v>0.45411949685534592</v>
      </c>
      <c r="AI17" s="1475">
        <v>6.12</v>
      </c>
      <c r="AJ17" s="2736">
        <v>0.34300000000000003</v>
      </c>
      <c r="AK17" s="921">
        <v>4</v>
      </c>
      <c r="AL17" s="1574">
        <v>0.57999999999999996</v>
      </c>
      <c r="AM17" s="1563">
        <v>16.8</v>
      </c>
      <c r="AN17" s="2447">
        <v>9.9</v>
      </c>
      <c r="AO17" s="2564">
        <f t="shared" si="35"/>
        <v>0.48666666666666664</v>
      </c>
      <c r="AP17" s="2732"/>
      <c r="AQ17" s="2238"/>
      <c r="AR17" s="2237"/>
      <c r="AS17" s="1124">
        <v>5.0000000000000001E-3</v>
      </c>
      <c r="AT17" s="2261"/>
      <c r="AU17" s="2529"/>
      <c r="AV17" s="2238"/>
      <c r="AW17" s="2237"/>
      <c r="AX17" s="2240">
        <v>0.01</v>
      </c>
      <c r="AY17" s="2529"/>
      <c r="AZ17" s="2238"/>
      <c r="BA17" s="2237"/>
      <c r="BB17" s="2240">
        <v>1.0999999999999999E-2</v>
      </c>
      <c r="BC17" s="1562">
        <v>7.2</v>
      </c>
      <c r="BD17" s="1574">
        <v>6.2E-2</v>
      </c>
      <c r="BE17" s="921">
        <v>1</v>
      </c>
      <c r="BF17" s="1574">
        <v>4.0999999999999996</v>
      </c>
      <c r="BG17" s="2447">
        <v>14.1</v>
      </c>
      <c r="BH17" s="2542">
        <v>20</v>
      </c>
      <c r="BI17" s="2542">
        <v>51</v>
      </c>
      <c r="BJ17" s="1124">
        <v>8.0000000000000002E-3</v>
      </c>
      <c r="BK17" s="1562">
        <v>7.22</v>
      </c>
      <c r="BL17" s="1574">
        <v>5.8000000000000003E-2</v>
      </c>
      <c r="BM17" s="921">
        <v>1</v>
      </c>
      <c r="BN17" s="1563">
        <v>4.0999999999999996</v>
      </c>
      <c r="BO17" s="2447">
        <v>15</v>
      </c>
      <c r="BP17" s="2542">
        <v>21</v>
      </c>
      <c r="BQ17" s="2542">
        <v>53</v>
      </c>
      <c r="BR17" s="2523">
        <v>1.0999999999999999E-2</v>
      </c>
      <c r="BS17" s="2463">
        <v>3.8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0.67</v>
      </c>
      <c r="GF17" s="1700">
        <f t="shared" si="0"/>
        <v>8.5</v>
      </c>
      <c r="GG17" s="1686">
        <f t="shared" si="1"/>
        <v>29.929411764705883</v>
      </c>
      <c r="GH17" s="1684">
        <f t="shared" si="2"/>
        <v>20.052705882352942</v>
      </c>
      <c r="GI17" s="1701">
        <f t="shared" si="3"/>
        <v>6.12</v>
      </c>
      <c r="GJ17" s="1701">
        <f t="shared" si="4"/>
        <v>15.2</v>
      </c>
      <c r="GK17" s="1687">
        <f t="shared" si="5"/>
        <v>10</v>
      </c>
      <c r="GL17" s="1688">
        <f>IF(GK17&lt;=1,"",GH17/GK17)</f>
        <v>2.0052705882352941</v>
      </c>
      <c r="GM17" s="1689">
        <f t="shared" si="7"/>
        <v>15</v>
      </c>
      <c r="GN17" s="1689">
        <f t="shared" si="8"/>
        <v>6.5</v>
      </c>
      <c r="GO17" s="1690">
        <f t="shared" si="9"/>
        <v>0.33411949685534592</v>
      </c>
      <c r="GP17" s="1512">
        <v>0.375</v>
      </c>
      <c r="GQ17" s="1691">
        <f t="shared" si="31"/>
        <v>0.48</v>
      </c>
      <c r="GR17" s="1692">
        <f t="shared" si="10"/>
        <v>8.5</v>
      </c>
      <c r="GS17" s="1693">
        <f t="shared" si="11"/>
        <v>29.929411764705883</v>
      </c>
      <c r="GT17" s="1694">
        <f t="shared" si="12"/>
        <v>14.366117647058823</v>
      </c>
      <c r="GU17" s="1693">
        <f t="shared" si="13"/>
        <v>6.07</v>
      </c>
      <c r="GV17" s="1693">
        <f t="shared" si="14"/>
        <v>15.8</v>
      </c>
      <c r="GW17" s="1695">
        <f t="shared" si="15"/>
        <v>10</v>
      </c>
      <c r="GX17" s="1688">
        <f t="shared" si="16"/>
        <v>1.4366117647058823</v>
      </c>
      <c r="GY17" s="1696">
        <f t="shared" si="17"/>
        <v>15</v>
      </c>
      <c r="GZ17" s="1696">
        <f t="shared" si="18"/>
        <v>6.5</v>
      </c>
      <c r="HA17" s="1697">
        <f t="shared" si="19"/>
        <v>0.33411949685534592</v>
      </c>
      <c r="HB17" s="1512">
        <v>0.375</v>
      </c>
      <c r="HC17" s="1691">
        <f t="shared" si="32"/>
        <v>0.57999999999999996</v>
      </c>
      <c r="HD17" s="1692">
        <f t="shared" si="20"/>
        <v>9.9</v>
      </c>
      <c r="HE17" s="1693">
        <f t="shared" si="21"/>
        <v>27.272727272727273</v>
      </c>
      <c r="HF17" s="1694">
        <f t="shared" si="22"/>
        <v>15.818181818181818</v>
      </c>
      <c r="HG17" s="1693">
        <f t="shared" si="23"/>
        <v>6.12</v>
      </c>
      <c r="HH17" s="1693">
        <f t="shared" si="24"/>
        <v>16.8</v>
      </c>
      <c r="HI17" s="1695">
        <f t="shared" si="25"/>
        <v>10</v>
      </c>
      <c r="HJ17" s="1694">
        <f t="shared" si="26"/>
        <v>1.5818181818181818</v>
      </c>
      <c r="HK17" s="1698">
        <f t="shared" si="27"/>
        <v>15</v>
      </c>
      <c r="HL17" s="1698">
        <f t="shared" si="28"/>
        <v>6.5</v>
      </c>
      <c r="HM17" s="1699">
        <f t="shared" si="29"/>
        <v>0.36666666666666664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6.31</v>
      </c>
      <c r="C19" s="1138">
        <v>14</v>
      </c>
      <c r="D19" s="1138">
        <v>13</v>
      </c>
      <c r="E19" s="1137">
        <v>10.3</v>
      </c>
      <c r="F19" s="1138">
        <v>120</v>
      </c>
      <c r="G19" s="1138">
        <v>172</v>
      </c>
      <c r="H19" s="1148">
        <v>16.100000000000001</v>
      </c>
      <c r="I19" s="1139">
        <v>0.504</v>
      </c>
      <c r="J19" s="2240"/>
      <c r="K19" s="1562">
        <v>5.98</v>
      </c>
      <c r="L19" s="921">
        <v>9</v>
      </c>
      <c r="M19" s="1124">
        <v>0.06</v>
      </c>
      <c r="N19" s="1562">
        <v>6</v>
      </c>
      <c r="O19" s="921">
        <v>9</v>
      </c>
      <c r="P19" s="2240"/>
      <c r="Q19" s="1562">
        <v>5.98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5.6000000000000001E-2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0.37</v>
      </c>
      <c r="AS19" s="2240"/>
      <c r="AT19" s="2229">
        <v>4.8000000000000001E-2</v>
      </c>
      <c r="AU19" s="2530">
        <v>1.4E-2</v>
      </c>
      <c r="AV19" s="921">
        <v>1</v>
      </c>
      <c r="AW19" s="1574">
        <v>0.32</v>
      </c>
      <c r="AX19" s="2240"/>
      <c r="AY19" s="2530">
        <v>2.4E-2</v>
      </c>
      <c r="AZ19" s="921">
        <v>1</v>
      </c>
      <c r="BA19" s="1574">
        <v>0.38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6">
        <v>0.439</v>
      </c>
      <c r="V21" s="1560">
        <v>4</v>
      </c>
      <c r="W21" s="1574">
        <v>0.56000000000000005</v>
      </c>
      <c r="X21" s="1563">
        <v>15.4</v>
      </c>
      <c r="Y21" s="2447">
        <v>8.5</v>
      </c>
      <c r="Z21" s="2252">
        <f t="shared" si="33"/>
        <v>0.45411949685534592</v>
      </c>
      <c r="AA21" s="2529"/>
      <c r="AB21" s="1475">
        <v>6.1</v>
      </c>
      <c r="AC21" s="2736">
        <v>0.40500000000000003</v>
      </c>
      <c r="AD21" s="921">
        <v>4</v>
      </c>
      <c r="AE21" s="2629">
        <v>0.4</v>
      </c>
      <c r="AF21" s="1563">
        <v>15.6</v>
      </c>
      <c r="AG21" s="2447">
        <v>8.5</v>
      </c>
      <c r="AH21" s="2564">
        <f t="shared" si="34"/>
        <v>0.45411949685534592</v>
      </c>
      <c r="AI21" s="1475">
        <v>6.16</v>
      </c>
      <c r="AJ21" s="2736">
        <v>0.32600000000000001</v>
      </c>
      <c r="AK21" s="921">
        <v>4</v>
      </c>
      <c r="AL21" s="1574">
        <v>0.44</v>
      </c>
      <c r="AM21" s="1563">
        <v>15.5</v>
      </c>
      <c r="AN21" s="2447">
        <v>9.9</v>
      </c>
      <c r="AO21" s="2564">
        <f t="shared" si="35"/>
        <v>0.48666666666666664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7.15</v>
      </c>
      <c r="BD21" s="1574">
        <v>6.9000000000000006E-2</v>
      </c>
      <c r="BE21" s="921">
        <v>1</v>
      </c>
      <c r="BF21" s="1574">
        <v>4.0999999999999996</v>
      </c>
      <c r="BG21" s="2447">
        <v>14.3</v>
      </c>
      <c r="BH21" s="2541"/>
      <c r="BI21" s="2541"/>
      <c r="BJ21" s="2240"/>
      <c r="BK21" s="1562">
        <v>7.16</v>
      </c>
      <c r="BL21" s="1574">
        <v>7.0999999999999994E-2</v>
      </c>
      <c r="BM21" s="921">
        <v>1</v>
      </c>
      <c r="BN21" s="1563">
        <v>4.0999999999999996</v>
      </c>
      <c r="BO21" s="2447">
        <v>16</v>
      </c>
      <c r="BP21" s="2540"/>
      <c r="BQ21" s="2540"/>
      <c r="BR21" s="2522"/>
      <c r="BS21" s="2463">
        <v>3.9</v>
      </c>
      <c r="BT21" s="2447">
        <v>3.7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8.5</v>
      </c>
      <c r="GG21" s="1686">
        <f t="shared" si="1"/>
        <v>29.929411764705883</v>
      </c>
      <c r="GH21" s="1684">
        <f t="shared" si="2"/>
        <v>16.760470588235297</v>
      </c>
      <c r="GI21" s="1701">
        <f t="shared" si="3"/>
        <v>6.07</v>
      </c>
      <c r="GJ21" s="1701">
        <f t="shared" si="4"/>
        <v>15.4</v>
      </c>
      <c r="GK21" s="1687">
        <f t="shared" si="5"/>
        <v>10</v>
      </c>
      <c r="GL21" s="1688">
        <f t="shared" si="6"/>
        <v>1.6760470588235297</v>
      </c>
      <c r="GM21" s="1689">
        <f t="shared" si="7"/>
        <v>15</v>
      </c>
      <c r="GN21" s="1689">
        <f t="shared" si="8"/>
        <v>6.5</v>
      </c>
      <c r="GO21" s="1690">
        <f t="shared" si="9"/>
        <v>0.33411949685534592</v>
      </c>
      <c r="GP21" s="1512">
        <v>0.54166666666666696</v>
      </c>
      <c r="GQ21" s="1691">
        <f t="shared" si="31"/>
        <v>0.4</v>
      </c>
      <c r="GR21" s="1692">
        <f t="shared" si="10"/>
        <v>8.5</v>
      </c>
      <c r="GS21" s="1693">
        <f t="shared" si="11"/>
        <v>29.929411764705883</v>
      </c>
      <c r="GT21" s="1694">
        <f t="shared" si="12"/>
        <v>11.971764705882354</v>
      </c>
      <c r="GU21" s="1693">
        <f t="shared" si="13"/>
        <v>6.1</v>
      </c>
      <c r="GV21" s="1693">
        <f t="shared" si="14"/>
        <v>15.6</v>
      </c>
      <c r="GW21" s="1695">
        <f t="shared" si="15"/>
        <v>10</v>
      </c>
      <c r="GX21" s="1688">
        <f t="shared" si="16"/>
        <v>1.1971764705882353</v>
      </c>
      <c r="GY21" s="1696">
        <f t="shared" si="17"/>
        <v>15</v>
      </c>
      <c r="GZ21" s="1696">
        <f t="shared" si="18"/>
        <v>6.5</v>
      </c>
      <c r="HA21" s="1697">
        <f t="shared" si="19"/>
        <v>0.33411949685534592</v>
      </c>
      <c r="HB21" s="1512">
        <v>0.54166666666666696</v>
      </c>
      <c r="HC21" s="1691">
        <f t="shared" si="32"/>
        <v>0.44</v>
      </c>
      <c r="HD21" s="1692">
        <f t="shared" si="20"/>
        <v>9.9</v>
      </c>
      <c r="HE21" s="1693">
        <f t="shared" si="21"/>
        <v>27.272727272727273</v>
      </c>
      <c r="HF21" s="1694">
        <f t="shared" si="22"/>
        <v>12</v>
      </c>
      <c r="HG21" s="1693">
        <f t="shared" si="23"/>
        <v>6.16</v>
      </c>
      <c r="HH21" s="1693">
        <f t="shared" si="24"/>
        <v>15.5</v>
      </c>
      <c r="HI21" s="1695">
        <f t="shared" si="25"/>
        <v>10</v>
      </c>
      <c r="HJ21" s="1694">
        <f t="shared" si="26"/>
        <v>1.2</v>
      </c>
      <c r="HK21" s="1698">
        <f t="shared" si="27"/>
        <v>15</v>
      </c>
      <c r="HL21" s="1698">
        <f t="shared" si="28"/>
        <v>6.5</v>
      </c>
      <c r="HM21" s="1699">
        <f t="shared" si="29"/>
        <v>0.36666666666666664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6.34</v>
      </c>
      <c r="C23" s="1138">
        <v>14</v>
      </c>
      <c r="D23" s="1138">
        <v>13</v>
      </c>
      <c r="E23" s="1137">
        <v>10.4</v>
      </c>
      <c r="F23" s="1138">
        <v>122</v>
      </c>
      <c r="G23" s="1138">
        <v>174</v>
      </c>
      <c r="H23" s="1148">
        <v>16.100000000000001</v>
      </c>
      <c r="I23" s="1139">
        <v>0.496</v>
      </c>
      <c r="J23" s="2240"/>
      <c r="K23" s="1562">
        <v>6.03</v>
      </c>
      <c r="L23" s="921">
        <v>10</v>
      </c>
      <c r="M23" s="1124">
        <v>6.0999999999999999E-2</v>
      </c>
      <c r="N23" s="1562">
        <v>6.04</v>
      </c>
      <c r="O23" s="921">
        <v>10</v>
      </c>
      <c r="P23" s="2240"/>
      <c r="Q23" s="1562">
        <v>6.03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5.3999999999999999E-2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0.26</v>
      </c>
      <c r="AS23" s="2240"/>
      <c r="AT23" s="2229">
        <v>4.9000000000000002E-2</v>
      </c>
      <c r="AU23" s="2530">
        <v>1.2999999999999999E-2</v>
      </c>
      <c r="AV23" s="921">
        <v>1</v>
      </c>
      <c r="AW23" s="1574">
        <v>0.21</v>
      </c>
      <c r="AX23" s="2240"/>
      <c r="AY23" s="2530">
        <v>2.4E-2</v>
      </c>
      <c r="AZ23" s="921">
        <v>1</v>
      </c>
      <c r="BA23" s="1574">
        <v>0.33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7.12</v>
      </c>
      <c r="BD25" s="1574">
        <v>0.06</v>
      </c>
      <c r="BE25" s="921">
        <v>1</v>
      </c>
      <c r="BF25" s="1574">
        <v>4</v>
      </c>
      <c r="BG25" s="2447">
        <v>14.1</v>
      </c>
      <c r="BH25" s="2541"/>
      <c r="BI25" s="2541"/>
      <c r="BJ25" s="2240"/>
      <c r="BK25" s="1562">
        <v>7.15</v>
      </c>
      <c r="BL25" s="1574">
        <v>6.4000000000000001E-2</v>
      </c>
      <c r="BM25" s="921">
        <v>1</v>
      </c>
      <c r="BN25" s="1563">
        <v>4.0999999999999996</v>
      </c>
      <c r="BO25" s="2447">
        <v>15.4</v>
      </c>
      <c r="BP25" s="2540"/>
      <c r="BQ25" s="2540"/>
      <c r="BR25" s="2522"/>
      <c r="BS25" s="2463">
        <v>3.9</v>
      </c>
      <c r="BT25" s="2447">
        <v>2.7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6.35</v>
      </c>
      <c r="C27" s="1138">
        <v>13</v>
      </c>
      <c r="D27" s="1138">
        <v>13</v>
      </c>
      <c r="E27" s="1137">
        <v>9.86</v>
      </c>
      <c r="F27" s="1138">
        <v>124</v>
      </c>
      <c r="G27" s="1138">
        <v>173</v>
      </c>
      <c r="H27" s="1148">
        <v>16.3</v>
      </c>
      <c r="I27" s="1139">
        <v>0.51500000000000001</v>
      </c>
      <c r="J27" s="2240"/>
      <c r="K27" s="1562">
        <v>6</v>
      </c>
      <c r="L27" s="921">
        <v>9</v>
      </c>
      <c r="M27" s="1124">
        <v>6.0999999999999999E-2</v>
      </c>
      <c r="N27" s="1562">
        <v>6.05</v>
      </c>
      <c r="O27" s="921">
        <v>10</v>
      </c>
      <c r="P27" s="2240"/>
      <c r="Q27" s="1562">
        <v>6.05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5.5E-2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0.36</v>
      </c>
      <c r="AS27" s="2240"/>
      <c r="AT27" s="2229">
        <v>5.1999999999999998E-2</v>
      </c>
      <c r="AU27" s="2530">
        <v>1.0999999999999999E-2</v>
      </c>
      <c r="AV27" s="921">
        <v>1</v>
      </c>
      <c r="AW27" s="1574">
        <v>0.33</v>
      </c>
      <c r="AX27" s="2240"/>
      <c r="AY27" s="2530">
        <v>2.4E-2</v>
      </c>
      <c r="AZ27" s="921">
        <v>1</v>
      </c>
      <c r="BA27" s="1574">
        <v>0.38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0.35899999999999999</v>
      </c>
      <c r="V29" s="1560">
        <v>5</v>
      </c>
      <c r="W29" s="1574">
        <v>0.57999999999999996</v>
      </c>
      <c r="X29" s="1563">
        <v>15.5</v>
      </c>
      <c r="Y29" s="2447">
        <v>8.5</v>
      </c>
      <c r="Z29" s="2252">
        <f t="shared" si="33"/>
        <v>0.45411949685534592</v>
      </c>
      <c r="AA29" s="2529"/>
      <c r="AB29" s="1475">
        <v>6.15</v>
      </c>
      <c r="AC29" s="2736">
        <v>0.34699999999999998</v>
      </c>
      <c r="AD29" s="921">
        <v>4</v>
      </c>
      <c r="AE29" s="2629">
        <v>0.49</v>
      </c>
      <c r="AF29" s="1563">
        <v>16</v>
      </c>
      <c r="AG29" s="2447">
        <v>8.5</v>
      </c>
      <c r="AH29" s="2564">
        <f t="shared" si="34"/>
        <v>0.45411949685534592</v>
      </c>
      <c r="AI29" s="1475">
        <v>6.15</v>
      </c>
      <c r="AJ29" s="2736">
        <v>0.27</v>
      </c>
      <c r="AK29" s="921">
        <v>4</v>
      </c>
      <c r="AL29" s="1574">
        <v>0.56000000000000005</v>
      </c>
      <c r="AM29" s="1563">
        <v>17</v>
      </c>
      <c r="AN29" s="2447">
        <v>9.9</v>
      </c>
      <c r="AO29" s="2564">
        <f t="shared" si="35"/>
        <v>0.48666666666666664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7.43</v>
      </c>
      <c r="BD29" s="1574">
        <v>6.0999999999999999E-2</v>
      </c>
      <c r="BE29" s="921">
        <v>1</v>
      </c>
      <c r="BF29" s="1574">
        <v>4.0999999999999996</v>
      </c>
      <c r="BG29" s="2447">
        <v>14.5</v>
      </c>
      <c r="BH29" s="2542">
        <v>21</v>
      </c>
      <c r="BI29" s="2542">
        <v>52</v>
      </c>
      <c r="BJ29" s="1124">
        <v>1.2E-2</v>
      </c>
      <c r="BK29" s="1562">
        <v>7.35</v>
      </c>
      <c r="BL29" s="1574">
        <v>6.5000000000000002E-2</v>
      </c>
      <c r="BM29" s="921">
        <v>1</v>
      </c>
      <c r="BN29" s="1563">
        <v>4.3</v>
      </c>
      <c r="BO29" s="2447">
        <v>15.5</v>
      </c>
      <c r="BP29" s="2542">
        <v>20</v>
      </c>
      <c r="BQ29" s="2542">
        <v>54</v>
      </c>
      <c r="BR29" s="2523">
        <v>0.01</v>
      </c>
      <c r="BS29" s="2463">
        <v>3.9</v>
      </c>
      <c r="BT29" s="2447">
        <v>3.8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0.57999999999999996</v>
      </c>
      <c r="GF29" s="1700">
        <f t="shared" si="0"/>
        <v>8.5</v>
      </c>
      <c r="GG29" s="1686">
        <f t="shared" si="1"/>
        <v>29.929411764705883</v>
      </c>
      <c r="GH29" s="1684">
        <f t="shared" si="2"/>
        <v>17.359058823529409</v>
      </c>
      <c r="GI29" s="1701">
        <f t="shared" si="3"/>
        <v>6.15</v>
      </c>
      <c r="GJ29" s="1701">
        <f t="shared" si="4"/>
        <v>15.5</v>
      </c>
      <c r="GK29" s="1687">
        <f t="shared" si="5"/>
        <v>10</v>
      </c>
      <c r="GL29" s="1688">
        <f t="shared" si="6"/>
        <v>1.735905882352941</v>
      </c>
      <c r="GM29" s="1689">
        <f t="shared" si="7"/>
        <v>15</v>
      </c>
      <c r="GN29" s="1689">
        <f t="shared" si="8"/>
        <v>6.5</v>
      </c>
      <c r="GO29" s="1690">
        <f t="shared" si="9"/>
        <v>0.33411949685534592</v>
      </c>
      <c r="GP29" s="1512">
        <v>0.875</v>
      </c>
      <c r="GQ29" s="1691">
        <f t="shared" si="31"/>
        <v>0.49</v>
      </c>
      <c r="GR29" s="1692">
        <f t="shared" si="10"/>
        <v>8.5</v>
      </c>
      <c r="GS29" s="1693">
        <f t="shared" si="11"/>
        <v>29.929411764705883</v>
      </c>
      <c r="GT29" s="1694">
        <f t="shared" si="12"/>
        <v>14.665411764705881</v>
      </c>
      <c r="GU29" s="1693">
        <f t="shared" si="13"/>
        <v>6.15</v>
      </c>
      <c r="GV29" s="1693">
        <f t="shared" si="14"/>
        <v>16</v>
      </c>
      <c r="GW29" s="1695">
        <f t="shared" si="15"/>
        <v>10</v>
      </c>
      <c r="GX29" s="1688">
        <f t="shared" si="16"/>
        <v>1.4665411764705882</v>
      </c>
      <c r="GY29" s="1696">
        <f t="shared" si="17"/>
        <v>15</v>
      </c>
      <c r="GZ29" s="1696">
        <f t="shared" si="18"/>
        <v>6.5</v>
      </c>
      <c r="HA29" s="1697">
        <f t="shared" si="19"/>
        <v>0.33411949685534592</v>
      </c>
      <c r="HB29" s="1512">
        <v>0.875</v>
      </c>
      <c r="HC29" s="1691">
        <f t="shared" si="32"/>
        <v>0.56000000000000005</v>
      </c>
      <c r="HD29" s="1692">
        <f t="shared" si="20"/>
        <v>9.9</v>
      </c>
      <c r="HE29" s="1693">
        <f t="shared" si="21"/>
        <v>27.272727272727273</v>
      </c>
      <c r="HF29" s="1694">
        <f t="shared" si="22"/>
        <v>15.272727272727275</v>
      </c>
      <c r="HG29" s="1693">
        <f t="shared" si="23"/>
        <v>6.15</v>
      </c>
      <c r="HH29" s="1693">
        <f t="shared" si="24"/>
        <v>17</v>
      </c>
      <c r="HI29" s="1695">
        <f t="shared" si="25"/>
        <v>10</v>
      </c>
      <c r="HJ29" s="1694">
        <f t="shared" si="26"/>
        <v>1.5272727272727276</v>
      </c>
      <c r="HK29" s="1698">
        <f t="shared" si="27"/>
        <v>15</v>
      </c>
      <c r="HL29" s="1698">
        <f t="shared" si="28"/>
        <v>6.5</v>
      </c>
      <c r="HM29" s="1699">
        <f t="shared" si="29"/>
        <v>0.36666666666666664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34.5</v>
      </c>
      <c r="BZ30" s="2413">
        <f>SUM(BZ$8,BZ$10,BZ$12,BZ$14,BZ$16,BZ$18,BZ$20,BZ$22,BZ$24,BZ$26,BZ$28)</f>
        <v>33.299999999999997</v>
      </c>
      <c r="CA30" s="2413">
        <f t="shared" ref="CA30:DW30" si="36">SUM(CA$8,CA$10,CA$12,CA$14,CA$16,CA$18,CA$20,CA$22,CA$24,CA$26,CA$28)</f>
        <v>39.6</v>
      </c>
      <c r="CB30" s="2413">
        <f t="shared" si="36"/>
        <v>107.4</v>
      </c>
      <c r="CC30" s="2413">
        <f t="shared" si="36"/>
        <v>32.5</v>
      </c>
      <c r="CD30" s="2413">
        <f t="shared" si="36"/>
        <v>31.3</v>
      </c>
      <c r="CE30" s="2413">
        <f t="shared" si="36"/>
        <v>37.6</v>
      </c>
      <c r="CF30" s="2413">
        <f t="shared" si="36"/>
        <v>101.4</v>
      </c>
      <c r="CG30" s="2413">
        <f t="shared" si="36"/>
        <v>0</v>
      </c>
      <c r="CH30" s="2413">
        <f t="shared" si="36"/>
        <v>44.877600000000001</v>
      </c>
      <c r="CI30" s="2413">
        <f t="shared" si="36"/>
        <v>12</v>
      </c>
      <c r="CJ30" s="2413">
        <f t="shared" si="36"/>
        <v>50.821920000000006</v>
      </c>
      <c r="CK30" s="2413">
        <f t="shared" si="36"/>
        <v>95.699520000000007</v>
      </c>
      <c r="CL30" s="2474">
        <f t="shared" si="36"/>
        <v>7.657919999999999</v>
      </c>
      <c r="CM30" s="2513" t="s">
        <v>19</v>
      </c>
      <c r="CN30" s="2485">
        <f t="shared" si="36"/>
        <v>363.69563359150334</v>
      </c>
      <c r="CO30" s="2486">
        <f t="shared" si="36"/>
        <v>33080.219599999997</v>
      </c>
      <c r="CP30" s="2486">
        <f t="shared" si="36"/>
        <v>0</v>
      </c>
      <c r="CQ30" s="2486">
        <f t="shared" si="36"/>
        <v>2553.3039647577093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5.5869795632916315</v>
      </c>
      <c r="CY30" s="2413">
        <f t="shared" si="36"/>
        <v>5.5198610231447134</v>
      </c>
      <c r="CZ30" s="2413">
        <f t="shared" si="36"/>
        <v>5.2562691475308467</v>
      </c>
      <c r="DA30" s="2497">
        <f t="shared" si="36"/>
        <v>1.1102639008254398</v>
      </c>
      <c r="DB30" s="2497">
        <f t="shared" si="36"/>
        <v>1.0447407816167382</v>
      </c>
      <c r="DC30" s="2497">
        <f t="shared" si="36"/>
        <v>1.0414137643579797</v>
      </c>
      <c r="DD30" s="2497">
        <f t="shared" si="36"/>
        <v>0.95430901078168706</v>
      </c>
      <c r="DE30" s="2497">
        <f t="shared" si="36"/>
        <v>0.99880047904007585</v>
      </c>
      <c r="DF30" s="2497">
        <f t="shared" si="36"/>
        <v>1.040673268353679</v>
      </c>
      <c r="DG30" s="2497">
        <f t="shared" si="36"/>
        <v>6.6103038309114934</v>
      </c>
      <c r="DH30" s="2413">
        <f t="shared" si="36"/>
        <v>24</v>
      </c>
      <c r="DI30" s="2497">
        <f t="shared" si="36"/>
        <v>0.24024192410777262</v>
      </c>
      <c r="DJ30" s="2497">
        <f t="shared" si="36"/>
        <v>0.24008409710587697</v>
      </c>
      <c r="DK30" s="2497">
        <f t="shared" si="36"/>
        <v>0.24021633756824329</v>
      </c>
      <c r="DL30" s="2497">
        <f t="shared" si="36"/>
        <v>4.4103739269605704</v>
      </c>
      <c r="DM30" s="2497">
        <f t="shared" si="36"/>
        <v>2.2049045078323442</v>
      </c>
      <c r="DN30" s="2497">
        <f t="shared" si="36"/>
        <v>0.39859580305145115</v>
      </c>
      <c r="DO30" s="2497">
        <f t="shared" si="36"/>
        <v>15.964955271607003</v>
      </c>
      <c r="DP30" s="2497">
        <f t="shared" si="36"/>
        <v>3.0318971751014154</v>
      </c>
      <c r="DQ30" s="2497">
        <f t="shared" si="36"/>
        <v>15.365404167978127</v>
      </c>
      <c r="DR30" s="2497">
        <f t="shared" si="36"/>
        <v>4.4265101491807286</v>
      </c>
      <c r="DS30" s="2497">
        <f t="shared" si="36"/>
        <v>2.2116438392041804</v>
      </c>
      <c r="DT30" s="2497">
        <f t="shared" si="36"/>
        <v>0.43038589110913356</v>
      </c>
      <c r="DU30" s="2497">
        <f t="shared" si="36"/>
        <v>14.604045998761292</v>
      </c>
      <c r="DV30" s="2497">
        <f t="shared" si="36"/>
        <v>2.712779606270856</v>
      </c>
      <c r="DW30" s="2497">
        <f t="shared" si="36"/>
        <v>19.928075014302934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6.34</v>
      </c>
      <c r="C31" s="1143">
        <v>14</v>
      </c>
      <c r="D31" s="1143">
        <v>13</v>
      </c>
      <c r="E31" s="1142">
        <v>10.199999999999999</v>
      </c>
      <c r="F31" s="1143">
        <v>130</v>
      </c>
      <c r="G31" s="1143">
        <v>171</v>
      </c>
      <c r="H31" s="1149">
        <v>16.100000000000001</v>
      </c>
      <c r="I31" s="1144">
        <v>0.52</v>
      </c>
      <c r="J31" s="2248"/>
      <c r="K31" s="1164">
        <v>6.14</v>
      </c>
      <c r="L31" s="922">
        <v>10</v>
      </c>
      <c r="M31" s="1165">
        <v>5.5E-2</v>
      </c>
      <c r="N31" s="1478">
        <v>6.11</v>
      </c>
      <c r="O31" s="1479">
        <v>10</v>
      </c>
      <c r="P31" s="2244"/>
      <c r="Q31" s="1478">
        <v>6.09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0.34</v>
      </c>
      <c r="AS31" s="2248"/>
      <c r="AT31" s="2230">
        <v>4.5999999999999999E-2</v>
      </c>
      <c r="AU31" s="2729">
        <v>0.01</v>
      </c>
      <c r="AV31" s="1125">
        <v>1</v>
      </c>
      <c r="AW31" s="2536">
        <v>0.28999999999999998</v>
      </c>
      <c r="AX31" s="2248"/>
      <c r="AY31" s="2729">
        <v>2.4E-2</v>
      </c>
      <c r="AZ31" s="1125">
        <v>1</v>
      </c>
      <c r="BA31" s="2536">
        <v>0.32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8.625</v>
      </c>
      <c r="BZ31" s="2414">
        <f t="shared" ref="BZ31:DW31" si="37">IF(BZ30&gt;=0.1,AVERAGE(BZ$8,BZ$10,BZ$12,BZ$14,BZ$16,BZ$18,BZ$20,BZ$22,BZ$24,BZ$26,BZ$28),"")</f>
        <v>8.3249999999999993</v>
      </c>
      <c r="CA31" s="2414">
        <f t="shared" si="37"/>
        <v>9.9</v>
      </c>
      <c r="CB31" s="2414">
        <f t="shared" si="37"/>
        <v>26.85</v>
      </c>
      <c r="CC31" s="2414">
        <f t="shared" si="37"/>
        <v>8.125</v>
      </c>
      <c r="CD31" s="2414">
        <f t="shared" si="37"/>
        <v>7.8250000000000002</v>
      </c>
      <c r="CE31" s="2414">
        <f t="shared" si="37"/>
        <v>9.4</v>
      </c>
      <c r="CF31" s="2414">
        <f t="shared" si="37"/>
        <v>25.35</v>
      </c>
      <c r="CG31" s="2414" t="str">
        <f t="shared" si="37"/>
        <v/>
      </c>
      <c r="CH31" s="2414">
        <f t="shared" si="37"/>
        <v>11.2194</v>
      </c>
      <c r="CI31" s="2414">
        <f t="shared" si="37"/>
        <v>3</v>
      </c>
      <c r="CJ31" s="2414">
        <f t="shared" si="37"/>
        <v>12.705480000000001</v>
      </c>
      <c r="CK31" s="2414">
        <f t="shared" si="37"/>
        <v>23.924880000000002</v>
      </c>
      <c r="CL31" s="2415">
        <f t="shared" si="37"/>
        <v>1.9144799999999997</v>
      </c>
      <c r="CM31" s="2513" t="s">
        <v>50</v>
      </c>
      <c r="CN31" s="2485">
        <f t="shared" si="37"/>
        <v>90.923908397875834</v>
      </c>
      <c r="CO31" s="2487">
        <f>AVERAGE(CO$8,CO$10,CO$12,CO$14,CO$16,CO$18,CO$20,CO$22,CO$24,CO$26,CO$28)</f>
        <v>8270.0548999999992</v>
      </c>
      <c r="CP31" s="2487" t="str">
        <f t="shared" si="37"/>
        <v/>
      </c>
      <c r="CQ31" s="2487">
        <f t="shared" si="37"/>
        <v>638.32599118942733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1.3967448908229079</v>
      </c>
      <c r="CY31" s="2414">
        <f t="shared" si="37"/>
        <v>1.3799652557861783</v>
      </c>
      <c r="CZ31" s="2414">
        <f t="shared" si="37"/>
        <v>1.3140672868827117</v>
      </c>
      <c r="DA31" s="2498">
        <f t="shared" si="37"/>
        <v>0.27756597520635995</v>
      </c>
      <c r="DB31" s="2498">
        <f t="shared" si="37"/>
        <v>0.26118519540418456</v>
      </c>
      <c r="DC31" s="2498">
        <f t="shared" si="37"/>
        <v>0.26035344108949493</v>
      </c>
      <c r="DD31" s="2498">
        <f t="shared" si="37"/>
        <v>0.23857725269542177</v>
      </c>
      <c r="DE31" s="2498">
        <f t="shared" si="37"/>
        <v>0.24970011976001896</v>
      </c>
      <c r="DF31" s="2498">
        <f t="shared" si="37"/>
        <v>0.26016831708841975</v>
      </c>
      <c r="DG31" s="2498">
        <f t="shared" si="37"/>
        <v>1.6525759577278734</v>
      </c>
      <c r="DH31" s="2414">
        <f t="shared" si="37"/>
        <v>6</v>
      </c>
      <c r="DI31" s="2498">
        <f t="shared" si="37"/>
        <v>6.0060481026943155E-2</v>
      </c>
      <c r="DJ31" s="2498">
        <f t="shared" si="37"/>
        <v>6.0021024276469243E-2</v>
      </c>
      <c r="DK31" s="2498">
        <f t="shared" si="37"/>
        <v>6.0054084392060822E-2</v>
      </c>
      <c r="DL31" s="2498">
        <f t="shared" si="37"/>
        <v>1.1025934817401426</v>
      </c>
      <c r="DM31" s="2498">
        <f t="shared" si="37"/>
        <v>0.55122612695808604</v>
      </c>
      <c r="DN31" s="2498">
        <f t="shared" si="37"/>
        <v>9.9648950762862787E-2</v>
      </c>
      <c r="DO31" s="2498">
        <f t="shared" si="37"/>
        <v>3.9912388179017508</v>
      </c>
      <c r="DP31" s="2498">
        <f t="shared" si="37"/>
        <v>0.75797429377535386</v>
      </c>
      <c r="DQ31" s="2498">
        <f t="shared" si="37"/>
        <v>3.8413510419945318</v>
      </c>
      <c r="DR31" s="2498">
        <f t="shared" si="37"/>
        <v>1.1066275372951822</v>
      </c>
      <c r="DS31" s="2498">
        <f t="shared" si="37"/>
        <v>0.5529109598010451</v>
      </c>
      <c r="DT31" s="2498">
        <f t="shared" si="37"/>
        <v>0.10759647277728339</v>
      </c>
      <c r="DU31" s="2498">
        <f t="shared" si="37"/>
        <v>3.6510114996903229</v>
      </c>
      <c r="DV31" s="2498">
        <f t="shared" si="37"/>
        <v>0.678194901567714</v>
      </c>
      <c r="DW31" s="2508">
        <f t="shared" si="37"/>
        <v>4.9820187535757334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37.959999999999994</v>
      </c>
      <c r="C32" s="1327">
        <f t="shared" ref="C32:H32" si="38">SUM(C8:C31)</f>
        <v>82</v>
      </c>
      <c r="D32" s="1327">
        <f t="shared" si="38"/>
        <v>79</v>
      </c>
      <c r="E32" s="1327">
        <f t="shared" si="38"/>
        <v>61.260000000000005</v>
      </c>
      <c r="F32" s="1327">
        <f t="shared" si="38"/>
        <v>738</v>
      </c>
      <c r="G32" s="1327">
        <f t="shared" si="38"/>
        <v>1031</v>
      </c>
      <c r="H32" s="1324">
        <f t="shared" si="38"/>
        <v>96.9</v>
      </c>
      <c r="I32" s="1155">
        <f>SUM(I8:I31)</f>
        <v>3.0609999999999999</v>
      </c>
      <c r="J32" s="1156">
        <f>SUM(J8:J31)</f>
        <v>7.2999999999999995E-2</v>
      </c>
      <c r="K32" s="1162">
        <f>SUM(K8:K31)</f>
        <v>36.160000000000004</v>
      </c>
      <c r="L32" s="924">
        <f>SUM(L8:L31)</f>
        <v>56</v>
      </c>
      <c r="M32" s="1163">
        <f t="shared" ref="M32:S32" si="39">SUM(M8:M31)</f>
        <v>0.36599999999999999</v>
      </c>
      <c r="N32" s="1480">
        <f t="shared" si="39"/>
        <v>36.22</v>
      </c>
      <c r="O32" s="1556">
        <f t="shared" si="39"/>
        <v>57</v>
      </c>
      <c r="P32" s="1481">
        <f t="shared" si="39"/>
        <v>0</v>
      </c>
      <c r="Q32" s="1480">
        <f t="shared" si="39"/>
        <v>36.11</v>
      </c>
      <c r="R32" s="1556">
        <f t="shared" si="39"/>
        <v>57</v>
      </c>
      <c r="S32" s="1481">
        <f t="shared" si="39"/>
        <v>0</v>
      </c>
      <c r="T32" s="1480">
        <f>SUM(T8:T31)</f>
        <v>24.549999999999997</v>
      </c>
      <c r="U32" s="1480">
        <f>SUM(U8:U31)</f>
        <v>1.667</v>
      </c>
      <c r="V32" s="1556">
        <f>SUM(V8:V31)</f>
        <v>19</v>
      </c>
      <c r="W32" s="1480">
        <f>SUM(W8:W31)</f>
        <v>2.38</v>
      </c>
      <c r="X32" s="1482">
        <f t="shared" ref="X32:BU32" si="40">SUM(X8:X31)</f>
        <v>61.4</v>
      </c>
      <c r="Y32" s="1482">
        <f t="shared" si="40"/>
        <v>34.5</v>
      </c>
      <c r="Z32" s="1480">
        <f t="shared" si="40"/>
        <v>1.8361320754716981</v>
      </c>
      <c r="AA32" s="1481">
        <f>SUM(AA8:AA31)</f>
        <v>0.31</v>
      </c>
      <c r="AB32" s="1480">
        <f t="shared" si="40"/>
        <v>24.47</v>
      </c>
      <c r="AC32" s="1480">
        <f t="shared" si="40"/>
        <v>1.5510000000000002</v>
      </c>
      <c r="AD32" s="1556">
        <f t="shared" si="40"/>
        <v>18</v>
      </c>
      <c r="AE32" s="1480">
        <f t="shared" si="40"/>
        <v>1.84</v>
      </c>
      <c r="AF32" s="1482">
        <f t="shared" si="40"/>
        <v>63</v>
      </c>
      <c r="AG32" s="1482">
        <f t="shared" si="40"/>
        <v>33.299999999999997</v>
      </c>
      <c r="AH32" s="1480">
        <f t="shared" si="40"/>
        <v>1.7889622641509433</v>
      </c>
      <c r="AI32" s="1480">
        <f t="shared" si="40"/>
        <v>24.6</v>
      </c>
      <c r="AJ32" s="1495">
        <f t="shared" si="40"/>
        <v>1.23</v>
      </c>
      <c r="AK32" s="1559">
        <f t="shared" si="40"/>
        <v>17</v>
      </c>
      <c r="AL32" s="1495">
        <f t="shared" si="40"/>
        <v>2.1</v>
      </c>
      <c r="AM32" s="1496">
        <f t="shared" si="40"/>
        <v>66</v>
      </c>
      <c r="AN32" s="1496">
        <f t="shared" si="40"/>
        <v>39.6</v>
      </c>
      <c r="AO32" s="1495">
        <f t="shared" si="40"/>
        <v>1.9466666666666665</v>
      </c>
      <c r="AP32" s="1497">
        <f t="shared" si="40"/>
        <v>0.14899999999999999</v>
      </c>
      <c r="AQ32" s="1559">
        <f t="shared" si="40"/>
        <v>6</v>
      </c>
      <c r="AR32" s="1495">
        <f t="shared" si="40"/>
        <v>2.0499999999999998</v>
      </c>
      <c r="AS32" s="1489">
        <f t="shared" si="40"/>
        <v>1.3999999999999999E-2</v>
      </c>
      <c r="AT32" s="1489">
        <f>SUM(AT8:AT31)</f>
        <v>0.29499999999999998</v>
      </c>
      <c r="AU32" s="923">
        <f t="shared" si="40"/>
        <v>7.4999999999999997E-2</v>
      </c>
      <c r="AV32" s="924">
        <f t="shared" si="40"/>
        <v>6</v>
      </c>
      <c r="AW32" s="923">
        <f t="shared" si="40"/>
        <v>1.73</v>
      </c>
      <c r="AX32" s="925">
        <f t="shared" si="40"/>
        <v>0.01</v>
      </c>
      <c r="AY32" s="923">
        <f t="shared" si="40"/>
        <v>0.14699999999999999</v>
      </c>
      <c r="AZ32" s="924">
        <f t="shared" si="40"/>
        <v>6</v>
      </c>
      <c r="BA32" s="923">
        <f t="shared" si="40"/>
        <v>2.1399999999999997</v>
      </c>
      <c r="BB32" s="925">
        <f t="shared" si="40"/>
        <v>1.0999999999999999E-2</v>
      </c>
      <c r="BC32" s="923">
        <f t="shared" si="40"/>
        <v>43.73</v>
      </c>
      <c r="BD32" s="923">
        <f t="shared" si="40"/>
        <v>0.371</v>
      </c>
      <c r="BE32" s="924">
        <f t="shared" si="40"/>
        <v>6</v>
      </c>
      <c r="BF32" s="928">
        <f t="shared" si="40"/>
        <v>24.6</v>
      </c>
      <c r="BG32" s="1103">
        <f>SUM(BG8:BG31)</f>
        <v>85.3</v>
      </c>
      <c r="BH32" s="2544">
        <f>SUM(BH8:BH31)</f>
        <v>41</v>
      </c>
      <c r="BI32" s="2544">
        <f>SUM(BI8:BI31)</f>
        <v>103</v>
      </c>
      <c r="BJ32" s="1097">
        <f t="shared" si="40"/>
        <v>0.02</v>
      </c>
      <c r="BK32" s="926">
        <f t="shared" si="40"/>
        <v>43.58</v>
      </c>
      <c r="BL32" s="923">
        <f t="shared" si="40"/>
        <v>0.38900000000000001</v>
      </c>
      <c r="BM32" s="924">
        <f t="shared" si="40"/>
        <v>6</v>
      </c>
      <c r="BN32" s="1103">
        <f t="shared" si="40"/>
        <v>24.900000000000002</v>
      </c>
      <c r="BO32" s="1103">
        <f t="shared" ref="BO32:BT32" si="41">SUM(BO8:BO31)</f>
        <v>92.3</v>
      </c>
      <c r="BP32" s="2544">
        <f t="shared" si="41"/>
        <v>41</v>
      </c>
      <c r="BQ32" s="2544">
        <f t="shared" si="41"/>
        <v>107</v>
      </c>
      <c r="BR32" s="2421">
        <f t="shared" si="41"/>
        <v>2.0999999999999998E-2</v>
      </c>
      <c r="BS32" s="2519">
        <f t="shared" si="41"/>
        <v>23.299999999999997</v>
      </c>
      <c r="BT32" s="2519">
        <f t="shared" si="41"/>
        <v>21.7</v>
      </c>
      <c r="BU32" s="2519">
        <f t="shared" si="40"/>
        <v>19.900000000000002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8.5</v>
      </c>
      <c r="BZ32" s="903">
        <f t="shared" ref="BZ32:DW32" si="42">IF(BZ30&gt;=0.1,MIN(BZ$8,BZ$10,BZ$12,BZ$14,BZ$16,BZ$18,BZ$20,BZ$22,BZ$24,BZ$26,BZ$28),"")</f>
        <v>7.8</v>
      </c>
      <c r="CA32" s="903">
        <f t="shared" si="42"/>
        <v>9.9</v>
      </c>
      <c r="CB32" s="903">
        <f t="shared" si="42"/>
        <v>26.700000000000003</v>
      </c>
      <c r="CC32" s="903">
        <f t="shared" si="42"/>
        <v>8</v>
      </c>
      <c r="CD32" s="903">
        <f t="shared" si="42"/>
        <v>7.3</v>
      </c>
      <c r="CE32" s="903">
        <f t="shared" si="42"/>
        <v>9.4</v>
      </c>
      <c r="CF32" s="903">
        <f t="shared" si="42"/>
        <v>25.200000000000003</v>
      </c>
      <c r="CG32" s="903" t="str">
        <f t="shared" si="42"/>
        <v/>
      </c>
      <c r="CH32" s="903">
        <f t="shared" si="42"/>
        <v>9.6177600000000005</v>
      </c>
      <c r="CI32" s="903">
        <f t="shared" si="42"/>
        <v>3</v>
      </c>
      <c r="CJ32" s="903">
        <f t="shared" si="42"/>
        <v>12.533759999999999</v>
      </c>
      <c r="CK32" s="903">
        <f t="shared" si="42"/>
        <v>22.151519999999998</v>
      </c>
      <c r="CL32" s="2417">
        <f t="shared" si="42"/>
        <v>1.8158399999999999</v>
      </c>
      <c r="CM32" s="2513" t="s">
        <v>51</v>
      </c>
      <c r="CN32" s="2488">
        <f t="shared" si="42"/>
        <v>90.656850086536082</v>
      </c>
      <c r="CO32" s="2489">
        <f t="shared" si="42"/>
        <v>8116.3364000000001</v>
      </c>
      <c r="CP32" s="2489" t="str">
        <f t="shared" si="42"/>
        <v/>
      </c>
      <c r="CQ32" s="2489">
        <f t="shared" si="42"/>
        <v>602.6431718061674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1.3910171730515193</v>
      </c>
      <c r="CY32" s="903">
        <f t="shared" si="42"/>
        <v>1.3353764861294581</v>
      </c>
      <c r="CZ32" s="903">
        <f t="shared" si="42"/>
        <v>1.3022288428567415</v>
      </c>
      <c r="DA32" s="2499">
        <f t="shared" si="42"/>
        <v>0.27740440454063287</v>
      </c>
      <c r="DB32" s="2499">
        <f t="shared" si="42"/>
        <v>0.24161028782571251</v>
      </c>
      <c r="DC32" s="2499">
        <f t="shared" si="42"/>
        <v>0.25841746121909659</v>
      </c>
      <c r="DD32" s="2499">
        <f t="shared" si="42"/>
        <v>0.23266175864698238</v>
      </c>
      <c r="DE32" s="2499">
        <f t="shared" si="42"/>
        <v>0.24970011976001896</v>
      </c>
      <c r="DF32" s="2499">
        <f t="shared" si="42"/>
        <v>0.25891981648961965</v>
      </c>
      <c r="DG32" s="2499">
        <f t="shared" si="42"/>
        <v>1.6169088507265523</v>
      </c>
      <c r="DH32" s="903">
        <f t="shared" si="42"/>
        <v>6</v>
      </c>
      <c r="DI32" s="2499">
        <f t="shared" si="42"/>
        <v>6.0011990407673868E-2</v>
      </c>
      <c r="DJ32" s="2499">
        <f t="shared" si="42"/>
        <v>5.9352517985611516E-2</v>
      </c>
      <c r="DK32" s="2499">
        <f t="shared" si="42"/>
        <v>6.0054084392060822E-2</v>
      </c>
      <c r="DL32" s="2499">
        <f t="shared" si="42"/>
        <v>1.0919540229885059</v>
      </c>
      <c r="DM32" s="2499">
        <f t="shared" si="42"/>
        <v>0.54824504452846246</v>
      </c>
      <c r="DN32" s="2499">
        <f t="shared" si="42"/>
        <v>9.9334600760456276E-2</v>
      </c>
      <c r="DO32" s="2499">
        <f t="shared" si="42"/>
        <v>3.8938596124421467</v>
      </c>
      <c r="DP32" s="2499">
        <f t="shared" si="42"/>
        <v>0.71277192248842935</v>
      </c>
      <c r="DQ32" s="2499">
        <f t="shared" si="42"/>
        <v>3.701981380674928</v>
      </c>
      <c r="DR32" s="2499">
        <f t="shared" si="42"/>
        <v>1.1005135730007336</v>
      </c>
      <c r="DS32" s="2499">
        <f t="shared" si="42"/>
        <v>0.5529109598010451</v>
      </c>
      <c r="DT32" s="2499">
        <f t="shared" si="42"/>
        <v>0.10759647277728339</v>
      </c>
      <c r="DU32" s="2499">
        <f t="shared" si="42"/>
        <v>3.4558657388431988</v>
      </c>
      <c r="DV32" s="2499">
        <f t="shared" si="42"/>
        <v>0.60661440211781215</v>
      </c>
      <c r="DW32" s="2509">
        <f t="shared" si="42"/>
        <v>4.7181735236355866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16.111999999999998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1.6111999999999997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43"/>
        <v>8.5</v>
      </c>
      <c r="GS32" s="1662">
        <f t="shared" si="43"/>
        <v>29.929411764705883</v>
      </c>
      <c r="GT32" s="1662">
        <f t="shared" si="43"/>
        <v>11.971764705882354</v>
      </c>
      <c r="GU32" s="1662">
        <f t="shared" si="43"/>
        <v>6.1</v>
      </c>
      <c r="GV32" s="1662">
        <f t="shared" si="43"/>
        <v>15.6</v>
      </c>
      <c r="GW32" s="1662">
        <f t="shared" si="43"/>
        <v>10</v>
      </c>
      <c r="GX32" s="1553">
        <f>MIN(GX8:GX31)</f>
        <v>1.1971764705882353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44"/>
        <v>9.9</v>
      </c>
      <c r="HE32" s="1662">
        <f t="shared" si="44"/>
        <v>27.272727272727273</v>
      </c>
      <c r="HF32" s="1662">
        <f t="shared" si="44"/>
        <v>12</v>
      </c>
      <c r="HG32" s="1662">
        <f t="shared" si="44"/>
        <v>6.16</v>
      </c>
      <c r="HH32" s="1662">
        <f t="shared" si="44"/>
        <v>15.5</v>
      </c>
      <c r="HI32" s="1662">
        <f t="shared" si="44"/>
        <v>10</v>
      </c>
      <c r="HJ32" s="1553">
        <f>MIN(HJ8:HJ31)</f>
        <v>1.2</v>
      </c>
      <c r="HK32" s="1534"/>
      <c r="HL32" s="1534"/>
      <c r="HM32" s="1535"/>
      <c r="HN32" s="1535">
        <f>MIN(HJ32,GX32,GL32)</f>
        <v>1.1971764705882353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6.3266666666666653</v>
      </c>
      <c r="C33" s="1328">
        <f t="shared" ref="C33:V33" si="45">IF(C32&lt;=0,"",AVERAGE(C8:C31))</f>
        <v>13.666666666666666</v>
      </c>
      <c r="D33" s="1328">
        <f t="shared" si="45"/>
        <v>13.166666666666666</v>
      </c>
      <c r="E33" s="1157">
        <f t="shared" si="45"/>
        <v>10.210000000000001</v>
      </c>
      <c r="F33" s="1328">
        <f t="shared" si="45"/>
        <v>123</v>
      </c>
      <c r="G33" s="1328">
        <f t="shared" si="45"/>
        <v>171.83333333333334</v>
      </c>
      <c r="H33" s="1325">
        <f t="shared" si="45"/>
        <v>16.150000000000002</v>
      </c>
      <c r="I33" s="1369">
        <f t="shared" si="45"/>
        <v>0.51016666666666666</v>
      </c>
      <c r="J33" s="1369">
        <f>IF(J32&lt;=0.0001,"",AVERAGE(J8:J31))</f>
        <v>3.6499999999999998E-2</v>
      </c>
      <c r="K33" s="1157">
        <f t="shared" si="45"/>
        <v>6.0266666666666673</v>
      </c>
      <c r="L33" s="1328">
        <f t="shared" si="45"/>
        <v>9.3333333333333339</v>
      </c>
      <c r="M33" s="1369">
        <f t="shared" si="45"/>
        <v>6.0999999999999999E-2</v>
      </c>
      <c r="N33" s="1484">
        <f t="shared" si="45"/>
        <v>6.0366666666666662</v>
      </c>
      <c r="O33" s="1557">
        <f t="shared" si="45"/>
        <v>9.5</v>
      </c>
      <c r="P33" s="1476" t="str">
        <f t="shared" si="45"/>
        <v/>
      </c>
      <c r="Q33" s="1484">
        <f t="shared" si="45"/>
        <v>6.0183333333333335</v>
      </c>
      <c r="R33" s="1557">
        <f t="shared" si="45"/>
        <v>9.5</v>
      </c>
      <c r="S33" s="1476" t="str">
        <f t="shared" si="45"/>
        <v/>
      </c>
      <c r="T33" s="1484">
        <f t="shared" si="45"/>
        <v>6.1374999999999993</v>
      </c>
      <c r="U33" s="1484">
        <f t="shared" si="45"/>
        <v>0.41675000000000001</v>
      </c>
      <c r="V33" s="1557">
        <f t="shared" si="45"/>
        <v>4.75</v>
      </c>
      <c r="W33" s="1484">
        <f>IF(W32&lt;=0,"",AVERAGE(W8:W31))</f>
        <v>0.59499999999999997</v>
      </c>
      <c r="X33" s="1476">
        <f t="shared" ref="X33:AR33" si="46">IF(X32&lt;=0,"",AVERAGE(X8:X31))</f>
        <v>15.35</v>
      </c>
      <c r="Y33" s="1476">
        <f t="shared" si="46"/>
        <v>8.625</v>
      </c>
      <c r="Z33" s="1484">
        <f t="shared" si="46"/>
        <v>0.45903301886792452</v>
      </c>
      <c r="AA33" s="1483">
        <f>IF(AA32&lt;=0,"",AVERAGE(AA8:AA31))</f>
        <v>5.1666666666666666E-2</v>
      </c>
      <c r="AB33" s="1484">
        <f t="shared" si="46"/>
        <v>6.1174999999999997</v>
      </c>
      <c r="AC33" s="1484">
        <f t="shared" si="46"/>
        <v>0.38775000000000004</v>
      </c>
      <c r="AD33" s="1557">
        <f t="shared" si="46"/>
        <v>4.5</v>
      </c>
      <c r="AE33" s="1484">
        <f t="shared" si="46"/>
        <v>0.46</v>
      </c>
      <c r="AF33" s="1476">
        <f t="shared" si="46"/>
        <v>15.75</v>
      </c>
      <c r="AG33" s="1476">
        <f t="shared" si="46"/>
        <v>8.3249999999999993</v>
      </c>
      <c r="AH33" s="1484">
        <f t="shared" si="46"/>
        <v>0.44724056603773582</v>
      </c>
      <c r="AI33" s="1484">
        <f t="shared" si="46"/>
        <v>6.15</v>
      </c>
      <c r="AJ33" s="1495">
        <f t="shared" si="46"/>
        <v>0.3075</v>
      </c>
      <c r="AK33" s="1559">
        <f t="shared" si="46"/>
        <v>4.25</v>
      </c>
      <c r="AL33" s="1495">
        <f t="shared" si="46"/>
        <v>0.52500000000000002</v>
      </c>
      <c r="AM33" s="1496">
        <f t="shared" si="46"/>
        <v>16.5</v>
      </c>
      <c r="AN33" s="1496">
        <f t="shared" si="46"/>
        <v>9.9</v>
      </c>
      <c r="AO33" s="1495">
        <f t="shared" si="46"/>
        <v>0.48666666666666664</v>
      </c>
      <c r="AP33" s="1497">
        <f t="shared" si="46"/>
        <v>2.4833333333333332E-2</v>
      </c>
      <c r="AQ33" s="1559">
        <f t="shared" si="46"/>
        <v>1</v>
      </c>
      <c r="AR33" s="1495">
        <f t="shared" si="46"/>
        <v>0.34166666666666662</v>
      </c>
      <c r="AS33" s="2531">
        <f>IF(AS32&lt;=0.01,"",AVERAGE(AS8:AS31))</f>
        <v>6.9999999999999993E-3</v>
      </c>
      <c r="AT33" s="2531">
        <f>IF(AT32&lt;=0.01,"",AVERAGE(AT8:AT31))</f>
        <v>4.9166666666666664E-2</v>
      </c>
      <c r="AU33" s="1157">
        <f>IF(AU32&lt;=0,"",AVERAGE(AU8:AU31))</f>
        <v>1.2499999999999999E-2</v>
      </c>
      <c r="AV33" s="1328">
        <f>IF(AV32&lt;=0,"",AVERAGE(AV8:AV31))</f>
        <v>1</v>
      </c>
      <c r="AW33" s="1157">
        <f>IF(AW32&lt;=0,"",AVERAGE(AW8:AW31))</f>
        <v>0.28833333333333333</v>
      </c>
      <c r="AX33" s="1369" t="str">
        <f>IF(AX32&lt;=0.01,"",AVERAGE(AX8:AX31))</f>
        <v/>
      </c>
      <c r="AY33" s="1157">
        <f>IF(AY32&lt;=0,"",AVERAGE(AY8:AY31))</f>
        <v>2.4499999999999997E-2</v>
      </c>
      <c r="AZ33" s="1328">
        <f>IF(AZ32&lt;=0,"",AVERAGE(AZ8:AZ31))</f>
        <v>1</v>
      </c>
      <c r="BA33" s="1157">
        <f>IF(BA32&lt;=0,"",AVERAGE(BA8:BA31))</f>
        <v>0.35666666666666663</v>
      </c>
      <c r="BB33" s="1369">
        <f>IF(BB32&lt;=0.01,"",AVERAGE(BB8:BB31))</f>
        <v>1.0999999999999999E-2</v>
      </c>
      <c r="BC33" s="1157">
        <f t="shared" ref="BC33:BI33" si="47">IF(BC32&lt;=0,"",AVERAGE(BC8:BC31))</f>
        <v>7.2883333333333331</v>
      </c>
      <c r="BD33" s="1157">
        <f t="shared" si="47"/>
        <v>6.183333333333333E-2</v>
      </c>
      <c r="BE33" s="1328">
        <f t="shared" si="47"/>
        <v>1</v>
      </c>
      <c r="BF33" s="1157">
        <f t="shared" si="47"/>
        <v>4.1000000000000005</v>
      </c>
      <c r="BG33" s="1325">
        <f t="shared" si="47"/>
        <v>14.216666666666667</v>
      </c>
      <c r="BH33" s="1328">
        <f t="shared" si="47"/>
        <v>20.5</v>
      </c>
      <c r="BI33" s="1328">
        <f t="shared" si="47"/>
        <v>51.5</v>
      </c>
      <c r="BJ33" s="1369">
        <f>IF(BJ32&lt;=0.01,"",AVERAGE(BJ8:BJ31))</f>
        <v>0.01</v>
      </c>
      <c r="BK33" s="1157">
        <f t="shared" ref="BK33:BQ33" si="48">IF(BK32&lt;=0,"",AVERAGE(BK8:BK31))</f>
        <v>7.2633333333333328</v>
      </c>
      <c r="BL33" s="1157">
        <f t="shared" si="48"/>
        <v>6.483333333333334E-2</v>
      </c>
      <c r="BM33" s="1328">
        <f t="shared" si="48"/>
        <v>1</v>
      </c>
      <c r="BN33" s="1325">
        <f t="shared" si="48"/>
        <v>4.1500000000000004</v>
      </c>
      <c r="BO33" s="1325">
        <f t="shared" si="48"/>
        <v>15.383333333333333</v>
      </c>
      <c r="BP33" s="1328">
        <f t="shared" si="48"/>
        <v>20.5</v>
      </c>
      <c r="BQ33" s="1328">
        <f t="shared" si="48"/>
        <v>53.5</v>
      </c>
      <c r="BR33" s="2525">
        <f>IF(BR32&lt;=0.01,"",AVERAGE(BR8:BR31))</f>
        <v>1.0499999999999999E-2</v>
      </c>
      <c r="BS33" s="2422">
        <f>IF(BS32&lt;=0.01,"",AVERAGE(BS8:BS31))</f>
        <v>3.8833333333333329</v>
      </c>
      <c r="BT33" s="2422">
        <f>IF(BT32&lt;=0.01,"",AVERAGE(BT8:BT31))</f>
        <v>3.6166666666666667</v>
      </c>
      <c r="BU33" s="2422">
        <f>IF(BU32&lt;=0.01,"",AVERAGE(BU8:BU31))</f>
        <v>3.3166666666666669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8.5</v>
      </c>
      <c r="CA33" s="2419">
        <f t="shared" si="49"/>
        <v>9.9</v>
      </c>
      <c r="CB33" s="2419">
        <f t="shared" si="49"/>
        <v>26.9</v>
      </c>
      <c r="CC33" s="2419">
        <f t="shared" si="49"/>
        <v>8.5</v>
      </c>
      <c r="CD33" s="2419">
        <f t="shared" si="49"/>
        <v>8</v>
      </c>
      <c r="CE33" s="2419">
        <f t="shared" si="49"/>
        <v>9.4</v>
      </c>
      <c r="CF33" s="2419">
        <f t="shared" si="49"/>
        <v>25.4</v>
      </c>
      <c r="CG33" s="2419" t="str">
        <f t="shared" si="49"/>
        <v/>
      </c>
      <c r="CH33" s="2419">
        <f t="shared" si="49"/>
        <v>11.75328</v>
      </c>
      <c r="CI33" s="2419">
        <f t="shared" si="49"/>
        <v>3</v>
      </c>
      <c r="CJ33" s="2419">
        <f t="shared" si="49"/>
        <v>12.762720000000002</v>
      </c>
      <c r="CK33" s="2419">
        <f t="shared" si="49"/>
        <v>24.516000000000002</v>
      </c>
      <c r="CL33" s="2420">
        <f t="shared" si="49"/>
        <v>2.0131199999999998</v>
      </c>
      <c r="CM33" s="2513" t="s">
        <v>52</v>
      </c>
      <c r="CN33" s="2490">
        <f t="shared" si="49"/>
        <v>91.255305805255375</v>
      </c>
      <c r="CO33" s="2491">
        <f t="shared" si="49"/>
        <v>8362.2860000000001</v>
      </c>
      <c r="CP33" s="2491" t="str">
        <f t="shared" si="49"/>
        <v/>
      </c>
      <c r="CQ33" s="2491">
        <f t="shared" si="49"/>
        <v>650.22026431718064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1.4139280441370736</v>
      </c>
      <c r="CY33" s="2419">
        <f t="shared" si="49"/>
        <v>1.4024501909122167</v>
      </c>
      <c r="CZ33" s="2419">
        <f t="shared" si="49"/>
        <v>1.3259057309086819</v>
      </c>
      <c r="DA33" s="2500">
        <f t="shared" si="49"/>
        <v>0.27805068720354115</v>
      </c>
      <c r="DB33" s="2500">
        <f t="shared" si="49"/>
        <v>0.26845587536190274</v>
      </c>
      <c r="DC33" s="2500">
        <f t="shared" si="49"/>
        <v>0.26398161077253773</v>
      </c>
      <c r="DD33" s="2500">
        <f t="shared" si="49"/>
        <v>0.24161028782571251</v>
      </c>
      <c r="DE33" s="2500">
        <f t="shared" si="49"/>
        <v>0.24970011976001896</v>
      </c>
      <c r="DF33" s="2500">
        <f t="shared" si="49"/>
        <v>0.26122474067201984</v>
      </c>
      <c r="DG33" s="2500">
        <f t="shared" si="49"/>
        <v>1.6644649933949802</v>
      </c>
      <c r="DH33" s="2419">
        <f t="shared" si="49"/>
        <v>6</v>
      </c>
      <c r="DI33" s="2500">
        <f t="shared" si="49"/>
        <v>6.0205952884751029E-2</v>
      </c>
      <c r="DJ33" s="2500">
        <f t="shared" si="49"/>
        <v>6.0707598304917718E-2</v>
      </c>
      <c r="DK33" s="2500">
        <f t="shared" si="49"/>
        <v>6.0054084392060822E-2</v>
      </c>
      <c r="DL33" s="2500">
        <f t="shared" si="49"/>
        <v>1.1063218390804599</v>
      </c>
      <c r="DM33" s="2500">
        <f t="shared" si="49"/>
        <v>0.55221982110129386</v>
      </c>
      <c r="DN33" s="2500">
        <f t="shared" si="49"/>
        <v>0.1005920007700823</v>
      </c>
      <c r="DO33" s="2500">
        <f t="shared" si="49"/>
        <v>4.026946627638444</v>
      </c>
      <c r="DP33" s="2500">
        <f t="shared" si="49"/>
        <v>0.77953790003797852</v>
      </c>
      <c r="DQ33" s="2500">
        <f t="shared" si="49"/>
        <v>3.9572904414111294</v>
      </c>
      <c r="DR33" s="2500">
        <f t="shared" si="49"/>
        <v>1.1249694301785278</v>
      </c>
      <c r="DS33" s="2500">
        <f t="shared" si="49"/>
        <v>0.5529109598010451</v>
      </c>
      <c r="DT33" s="2500">
        <f t="shared" si="49"/>
        <v>0.10759647277728339</v>
      </c>
      <c r="DU33" s="2500">
        <f t="shared" si="49"/>
        <v>3.7270406518597476</v>
      </c>
      <c r="DV33" s="2500">
        <f t="shared" si="49"/>
        <v>0.72793728254137458</v>
      </c>
      <c r="DW33" s="2510">
        <f t="shared" si="49"/>
        <v>5.2769045988029575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</v>
      </c>
      <c r="C34" s="1328">
        <f t="shared" ref="C34:V34" si="50">IF(C32&lt;=0,"",MIN(C8:C31))</f>
        <v>13</v>
      </c>
      <c r="D34" s="1328">
        <f t="shared" si="50"/>
        <v>13</v>
      </c>
      <c r="E34" s="1157">
        <f t="shared" si="50"/>
        <v>9.86</v>
      </c>
      <c r="F34" s="1328">
        <f t="shared" si="50"/>
        <v>118</v>
      </c>
      <c r="G34" s="1328">
        <f t="shared" si="50"/>
        <v>169</v>
      </c>
      <c r="H34" s="1325">
        <f t="shared" si="50"/>
        <v>16.100000000000001</v>
      </c>
      <c r="I34" s="1369">
        <f t="shared" si="50"/>
        <v>0.496</v>
      </c>
      <c r="J34" s="1369">
        <f>IF(J32&lt;=0.001,"",MIN(J8:J31))</f>
        <v>3.5999999999999997E-2</v>
      </c>
      <c r="K34" s="1157">
        <f t="shared" si="50"/>
        <v>5.97</v>
      </c>
      <c r="L34" s="1328">
        <f t="shared" si="50"/>
        <v>9</v>
      </c>
      <c r="M34" s="1369">
        <f t="shared" si="50"/>
        <v>5.5E-2</v>
      </c>
      <c r="N34" s="1484">
        <f t="shared" si="50"/>
        <v>5.98</v>
      </c>
      <c r="O34" s="1557">
        <f t="shared" si="50"/>
        <v>9</v>
      </c>
      <c r="P34" s="1476" t="str">
        <f t="shared" si="50"/>
        <v/>
      </c>
      <c r="Q34" s="1484">
        <f t="shared" si="50"/>
        <v>5.96</v>
      </c>
      <c r="R34" s="1557">
        <f t="shared" si="50"/>
        <v>9</v>
      </c>
      <c r="S34" s="1476" t="str">
        <f t="shared" si="50"/>
        <v/>
      </c>
      <c r="T34" s="1484">
        <f t="shared" si="50"/>
        <v>6.07</v>
      </c>
      <c r="U34" s="1484">
        <f t="shared" si="50"/>
        <v>0.35899999999999999</v>
      </c>
      <c r="V34" s="1557">
        <f t="shared" si="50"/>
        <v>4</v>
      </c>
      <c r="W34" s="1484">
        <f>IF(W32&lt;=0,"",MIN(W8:W31))</f>
        <v>0.56000000000000005</v>
      </c>
      <c r="X34" s="1476">
        <f t="shared" ref="X34:AR34" si="51">IF(X32&lt;=0,"",MIN(X8:X31))</f>
        <v>15.2</v>
      </c>
      <c r="Y34" s="1476">
        <f t="shared" si="51"/>
        <v>8.5</v>
      </c>
      <c r="Z34" s="1484">
        <f t="shared" si="51"/>
        <v>0.45411949685534592</v>
      </c>
      <c r="AA34" s="1483">
        <f>IF(AA32&lt;=0,"",MIN(AA8:AA31))</f>
        <v>4.3999999999999997E-2</v>
      </c>
      <c r="AB34" s="1484">
        <f t="shared" si="51"/>
        <v>6.07</v>
      </c>
      <c r="AC34" s="1484">
        <f t="shared" si="51"/>
        <v>0.33700000000000002</v>
      </c>
      <c r="AD34" s="1557">
        <f t="shared" si="51"/>
        <v>4</v>
      </c>
      <c r="AE34" s="1484">
        <f t="shared" si="51"/>
        <v>0.4</v>
      </c>
      <c r="AF34" s="1476">
        <f t="shared" si="51"/>
        <v>15.6</v>
      </c>
      <c r="AG34" s="1476">
        <f t="shared" si="51"/>
        <v>7.8</v>
      </c>
      <c r="AH34" s="1484">
        <f t="shared" si="51"/>
        <v>0.42660377358490559</v>
      </c>
      <c r="AI34" s="1484">
        <f t="shared" si="51"/>
        <v>6.12</v>
      </c>
      <c r="AJ34" s="1495">
        <f t="shared" si="51"/>
        <v>0.27</v>
      </c>
      <c r="AK34" s="1559">
        <f t="shared" si="51"/>
        <v>4</v>
      </c>
      <c r="AL34" s="1495">
        <f t="shared" si="51"/>
        <v>0.44</v>
      </c>
      <c r="AM34" s="1496">
        <f t="shared" si="51"/>
        <v>15.5</v>
      </c>
      <c r="AN34" s="1496">
        <f t="shared" si="51"/>
        <v>9.9</v>
      </c>
      <c r="AO34" s="1495">
        <f t="shared" si="51"/>
        <v>0.48666666666666664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0.26</v>
      </c>
      <c r="AS34" s="2531">
        <f>IF(AS32&lt;=0.01,"",MIN(AS8:AS31))</f>
        <v>5.0000000000000001E-3</v>
      </c>
      <c r="AT34" s="2531">
        <f>IF(AT32&lt;=0.01,"",MIN(AT8:AT31))</f>
        <v>4.3999999999999997E-2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0.21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0.32</v>
      </c>
      <c r="BB34" s="1369">
        <f>IF(BB32&lt;=0.01,"",MIN(BB8:BB31))</f>
        <v>1.0999999999999999E-2</v>
      </c>
      <c r="BC34" s="1157">
        <f t="shared" ref="BC34:BI34" si="52">IF(BC32&lt;=0,"",MIN(BC8:BC31))</f>
        <v>7.12</v>
      </c>
      <c r="BD34" s="1157">
        <f t="shared" si="52"/>
        <v>5.8999999999999997E-2</v>
      </c>
      <c r="BE34" s="1328">
        <f t="shared" si="52"/>
        <v>1</v>
      </c>
      <c r="BF34" s="1157">
        <f t="shared" si="52"/>
        <v>4</v>
      </c>
      <c r="BG34" s="1325">
        <f t="shared" si="52"/>
        <v>14.1</v>
      </c>
      <c r="BH34" s="1328">
        <f t="shared" si="52"/>
        <v>20</v>
      </c>
      <c r="BI34" s="1328">
        <f t="shared" si="52"/>
        <v>51</v>
      </c>
      <c r="BJ34" s="1369">
        <f>IF(BJ32&lt;=0.01,"",MIN(BJ8:BJ31))</f>
        <v>8.0000000000000002E-3</v>
      </c>
      <c r="BK34" s="1157">
        <f t="shared" ref="BK34:BQ34" si="53">IF(BK32&lt;=0,"",MIN(BK8:BK31))</f>
        <v>7.15</v>
      </c>
      <c r="BL34" s="1157">
        <f t="shared" si="53"/>
        <v>5.8000000000000003E-2</v>
      </c>
      <c r="BM34" s="1328">
        <f t="shared" si="53"/>
        <v>1</v>
      </c>
      <c r="BN34" s="1325">
        <f t="shared" si="53"/>
        <v>4.0999999999999996</v>
      </c>
      <c r="BO34" s="1325">
        <f t="shared" si="53"/>
        <v>15</v>
      </c>
      <c r="BP34" s="1328">
        <f t="shared" si="53"/>
        <v>20</v>
      </c>
      <c r="BQ34" s="1328">
        <f t="shared" si="53"/>
        <v>53</v>
      </c>
      <c r="BR34" s="2525">
        <f>IF(BR32&lt;=0.01,"",MIN(BR8:BR31))</f>
        <v>0.01</v>
      </c>
      <c r="BS34" s="2422">
        <f>IF(BS32&lt;=0.01,"",MIN(BS8:BS31))</f>
        <v>3.8</v>
      </c>
      <c r="BT34" s="2422">
        <f>IF(BT32&lt;=0.01,"",MIN(BT8:BT31))</f>
        <v>2.7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39940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1020</v>
      </c>
      <c r="CY34" s="2442">
        <f t="shared" si="54"/>
        <v>970</v>
      </c>
      <c r="CZ34" s="2442">
        <f t="shared" si="54"/>
        <v>1110</v>
      </c>
      <c r="DA34" s="2442">
        <f t="shared" si="54"/>
        <v>2518</v>
      </c>
      <c r="DB34" s="2442">
        <f t="shared" si="54"/>
        <v>2370</v>
      </c>
      <c r="DC34" s="2442">
        <f t="shared" si="54"/>
        <v>2280</v>
      </c>
      <c r="DD34" s="2442">
        <f t="shared" si="54"/>
        <v>2089</v>
      </c>
      <c r="DE34" s="2442">
        <f t="shared" si="54"/>
        <v>2600</v>
      </c>
      <c r="DF34" s="2442">
        <f t="shared" si="54"/>
        <v>2709</v>
      </c>
      <c r="DG34" s="2442">
        <f t="shared" si="54"/>
        <v>3475</v>
      </c>
      <c r="DH34" s="2442">
        <f t="shared" si="54"/>
        <v>0</v>
      </c>
      <c r="DI34" s="2442">
        <f t="shared" si="54"/>
        <v>3700</v>
      </c>
      <c r="DJ34" s="2442">
        <f t="shared" si="54"/>
        <v>3560</v>
      </c>
      <c r="DK34" s="2442">
        <f t="shared" si="54"/>
        <v>4280</v>
      </c>
      <c r="DL34" s="2504">
        <f t="shared" si="54"/>
        <v>306</v>
      </c>
      <c r="DM34" s="2442">
        <f t="shared" si="54"/>
        <v>406</v>
      </c>
      <c r="DN34" s="2442">
        <f t="shared" si="54"/>
        <v>44</v>
      </c>
      <c r="DO34" s="2442">
        <f t="shared" si="54"/>
        <v>5220</v>
      </c>
      <c r="DP34" s="2442">
        <f t="shared" si="54"/>
        <v>1060</v>
      </c>
      <c r="DQ34" s="2442">
        <f t="shared" si="54"/>
        <v>840</v>
      </c>
      <c r="DR34" s="2442">
        <f t="shared" si="54"/>
        <v>181</v>
      </c>
      <c r="DS34" s="2442">
        <f t="shared" si="54"/>
        <v>240</v>
      </c>
      <c r="DT34" s="2442">
        <f t="shared" si="54"/>
        <v>28</v>
      </c>
      <c r="DU34" s="2442">
        <f t="shared" si="54"/>
        <v>2760</v>
      </c>
      <c r="DV34" s="2442">
        <f t="shared" si="54"/>
        <v>559</v>
      </c>
      <c r="DW34" s="2442">
        <f t="shared" si="54"/>
        <v>642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6.35</v>
      </c>
      <c r="C35" s="1329">
        <f t="shared" ref="C35:V35" si="55">IF(C32&lt;=0,"",MAX(C8:C31))</f>
        <v>14</v>
      </c>
      <c r="D35" s="1329">
        <f t="shared" si="55"/>
        <v>14</v>
      </c>
      <c r="E35" s="1158">
        <f t="shared" si="55"/>
        <v>10.4</v>
      </c>
      <c r="F35" s="1329">
        <f t="shared" si="55"/>
        <v>130</v>
      </c>
      <c r="G35" s="1329">
        <f t="shared" si="55"/>
        <v>174</v>
      </c>
      <c r="H35" s="1326">
        <f t="shared" si="55"/>
        <v>16.3</v>
      </c>
      <c r="I35" s="1370">
        <f t="shared" si="55"/>
        <v>0.52100000000000002</v>
      </c>
      <c r="J35" s="1370">
        <f>IF(J32&lt;=0.001,"",MAX(J8:J31))</f>
        <v>3.6999999999999998E-2</v>
      </c>
      <c r="K35" s="1158">
        <f t="shared" si="55"/>
        <v>6.14</v>
      </c>
      <c r="L35" s="1329">
        <f t="shared" si="55"/>
        <v>10</v>
      </c>
      <c r="M35" s="1370">
        <f t="shared" si="55"/>
        <v>7.0000000000000007E-2</v>
      </c>
      <c r="N35" s="1485">
        <f t="shared" si="55"/>
        <v>6.11</v>
      </c>
      <c r="O35" s="1558">
        <f t="shared" si="55"/>
        <v>10</v>
      </c>
      <c r="P35" s="1477" t="str">
        <f t="shared" si="55"/>
        <v/>
      </c>
      <c r="Q35" s="1485">
        <f t="shared" si="55"/>
        <v>6.09</v>
      </c>
      <c r="R35" s="1558">
        <f t="shared" si="55"/>
        <v>10</v>
      </c>
      <c r="S35" s="1477" t="str">
        <f t="shared" si="55"/>
        <v/>
      </c>
      <c r="T35" s="1485">
        <f t="shared" si="55"/>
        <v>6.21</v>
      </c>
      <c r="U35" s="1485">
        <f t="shared" si="55"/>
        <v>0.49</v>
      </c>
      <c r="V35" s="1558">
        <f t="shared" si="55"/>
        <v>5</v>
      </c>
      <c r="W35" s="1485">
        <f>IF(W32&lt;=0,"",MAX(W8:W31))</f>
        <v>0.67</v>
      </c>
      <c r="X35" s="1477">
        <f t="shared" ref="X35:AR35" si="56">IF(X32&lt;=0,"",MAX(X8:X31))</f>
        <v>15.5</v>
      </c>
      <c r="Y35" s="1477">
        <f t="shared" si="56"/>
        <v>9</v>
      </c>
      <c r="Z35" s="1485">
        <f t="shared" si="56"/>
        <v>0.47377358490566041</v>
      </c>
      <c r="AA35" s="1486">
        <f>IF(AA32&lt;=0,"",MAX(AA8:AA31))</f>
        <v>5.6000000000000001E-2</v>
      </c>
      <c r="AB35" s="1485">
        <f t="shared" si="56"/>
        <v>6.15</v>
      </c>
      <c r="AC35" s="1485">
        <f t="shared" si="56"/>
        <v>0.46200000000000002</v>
      </c>
      <c r="AD35" s="1558">
        <f t="shared" si="56"/>
        <v>5</v>
      </c>
      <c r="AE35" s="1485">
        <f t="shared" si="56"/>
        <v>0.49</v>
      </c>
      <c r="AF35" s="1477">
        <f t="shared" si="56"/>
        <v>16</v>
      </c>
      <c r="AG35" s="1477">
        <f t="shared" si="56"/>
        <v>8.5</v>
      </c>
      <c r="AH35" s="1485">
        <f t="shared" si="56"/>
        <v>0.45411949685534592</v>
      </c>
      <c r="AI35" s="1485">
        <f t="shared" si="56"/>
        <v>6.17</v>
      </c>
      <c r="AJ35" s="1495">
        <f t="shared" si="56"/>
        <v>0.34300000000000003</v>
      </c>
      <c r="AK35" s="1559">
        <f t="shared" si="56"/>
        <v>5</v>
      </c>
      <c r="AL35" s="1495">
        <f t="shared" si="56"/>
        <v>0.57999999999999996</v>
      </c>
      <c r="AM35" s="1496">
        <f t="shared" si="56"/>
        <v>17</v>
      </c>
      <c r="AN35" s="1496">
        <f t="shared" si="56"/>
        <v>9.9</v>
      </c>
      <c r="AO35" s="1495">
        <f t="shared" si="56"/>
        <v>0.48666666666666664</v>
      </c>
      <c r="AP35" s="1497">
        <f t="shared" si="56"/>
        <v>2.8000000000000001E-2</v>
      </c>
      <c r="AQ35" s="1559">
        <f t="shared" si="56"/>
        <v>1</v>
      </c>
      <c r="AR35" s="1495">
        <f t="shared" si="56"/>
        <v>0.37</v>
      </c>
      <c r="AS35" s="2532">
        <f>IF(AS32&lt;=0.01,"",MAX(AS8:AS31))</f>
        <v>8.9999999999999993E-3</v>
      </c>
      <c r="AT35" s="2532">
        <f>IF(AT32&lt;=0.01,"",MAX(AT8:AT31))</f>
        <v>5.6000000000000001E-2</v>
      </c>
      <c r="AU35" s="1158">
        <f>IF(AU32&lt;=0,"",MAX(AU8:AU31))</f>
        <v>1.4999999999999999E-2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2.5999999999999999E-2</v>
      </c>
      <c r="AZ35" s="1329">
        <f>IF(AZ32&lt;=0,"",MAX(AZ8:AZ31))</f>
        <v>1</v>
      </c>
      <c r="BA35" s="1158">
        <f>IF(BA32&lt;=0,"",MAX(BA8:BA31))</f>
        <v>0.38</v>
      </c>
      <c r="BB35" s="1370">
        <f>IF(BB32&lt;=0.01,"",MAX(BB8:BB31))</f>
        <v>1.0999999999999999E-2</v>
      </c>
      <c r="BC35" s="1158">
        <f t="shared" ref="BC35:BI35" si="57">IF(BC32&lt;=0,"",MAX(BC8:BC31))</f>
        <v>7.45</v>
      </c>
      <c r="BD35" s="1158">
        <f t="shared" si="57"/>
        <v>6.9000000000000006E-2</v>
      </c>
      <c r="BE35" s="1329">
        <f t="shared" si="57"/>
        <v>1</v>
      </c>
      <c r="BF35" s="1158">
        <f t="shared" si="57"/>
        <v>4.3</v>
      </c>
      <c r="BG35" s="1326">
        <f t="shared" si="57"/>
        <v>14.5</v>
      </c>
      <c r="BH35" s="1329">
        <f t="shared" si="57"/>
        <v>21</v>
      </c>
      <c r="BI35" s="1329">
        <f t="shared" si="57"/>
        <v>52</v>
      </c>
      <c r="BJ35" s="1370">
        <f>IF(BJ32&lt;=0.01,"",MAX(BJ8:BJ31))</f>
        <v>1.2E-2</v>
      </c>
      <c r="BK35" s="1158">
        <f t="shared" ref="BK35:BQ35" si="58">IF(BK32&lt;=0,"",MAX(BK8:BK31))</f>
        <v>7.4</v>
      </c>
      <c r="BL35" s="1158">
        <f t="shared" si="58"/>
        <v>7.0999999999999994E-2</v>
      </c>
      <c r="BM35" s="1329">
        <f t="shared" si="58"/>
        <v>1</v>
      </c>
      <c r="BN35" s="1326">
        <f t="shared" si="58"/>
        <v>4.3</v>
      </c>
      <c r="BO35" s="1326">
        <f t="shared" si="58"/>
        <v>16</v>
      </c>
      <c r="BP35" s="1329">
        <f t="shared" si="58"/>
        <v>21</v>
      </c>
      <c r="BQ35" s="1329">
        <f t="shared" si="58"/>
        <v>54</v>
      </c>
      <c r="BR35" s="2526">
        <f>IF(BR32&lt;=0.01,"",MAX(BR8:BR31))</f>
        <v>1.0999999999999999E-2</v>
      </c>
      <c r="BS35" s="2423">
        <f>IF(BS32&lt;=0.01,"",MAX(BS8:BS31))</f>
        <v>3.9</v>
      </c>
      <c r="BT35" s="2423">
        <f>IF(BT32&lt;=0.01,"",MAX(BT8:BT31))</f>
        <v>3.9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9985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255</v>
      </c>
      <c r="CY35" s="2440">
        <f t="shared" si="59"/>
        <v>242.5</v>
      </c>
      <c r="CZ35" s="2440">
        <f t="shared" si="59"/>
        <v>277.5</v>
      </c>
      <c r="DA35" s="2440">
        <f t="shared" si="59"/>
        <v>629.5</v>
      </c>
      <c r="DB35" s="2440">
        <f t="shared" si="59"/>
        <v>592.5</v>
      </c>
      <c r="DC35" s="2440">
        <f t="shared" si="59"/>
        <v>570</v>
      </c>
      <c r="DD35" s="2440">
        <f t="shared" si="59"/>
        <v>522.25</v>
      </c>
      <c r="DE35" s="2440">
        <f t="shared" si="59"/>
        <v>650</v>
      </c>
      <c r="DF35" s="2440">
        <f t="shared" si="59"/>
        <v>677.25</v>
      </c>
      <c r="DG35" s="2440">
        <f t="shared" si="59"/>
        <v>868.75</v>
      </c>
      <c r="DH35" s="2440" t="str">
        <f t="shared" si="59"/>
        <v/>
      </c>
      <c r="DI35" s="2440">
        <f t="shared" si="59"/>
        <v>925</v>
      </c>
      <c r="DJ35" s="2440">
        <f t="shared" si="59"/>
        <v>890</v>
      </c>
      <c r="DK35" s="2440">
        <f t="shared" si="59"/>
        <v>1070</v>
      </c>
      <c r="DL35" s="2505">
        <f t="shared" si="59"/>
        <v>76.5</v>
      </c>
      <c r="DM35" s="2440">
        <f t="shared" si="59"/>
        <v>101.5</v>
      </c>
      <c r="DN35" s="2440">
        <f t="shared" si="59"/>
        <v>11</v>
      </c>
      <c r="DO35" s="2440">
        <f t="shared" si="59"/>
        <v>1305</v>
      </c>
      <c r="DP35" s="2440">
        <f t="shared" si="59"/>
        <v>265</v>
      </c>
      <c r="DQ35" s="2440">
        <f t="shared" si="59"/>
        <v>210</v>
      </c>
      <c r="DR35" s="2440">
        <f t="shared" si="59"/>
        <v>45.25</v>
      </c>
      <c r="DS35" s="2440">
        <f t="shared" si="59"/>
        <v>60</v>
      </c>
      <c r="DT35" s="2440">
        <f t="shared" si="59"/>
        <v>7</v>
      </c>
      <c r="DU35" s="2440">
        <f t="shared" si="59"/>
        <v>690</v>
      </c>
      <c r="DV35" s="2440">
        <f t="shared" si="59"/>
        <v>139.75</v>
      </c>
      <c r="DW35" s="2470">
        <f t="shared" si="59"/>
        <v>160.5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6.027222222222222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9.4444444444444446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02">
        <f>MIN(AE34,W34,AL34)</f>
        <v>0.4</v>
      </c>
      <c r="AF36" s="2902"/>
      <c r="AG36" s="2902"/>
      <c r="AH36" s="2902"/>
      <c r="AI36" s="2902"/>
      <c r="AJ36" s="2903"/>
      <c r="AK36" s="1491">
        <f>IF(T32&lt;=0,"",AVERAGE(T33,AB33,AI33))</f>
        <v>6.1350000000000007</v>
      </c>
      <c r="AL36" s="1492"/>
      <c r="AM36" s="1625"/>
      <c r="AN36" s="1625"/>
      <c r="AO36" s="1625"/>
      <c r="AP36" s="1493">
        <f>MAX(AP35,AU35,AY35)</f>
        <v>2.8000000000000001E-2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9900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250</v>
      </c>
      <c r="CY36" s="2441">
        <f t="shared" si="60"/>
        <v>230</v>
      </c>
      <c r="CZ36" s="2441">
        <f t="shared" si="60"/>
        <v>275</v>
      </c>
      <c r="DA36" s="2441">
        <f t="shared" si="60"/>
        <v>620</v>
      </c>
      <c r="DB36" s="2441">
        <f t="shared" si="60"/>
        <v>540</v>
      </c>
      <c r="DC36" s="2441">
        <f t="shared" si="60"/>
        <v>530</v>
      </c>
      <c r="DD36" s="2441">
        <f t="shared" si="60"/>
        <v>489</v>
      </c>
      <c r="DE36" s="2441">
        <f t="shared" si="60"/>
        <v>650</v>
      </c>
      <c r="DF36" s="2441">
        <f t="shared" si="60"/>
        <v>674</v>
      </c>
      <c r="DG36" s="2441">
        <f t="shared" si="60"/>
        <v>850</v>
      </c>
      <c r="DH36" s="2441" t="str">
        <f t="shared" si="60"/>
        <v/>
      </c>
      <c r="DI36" s="2441">
        <f t="shared" si="60"/>
        <v>910</v>
      </c>
      <c r="DJ36" s="2441">
        <f t="shared" si="60"/>
        <v>840</v>
      </c>
      <c r="DK36" s="2441">
        <f t="shared" si="60"/>
        <v>1070</v>
      </c>
      <c r="DL36" s="2506">
        <f t="shared" si="60"/>
        <v>76</v>
      </c>
      <c r="DM36" s="2441">
        <f t="shared" si="60"/>
        <v>100</v>
      </c>
      <c r="DN36" s="2441">
        <f t="shared" si="60"/>
        <v>11</v>
      </c>
      <c r="DO36" s="2441">
        <f t="shared" si="60"/>
        <v>1250</v>
      </c>
      <c r="DP36" s="2441">
        <f t="shared" si="60"/>
        <v>250</v>
      </c>
      <c r="DQ36" s="2441">
        <f t="shared" si="60"/>
        <v>203</v>
      </c>
      <c r="DR36" s="2441">
        <f t="shared" si="60"/>
        <v>45</v>
      </c>
      <c r="DS36" s="2441">
        <f t="shared" si="60"/>
        <v>60</v>
      </c>
      <c r="DT36" s="2441">
        <f t="shared" si="60"/>
        <v>7</v>
      </c>
      <c r="DU36" s="2441">
        <f t="shared" si="60"/>
        <v>640</v>
      </c>
      <c r="DV36" s="2441">
        <f t="shared" si="60"/>
        <v>125</v>
      </c>
      <c r="DW36" s="2471">
        <f t="shared" si="60"/>
        <v>152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10040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270</v>
      </c>
      <c r="CY37" s="2443">
        <f t="shared" si="61"/>
        <v>250</v>
      </c>
      <c r="CZ37" s="2443">
        <f t="shared" si="61"/>
        <v>280</v>
      </c>
      <c r="DA37" s="2443">
        <f t="shared" si="61"/>
        <v>658</v>
      </c>
      <c r="DB37" s="2443">
        <f t="shared" si="61"/>
        <v>630</v>
      </c>
      <c r="DC37" s="2443">
        <f t="shared" si="61"/>
        <v>590</v>
      </c>
      <c r="DD37" s="2443">
        <f t="shared" si="61"/>
        <v>540</v>
      </c>
      <c r="DE37" s="2443">
        <f t="shared" si="61"/>
        <v>650</v>
      </c>
      <c r="DF37" s="2443">
        <f t="shared" si="61"/>
        <v>680</v>
      </c>
      <c r="DG37" s="2443">
        <f t="shared" si="61"/>
        <v>875</v>
      </c>
      <c r="DH37" s="2443" t="str">
        <f t="shared" si="61"/>
        <v/>
      </c>
      <c r="DI37" s="2443">
        <f t="shared" si="61"/>
        <v>970</v>
      </c>
      <c r="DJ37" s="2443">
        <f t="shared" si="61"/>
        <v>910</v>
      </c>
      <c r="DK37" s="2443">
        <f t="shared" si="61"/>
        <v>1070</v>
      </c>
      <c r="DL37" s="2507">
        <f t="shared" si="61"/>
        <v>77</v>
      </c>
      <c r="DM37" s="2443">
        <f t="shared" si="61"/>
        <v>102</v>
      </c>
      <c r="DN37" s="2443">
        <f t="shared" si="61"/>
        <v>11</v>
      </c>
      <c r="DO37" s="2443">
        <f t="shared" si="61"/>
        <v>1330</v>
      </c>
      <c r="DP37" s="2443">
        <f t="shared" si="61"/>
        <v>270</v>
      </c>
      <c r="DQ37" s="2443">
        <f t="shared" si="61"/>
        <v>217</v>
      </c>
      <c r="DR37" s="2443">
        <f t="shared" si="61"/>
        <v>46</v>
      </c>
      <c r="DS37" s="2443">
        <f t="shared" si="61"/>
        <v>60</v>
      </c>
      <c r="DT37" s="2443">
        <f t="shared" si="61"/>
        <v>7</v>
      </c>
      <c r="DU37" s="2443">
        <f t="shared" si="61"/>
        <v>720</v>
      </c>
      <c r="DV37" s="2443">
        <f t="shared" si="61"/>
        <v>150</v>
      </c>
      <c r="DW37" s="2472">
        <f t="shared" si="61"/>
        <v>170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12.145999999999999</v>
      </c>
      <c r="BX40" s="2969"/>
      <c r="BY40" s="905" t="s">
        <v>53</v>
      </c>
      <c r="BZ40" s="905"/>
      <c r="CA40" s="2885">
        <f>(CJ40-CG40)/1000</f>
        <v>1E-3</v>
      </c>
      <c r="CB40" s="2885"/>
      <c r="CC40" s="499"/>
      <c r="CD40" s="1626" t="s">
        <v>493</v>
      </c>
      <c r="CE40" s="1626"/>
      <c r="CF40" s="1632" t="s">
        <v>54</v>
      </c>
      <c r="CG40" s="2887">
        <f>'5'!CJ40</f>
        <v>23827078</v>
      </c>
      <c r="CH40" s="2887"/>
      <c r="CI40" s="906" t="s">
        <v>55</v>
      </c>
      <c r="CJ40" s="2963">
        <f t="shared" ref="CJ40:CJ48" si="62">CQ51</f>
        <v>23827079</v>
      </c>
      <c r="CK40" s="2963"/>
      <c r="CL40" s="2333"/>
      <c r="CM40" s="1667" t="s">
        <v>543</v>
      </c>
      <c r="CN40" s="2763">
        <f>VLOOKUP($B$1,'[1]Bulk Tanks'!$C$3:$V$9967,2,0)</f>
        <v>5085</v>
      </c>
      <c r="CO40" s="2763">
        <f>VLOOKUP($B$1,'[1]Bulk Tanks'!$C$3:$V$9967,3,0)</f>
        <v>9617</v>
      </c>
      <c r="CP40" s="2763">
        <f>VLOOKUP($B$1,'[1]Bulk Tanks'!$C$3:$V$9967,4,0)</f>
        <v>9617</v>
      </c>
      <c r="CQ40" s="2763">
        <f>VLOOKUP($B$1,'[1]Bulk Tanks'!$C$3:$V$9967,5,0)</f>
        <v>11006</v>
      </c>
      <c r="CR40" s="2763">
        <f>VLOOKUP($B$1,'[1]Bulk Tanks'!$C$3:$V$9967,6,0)</f>
        <v>11006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63">IF($GL$32=$HN$32,GF32,IF($GX$32=$HN$32,GR32,IF($HJ$32=$HN$32,HD32,"")))</f>
        <v>8.5</v>
      </c>
      <c r="GS40" s="1664">
        <f t="shared" si="63"/>
        <v>29.929411764705883</v>
      </c>
      <c r="GT40" s="1664">
        <f t="shared" si="63"/>
        <v>11.971764705882354</v>
      </c>
      <c r="GU40" s="1664">
        <f t="shared" si="63"/>
        <v>6.1</v>
      </c>
      <c r="GV40" s="1664">
        <f t="shared" si="63"/>
        <v>15.6</v>
      </c>
      <c r="GW40" s="1664">
        <f t="shared" si="63"/>
        <v>10</v>
      </c>
      <c r="GX40" s="1665">
        <f t="shared" si="63"/>
        <v>1.1971764705882353</v>
      </c>
    </row>
    <row r="41" spans="1:208" ht="34.5" customHeight="1" thickBot="1" x14ac:dyDescent="0.35">
      <c r="BV41" s="533" t="s">
        <v>48</v>
      </c>
      <c r="BW41" s="2970">
        <f>CA42+CA43</f>
        <v>11.353000000000002</v>
      </c>
      <c r="BX41" s="2970"/>
      <c r="BY41" s="908" t="s">
        <v>53</v>
      </c>
      <c r="BZ41" s="908"/>
      <c r="CA41" s="2885">
        <f t="shared" ref="CA41:CA47" si="64">(CJ41-CG41)/1000</f>
        <v>12.145</v>
      </c>
      <c r="CB41" s="2885"/>
      <c r="CC41" s="499"/>
      <c r="CD41" s="1630" t="s">
        <v>494</v>
      </c>
      <c r="CE41" s="1630"/>
      <c r="CF41" s="909" t="s">
        <v>54</v>
      </c>
      <c r="CG41" s="2887">
        <f>'5'!CJ41</f>
        <v>43888807</v>
      </c>
      <c r="CH41" s="2887"/>
      <c r="CI41" s="906" t="s">
        <v>55</v>
      </c>
      <c r="CJ41" s="2963">
        <f t="shared" si="62"/>
        <v>43900952</v>
      </c>
      <c r="CK41" s="2963"/>
      <c r="CL41" s="2333"/>
      <c r="CM41" s="1668" t="s">
        <v>544</v>
      </c>
      <c r="CN41" s="2764">
        <f>VLOOKUP($B$1,'[1]Bulk Tanks'!$C$3:$V$9967,8,0)</f>
        <v>4548</v>
      </c>
      <c r="CO41" s="2764">
        <f>VLOOKUP($B$1,'[1]Bulk Tanks'!$C$3:$V$9967,9,0)</f>
        <v>6427</v>
      </c>
      <c r="CP41" s="2764">
        <f>VLOOKUP($B$1,'[1]Bulk Tanks'!$C$3:$V$9967,10,0)</f>
        <v>6427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26.647000000000002</v>
      </c>
      <c r="BX42" s="2970"/>
      <c r="BY42" s="908" t="s">
        <v>53</v>
      </c>
      <c r="BZ42" s="908"/>
      <c r="CA42" s="2885">
        <f t="shared" si="64"/>
        <v>4.4640000000000004</v>
      </c>
      <c r="CB42" s="2885"/>
      <c r="CC42" s="499"/>
      <c r="CD42" s="1630" t="s">
        <v>56</v>
      </c>
      <c r="CE42" s="1630"/>
      <c r="CF42" s="1631" t="s">
        <v>54</v>
      </c>
      <c r="CG42" s="2887">
        <f>'5'!CJ42</f>
        <v>10244913</v>
      </c>
      <c r="CH42" s="2887"/>
      <c r="CI42" s="906" t="s">
        <v>55</v>
      </c>
      <c r="CJ42" s="2963">
        <f t="shared" si="62"/>
        <v>10249377</v>
      </c>
      <c r="CK42" s="2963"/>
      <c r="CL42" s="2333"/>
      <c r="CM42" s="2769" t="s">
        <v>545</v>
      </c>
      <c r="CN42" s="2834">
        <f>VLOOKUP($B$1,'[1]Bulk Tanks'!$C$3:$V$9967,11,0)</f>
        <v>17</v>
      </c>
      <c r="CO42" s="2835"/>
      <c r="CP42" s="2834">
        <f>VLOOKUP($B$1,'[1]Bulk Tanks'!$C$3:$V$9967,12,0)</f>
        <v>45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6.8890000000000002</v>
      </c>
      <c r="CB43" s="2885"/>
      <c r="CC43" s="499"/>
      <c r="CD43" s="1630" t="s">
        <v>495</v>
      </c>
      <c r="CE43" s="1630"/>
      <c r="CF43" s="1631" t="s">
        <v>54</v>
      </c>
      <c r="CG43" s="2887">
        <f>'5'!CJ43</f>
        <v>33877704</v>
      </c>
      <c r="CH43" s="2887"/>
      <c r="CI43" s="906" t="s">
        <v>55</v>
      </c>
      <c r="CJ43" s="2963">
        <f t="shared" si="62"/>
        <v>33884593</v>
      </c>
      <c r="CK43" s="2963"/>
      <c r="CL43" s="2333"/>
      <c r="CM43" s="2769" t="s">
        <v>123</v>
      </c>
      <c r="CN43" s="2934">
        <f>VLOOKUP($B$1,'[1]Bulk Tanks'!$C$3:$V$9967,13,0)</f>
        <v>2451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8.7070000000000007</v>
      </c>
      <c r="CB44" s="2885"/>
      <c r="CC44" s="499"/>
      <c r="CD44" s="1630" t="s">
        <v>57</v>
      </c>
      <c r="CE44" s="1630"/>
      <c r="CF44" s="1631" t="s">
        <v>54</v>
      </c>
      <c r="CG44" s="2887">
        <f>'5'!CJ44</f>
        <v>30997794</v>
      </c>
      <c r="CH44" s="2887"/>
      <c r="CI44" s="906" t="s">
        <v>55</v>
      </c>
      <c r="CJ44" s="2963">
        <f t="shared" si="62"/>
        <v>31006501</v>
      </c>
      <c r="CK44" s="2963"/>
      <c r="CL44" s="2333"/>
      <c r="CM44" s="2769" t="s">
        <v>90</v>
      </c>
      <c r="CN44" s="2934">
        <f>VLOOKUP($B$1,'[1]Bulk Tanks'!$C$3:$V$9967,14,0)</f>
        <v>3800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8.4480000000000004</v>
      </c>
      <c r="CB45" s="2885"/>
      <c r="CC45" s="499"/>
      <c r="CD45" s="1630" t="s">
        <v>58</v>
      </c>
      <c r="CE45" s="1630"/>
      <c r="CF45" s="1631" t="s">
        <v>54</v>
      </c>
      <c r="CG45" s="2887">
        <f>'5'!CJ45</f>
        <v>30956349</v>
      </c>
      <c r="CH45" s="2887"/>
      <c r="CI45" s="906" t="s">
        <v>55</v>
      </c>
      <c r="CJ45" s="2963">
        <f t="shared" si="62"/>
        <v>30964797</v>
      </c>
      <c r="CK45" s="2963"/>
      <c r="CL45" s="2333"/>
      <c r="CM45" s="1668" t="s">
        <v>546</v>
      </c>
      <c r="CN45" s="2937">
        <f>VLOOKUP($B$1,'[1]Bulk Tanks'!$C$3:$V$9967,15,0)</f>
        <v>6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9.4920000000000009</v>
      </c>
      <c r="CB46" s="2885"/>
      <c r="CC46" s="499"/>
      <c r="CD46" s="1630" t="s">
        <v>59</v>
      </c>
      <c r="CE46" s="1630"/>
      <c r="CF46" s="1631" t="s">
        <v>54</v>
      </c>
      <c r="CG46" s="2887">
        <f>'5'!CJ46</f>
        <v>7535590</v>
      </c>
      <c r="CH46" s="2887"/>
      <c r="CI46" s="906" t="s">
        <v>55</v>
      </c>
      <c r="CJ46" s="2963">
        <f t="shared" si="62"/>
        <v>7545082</v>
      </c>
      <c r="CK46" s="2963"/>
      <c r="CL46" s="2333"/>
      <c r="CM46" s="1668" t="s">
        <v>273</v>
      </c>
      <c r="CN46" s="2934">
        <f>VLOOKUP($B$1,'[1]Bulk Tanks'!$C$3:$V$9967,16,0)</f>
        <v>941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0.65100000000000002</v>
      </c>
      <c r="CB47" s="2885"/>
      <c r="CC47" s="499"/>
      <c r="CD47" s="1630" t="s">
        <v>62</v>
      </c>
      <c r="CE47" s="1630"/>
      <c r="CF47" s="1631" t="s">
        <v>54</v>
      </c>
      <c r="CG47" s="2887">
        <f>'5'!CJ47</f>
        <v>1867626</v>
      </c>
      <c r="CH47" s="2887"/>
      <c r="CI47" s="906" t="s">
        <v>55</v>
      </c>
      <c r="CJ47" s="2963">
        <f t="shared" si="62"/>
        <v>1868277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1.406009999998787</v>
      </c>
      <c r="CB48" s="2885"/>
      <c r="CC48" s="499"/>
      <c r="CD48" s="1630" t="s">
        <v>496</v>
      </c>
      <c r="CE48" s="1630"/>
      <c r="CF48" s="1631" t="s">
        <v>54</v>
      </c>
      <c r="CG48" s="2887">
        <f>'5'!CJ48</f>
        <v>9138.1241800000007</v>
      </c>
      <c r="CH48" s="2887"/>
      <c r="CI48" s="906" t="s">
        <v>55</v>
      </c>
      <c r="CJ48" s="2963">
        <f t="shared" si="62"/>
        <v>9139.5301899999995</v>
      </c>
      <c r="CK48" s="2963"/>
      <c r="CL48" s="2322"/>
      <c r="CM48" s="1668" t="s">
        <v>264</v>
      </c>
      <c r="CN48" s="2937">
        <f>VLOOKUP($B$1,'[1]Bulk Tanks'!$C$3:$V$9967,18,0)</f>
        <v>7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628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23827079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43900952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10249377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33884593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31006501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30964797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7545082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1868277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9139.5301899999995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 topLeftCell="AT1">
      <selection activeCell="U19" sqref="U1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29" sqref="A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'6'!B1:L1+1</f>
        <v>43472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43472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43472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43472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43472.009121875002</v>
      </c>
      <c r="BW8" s="2425" t="s">
        <v>1185</v>
      </c>
      <c r="BX8" s="742">
        <v>35</v>
      </c>
      <c r="BY8" s="743">
        <v>8.5</v>
      </c>
      <c r="BZ8" s="744">
        <v>8.5</v>
      </c>
      <c r="CA8" s="745">
        <v>9.9</v>
      </c>
      <c r="CB8" s="746">
        <v>26.9</v>
      </c>
      <c r="CC8" s="747">
        <v>8</v>
      </c>
      <c r="CD8" s="744">
        <v>8</v>
      </c>
      <c r="CE8" s="748">
        <v>9.4</v>
      </c>
      <c r="CF8" s="748">
        <v>25.4</v>
      </c>
      <c r="CG8" s="749" t="s">
        <v>1182</v>
      </c>
      <c r="CH8" s="748">
        <v>11.75328</v>
      </c>
      <c r="CI8" s="750">
        <v>3</v>
      </c>
      <c r="CJ8" s="751">
        <v>12.762720000000002</v>
      </c>
      <c r="CK8" s="745">
        <v>24.516000000000002</v>
      </c>
      <c r="CL8" s="2339">
        <v>1.8158399999999999</v>
      </c>
      <c r="CM8" s="2336">
        <v>43472.009121875002</v>
      </c>
      <c r="CN8" s="2285">
        <v>90.891738849855955</v>
      </c>
      <c r="CO8" s="752">
        <v>8362.2860000000001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1.3910171730515193</v>
      </c>
      <c r="CY8" s="755">
        <v>1.3910171730515193</v>
      </c>
      <c r="CZ8" s="756">
        <v>1.3022288428567415</v>
      </c>
      <c r="DA8" s="757">
        <v>0.27740440454063287</v>
      </c>
      <c r="DB8" s="757">
        <v>0.26845587536190274</v>
      </c>
      <c r="DC8" s="757">
        <v>0.25950734618317267</v>
      </c>
      <c r="DD8" s="757">
        <v>0.24161028782571251</v>
      </c>
      <c r="DE8" s="757">
        <v>0.24970011976001896</v>
      </c>
      <c r="DF8" s="758">
        <v>0.26122474067201984</v>
      </c>
      <c r="DG8" s="1251">
        <v>1.6644649933949802</v>
      </c>
      <c r="DH8" s="748">
        <v>6</v>
      </c>
      <c r="DI8" s="1233">
        <v>6.0011990407673868E-2</v>
      </c>
      <c r="DJ8" s="757">
        <v>6.0011990407673868E-2</v>
      </c>
      <c r="DK8" s="759">
        <v>6.0054084392060801E-2</v>
      </c>
      <c r="DL8" s="2501">
        <v>1.1063218390804599</v>
      </c>
      <c r="DM8" s="757">
        <v>0.55221982110129386</v>
      </c>
      <c r="DN8" s="757">
        <v>9.9334600760456276E-2</v>
      </c>
      <c r="DO8" s="757">
        <v>4.026946627638444</v>
      </c>
      <c r="DP8" s="757">
        <v>0.76979367628750373</v>
      </c>
      <c r="DQ8" s="759">
        <v>3.9572904414111294</v>
      </c>
      <c r="DR8" s="2501">
        <v>1.1005135730007336</v>
      </c>
      <c r="DS8" s="757">
        <v>0.5529109598010451</v>
      </c>
      <c r="DT8" s="757">
        <v>0.10759647277728339</v>
      </c>
      <c r="DU8" s="757">
        <v>3.7270406518597476</v>
      </c>
      <c r="DV8" s="757">
        <v>0.68911396080583465</v>
      </c>
      <c r="DW8" s="759">
        <v>4.9664984459321957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6.23</v>
      </c>
      <c r="U9" s="2735">
        <v>0.36399999999999999</v>
      </c>
      <c r="V9" s="2294">
        <v>5</v>
      </c>
      <c r="W9" s="2295">
        <v>0.56999999999999995</v>
      </c>
      <c r="X9" s="2296">
        <v>15.5</v>
      </c>
      <c r="Y9" s="2445">
        <v>8.5</v>
      </c>
      <c r="Z9" s="2297">
        <f>IF(T9&lt;=0,"",GO9+0.12)</f>
        <v>0.45411949685534592</v>
      </c>
      <c r="AA9" s="2528"/>
      <c r="AB9" s="2298">
        <v>6.2</v>
      </c>
      <c r="AC9" s="2735">
        <v>0.376</v>
      </c>
      <c r="AD9" s="2299">
        <v>5</v>
      </c>
      <c r="AE9" s="2632">
        <v>0.54</v>
      </c>
      <c r="AF9" s="2296">
        <v>16.2</v>
      </c>
      <c r="AG9" s="2445">
        <v>8.5</v>
      </c>
      <c r="AH9" s="2563">
        <f>IF(AE9&lt;=0,"",HA9+0.12)</f>
        <v>0.45411949685534592</v>
      </c>
      <c r="AI9" s="2298">
        <v>6.2</v>
      </c>
      <c r="AJ9" s="2735">
        <v>0.25600000000000001</v>
      </c>
      <c r="AK9" s="2299">
        <v>5</v>
      </c>
      <c r="AL9" s="2295">
        <v>0.55000000000000004</v>
      </c>
      <c r="AM9" s="2296">
        <v>17</v>
      </c>
      <c r="AN9" s="2445">
        <v>9.9</v>
      </c>
      <c r="AO9" s="2563">
        <f>IF(AI9&lt;=0,"",HM9+0.12)</f>
        <v>0.48666666666666664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7.46</v>
      </c>
      <c r="BD9" s="2295">
        <v>6.8000000000000005E-2</v>
      </c>
      <c r="BE9" s="2299">
        <v>1</v>
      </c>
      <c r="BF9" s="2295">
        <v>4.0999999999999996</v>
      </c>
      <c r="BG9" s="2445">
        <v>14.1</v>
      </c>
      <c r="BH9" s="2539"/>
      <c r="BI9" s="2539"/>
      <c r="BJ9" s="2292"/>
      <c r="BK9" s="2293">
        <v>7.29</v>
      </c>
      <c r="BL9" s="2295">
        <v>5.2999999999999999E-2</v>
      </c>
      <c r="BM9" s="2299">
        <v>1</v>
      </c>
      <c r="BN9" s="2296">
        <v>4.2</v>
      </c>
      <c r="BO9" s="2445">
        <v>15</v>
      </c>
      <c r="BP9" s="2539"/>
      <c r="BQ9" s="2539"/>
      <c r="BR9" s="2521"/>
      <c r="BS9" s="2461">
        <v>3.9</v>
      </c>
      <c r="BT9" s="2445">
        <v>3.8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250</v>
      </c>
      <c r="CY9" s="2269">
        <v>250</v>
      </c>
      <c r="CZ9" s="2273">
        <v>275</v>
      </c>
      <c r="DA9" s="2280">
        <v>620</v>
      </c>
      <c r="DB9" s="2280">
        <v>600</v>
      </c>
      <c r="DC9" s="2280">
        <v>580</v>
      </c>
      <c r="DD9" s="2280">
        <v>540</v>
      </c>
      <c r="DE9" s="2280">
        <v>650</v>
      </c>
      <c r="DF9" s="2281">
        <v>680</v>
      </c>
      <c r="DG9" s="2280">
        <v>875</v>
      </c>
      <c r="DH9" s="2282"/>
      <c r="DI9" s="2283">
        <v>910</v>
      </c>
      <c r="DJ9" s="2280">
        <v>910</v>
      </c>
      <c r="DK9" s="2282">
        <v>1070</v>
      </c>
      <c r="DL9" s="2502">
        <v>77</v>
      </c>
      <c r="DM9" s="2280">
        <v>102</v>
      </c>
      <c r="DN9" s="2280">
        <v>11</v>
      </c>
      <c r="DO9" s="2280">
        <v>1330</v>
      </c>
      <c r="DP9" s="2280">
        <v>270</v>
      </c>
      <c r="DQ9" s="2282">
        <v>217</v>
      </c>
      <c r="DR9" s="2275">
        <v>45</v>
      </c>
      <c r="DS9" s="2280">
        <v>60</v>
      </c>
      <c r="DT9" s="2280">
        <v>7</v>
      </c>
      <c r="DU9" s="2280">
        <v>700</v>
      </c>
      <c r="DV9" s="2280">
        <v>142</v>
      </c>
      <c r="DW9" s="2282">
        <v>160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0.56999999999999995</v>
      </c>
      <c r="GF9" s="1700">
        <f t="shared" si="0"/>
        <v>8.5</v>
      </c>
      <c r="GG9" s="1686">
        <f t="shared" si="1"/>
        <v>29.929411764705883</v>
      </c>
      <c r="GH9" s="1684">
        <f t="shared" si="2"/>
        <v>17.059764705882351</v>
      </c>
      <c r="GI9" s="1701">
        <f t="shared" si="3"/>
        <v>6.23</v>
      </c>
      <c r="GJ9" s="1701">
        <f t="shared" si="4"/>
        <v>15.5</v>
      </c>
      <c r="GK9" s="1687">
        <f t="shared" si="5"/>
        <v>10</v>
      </c>
      <c r="GL9" s="1688">
        <f t="shared" si="6"/>
        <v>1.7059764705882352</v>
      </c>
      <c r="GM9" s="1689">
        <f t="shared" si="7"/>
        <v>15</v>
      </c>
      <c r="GN9" s="1689">
        <f t="shared" si="8"/>
        <v>6.5</v>
      </c>
      <c r="GO9" s="1690">
        <f t="shared" si="9"/>
        <v>0.33411949685534592</v>
      </c>
      <c r="GP9" s="1512">
        <v>4.1666666666666664E-2</v>
      </c>
      <c r="GQ9" s="1691">
        <f t="shared" ref="GQ9:GQ31" si="31">IF(AE9&lt;=0,"",AE9)</f>
        <v>0.54</v>
      </c>
      <c r="GR9" s="1692">
        <f t="shared" si="10"/>
        <v>8.5</v>
      </c>
      <c r="GS9" s="1693">
        <f t="shared" si="11"/>
        <v>29.929411764705883</v>
      </c>
      <c r="GT9" s="1694">
        <f t="shared" si="12"/>
        <v>16.161882352941177</v>
      </c>
      <c r="GU9" s="1693">
        <f t="shared" si="13"/>
        <v>6.2</v>
      </c>
      <c r="GV9" s="1693">
        <f t="shared" si="14"/>
        <v>16.2</v>
      </c>
      <c r="GW9" s="1695">
        <f t="shared" si="15"/>
        <v>10</v>
      </c>
      <c r="GX9" s="1688">
        <f t="shared" si="16"/>
        <v>1.6161882352941177</v>
      </c>
      <c r="GY9" s="1696">
        <f t="shared" si="17"/>
        <v>15</v>
      </c>
      <c r="GZ9" s="1696">
        <f t="shared" si="18"/>
        <v>6.5</v>
      </c>
      <c r="HA9" s="1697">
        <f t="shared" si="19"/>
        <v>0.33411949685534592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9.9</v>
      </c>
      <c r="HE9" s="1693">
        <f t="shared" si="21"/>
        <v>27.272727272727273</v>
      </c>
      <c r="HF9" s="1694">
        <f t="shared" si="22"/>
        <v>15.000000000000002</v>
      </c>
      <c r="HG9" s="1693">
        <f t="shared" si="23"/>
        <v>6.2</v>
      </c>
      <c r="HH9" s="1693">
        <f t="shared" si="24"/>
        <v>17</v>
      </c>
      <c r="HI9" s="1695">
        <f t="shared" si="25"/>
        <v>10</v>
      </c>
      <c r="HJ9" s="1694">
        <f t="shared" si="26"/>
        <v>1.5000000000000002</v>
      </c>
      <c r="HK9" s="1698">
        <f t="shared" si="27"/>
        <v>15</v>
      </c>
      <c r="HL9" s="1698">
        <f t="shared" si="28"/>
        <v>6.5</v>
      </c>
      <c r="HM9" s="1699">
        <f t="shared" si="29"/>
        <v>0.36666666666666664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43472.167637037041</v>
      </c>
      <c r="BW10" s="2425" t="s">
        <v>1185</v>
      </c>
      <c r="BX10" s="742">
        <v>35</v>
      </c>
      <c r="BY10" s="743">
        <v>8.5</v>
      </c>
      <c r="BZ10" s="744">
        <v>8.5</v>
      </c>
      <c r="CA10" s="745">
        <v>9.9</v>
      </c>
      <c r="CB10" s="746">
        <v>26.9</v>
      </c>
      <c r="CC10" s="747">
        <v>8</v>
      </c>
      <c r="CD10" s="744">
        <v>8</v>
      </c>
      <c r="CE10" s="748">
        <v>9.4</v>
      </c>
      <c r="CF10" s="748">
        <v>25.4</v>
      </c>
      <c r="CG10" s="749" t="s">
        <v>1182</v>
      </c>
      <c r="CH10" s="748">
        <v>11.75328</v>
      </c>
      <c r="CI10" s="750">
        <v>3</v>
      </c>
      <c r="CJ10" s="751">
        <v>12.762720000000002</v>
      </c>
      <c r="CK10" s="745">
        <v>24.516000000000002</v>
      </c>
      <c r="CL10" s="2341">
        <v>1.8158399999999999</v>
      </c>
      <c r="CM10" s="2338">
        <v>43472.167637037041</v>
      </c>
      <c r="CN10" s="2285">
        <v>89.982821461357389</v>
      </c>
      <c r="CO10" s="752">
        <v>8362.2860000000001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1.3910171730515193</v>
      </c>
      <c r="CY10" s="755">
        <v>1.3910171730515193</v>
      </c>
      <c r="CZ10" s="756">
        <v>1.3022288428567415</v>
      </c>
      <c r="DA10" s="757">
        <v>0.27740440454063287</v>
      </c>
      <c r="DB10" s="757">
        <v>0.26845587536190274</v>
      </c>
      <c r="DC10" s="757">
        <v>0.25950734618317267</v>
      </c>
      <c r="DD10" s="757">
        <v>0.24161028782571251</v>
      </c>
      <c r="DE10" s="757">
        <v>0.24970011976001896</v>
      </c>
      <c r="DF10" s="758">
        <v>0.26122474067201984</v>
      </c>
      <c r="DG10" s="1251">
        <v>1.6644649933949802</v>
      </c>
      <c r="DH10" s="748">
        <v>6</v>
      </c>
      <c r="DI10" s="1233">
        <v>6.0011990407673868E-2</v>
      </c>
      <c r="DJ10" s="757">
        <v>6.0011990407673868E-2</v>
      </c>
      <c r="DK10" s="759">
        <v>6.0054084392060822E-2</v>
      </c>
      <c r="DL10" s="2501">
        <v>1.1063218390804599</v>
      </c>
      <c r="DM10" s="757">
        <v>0.55221982110129386</v>
      </c>
      <c r="DN10" s="757">
        <v>9.9334600760456276E-2</v>
      </c>
      <c r="DO10" s="757">
        <v>4.026946627638444</v>
      </c>
      <c r="DP10" s="757">
        <v>0.76979367628750373</v>
      </c>
      <c r="DQ10" s="759">
        <v>3.9572904414111294</v>
      </c>
      <c r="DR10" s="2501">
        <v>1.1005135730007336</v>
      </c>
      <c r="DS10" s="757">
        <v>0.5529109598010451</v>
      </c>
      <c r="DT10" s="757">
        <v>0.10759647277728339</v>
      </c>
      <c r="DU10" s="757">
        <v>3.7270406518597476</v>
      </c>
      <c r="DV10" s="757">
        <v>0.68911396080583465</v>
      </c>
      <c r="DW10" s="759">
        <v>4.9664984459321957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6.37</v>
      </c>
      <c r="C11" s="1138">
        <v>11</v>
      </c>
      <c r="D11" s="1138">
        <v>14</v>
      </c>
      <c r="E11" s="1140">
        <v>10.4</v>
      </c>
      <c r="F11" s="1138">
        <v>125</v>
      </c>
      <c r="G11" s="1138">
        <v>174</v>
      </c>
      <c r="H11" s="1148">
        <v>16.100000000000001</v>
      </c>
      <c r="I11" s="1139">
        <v>0.52400000000000002</v>
      </c>
      <c r="J11" s="2240"/>
      <c r="K11" s="1562">
        <v>6.15</v>
      </c>
      <c r="L11" s="921">
        <v>8</v>
      </c>
      <c r="M11" s="1124">
        <v>5.2999999999999999E-2</v>
      </c>
      <c r="N11" s="1562">
        <v>6.08</v>
      </c>
      <c r="O11" s="921">
        <v>8</v>
      </c>
      <c r="P11" s="2240"/>
      <c r="Q11" s="1562">
        <v>6.05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4.9000000000000002E-2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0.52</v>
      </c>
      <c r="AS11" s="2240"/>
      <c r="AT11" s="2229">
        <v>4.9000000000000002E-2</v>
      </c>
      <c r="AU11" s="2530">
        <v>1.0999999999999999E-2</v>
      </c>
      <c r="AV11" s="921">
        <v>1</v>
      </c>
      <c r="AW11" s="1574">
        <v>0.33</v>
      </c>
      <c r="AX11" s="2240"/>
      <c r="AY11" s="2530">
        <v>2.3E-2</v>
      </c>
      <c r="AZ11" s="921">
        <v>1</v>
      </c>
      <c r="BA11" s="1574">
        <v>0.44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250</v>
      </c>
      <c r="CZ11" s="2273">
        <v>275</v>
      </c>
      <c r="DA11" s="2280">
        <v>620</v>
      </c>
      <c r="DB11" s="2280">
        <v>600</v>
      </c>
      <c r="DC11" s="2280">
        <v>580</v>
      </c>
      <c r="DD11" s="2280">
        <v>540</v>
      </c>
      <c r="DE11" s="2280">
        <v>650</v>
      </c>
      <c r="DF11" s="2281">
        <v>680</v>
      </c>
      <c r="DG11" s="2280">
        <v>875</v>
      </c>
      <c r="DH11" s="2282"/>
      <c r="DI11" s="2283">
        <v>910</v>
      </c>
      <c r="DJ11" s="2280">
        <v>910</v>
      </c>
      <c r="DK11" s="2282">
        <v>1070</v>
      </c>
      <c r="DL11" s="2502">
        <v>77</v>
      </c>
      <c r="DM11" s="2280">
        <v>102</v>
      </c>
      <c r="DN11" s="2280">
        <v>11</v>
      </c>
      <c r="DO11" s="2280">
        <v>1330</v>
      </c>
      <c r="DP11" s="2280">
        <v>270</v>
      </c>
      <c r="DQ11" s="2282">
        <v>217</v>
      </c>
      <c r="DR11" s="2275">
        <v>45</v>
      </c>
      <c r="DS11" s="2280">
        <v>60</v>
      </c>
      <c r="DT11" s="2280">
        <v>7</v>
      </c>
      <c r="DU11" s="2280">
        <v>700</v>
      </c>
      <c r="DV11" s="2280">
        <v>142</v>
      </c>
      <c r="DW11" s="2282">
        <v>160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43472.302518171295</v>
      </c>
      <c r="BW12" s="2425" t="s">
        <v>1185</v>
      </c>
      <c r="BX12" s="742">
        <v>35</v>
      </c>
      <c r="BY12" s="743">
        <v>8.5</v>
      </c>
      <c r="BZ12" s="744">
        <v>8.5</v>
      </c>
      <c r="CA12" s="745">
        <v>9.9</v>
      </c>
      <c r="CB12" s="746">
        <v>26.9</v>
      </c>
      <c r="CC12" s="747">
        <v>8</v>
      </c>
      <c r="CD12" s="744">
        <v>8</v>
      </c>
      <c r="CE12" s="748">
        <v>9.4</v>
      </c>
      <c r="CF12" s="748">
        <v>25.4</v>
      </c>
      <c r="CG12" s="749" t="s">
        <v>1182</v>
      </c>
      <c r="CH12" s="748">
        <v>9.8524799999999999</v>
      </c>
      <c r="CI12" s="750">
        <v>3</v>
      </c>
      <c r="CJ12" s="751">
        <v>14.63904</v>
      </c>
      <c r="CK12" s="745">
        <v>24.491520000000001</v>
      </c>
      <c r="CL12" s="2341">
        <v>1.8158399999999999</v>
      </c>
      <c r="CM12" s="2338">
        <v>43472.302518171295</v>
      </c>
      <c r="CN12" s="2285">
        <v>89.982821461357389</v>
      </c>
      <c r="CO12" s="752">
        <v>8485.2608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1.3353764861294581</v>
      </c>
      <c r="CY12" s="755">
        <v>1.3631968295904888</v>
      </c>
      <c r="CZ12" s="756">
        <v>1.3259057309086819</v>
      </c>
      <c r="DA12" s="757">
        <v>0.26845587536190274</v>
      </c>
      <c r="DB12" s="757">
        <v>0.22371322946825231</v>
      </c>
      <c r="DC12" s="757">
        <v>0.24161028782571251</v>
      </c>
      <c r="DD12" s="757">
        <v>0.22818749405761735</v>
      </c>
      <c r="DE12" s="757">
        <v>0.24970011976001896</v>
      </c>
      <c r="DF12" s="758">
        <v>0.26122474067201984</v>
      </c>
      <c r="DG12" s="1251">
        <v>1.6644649933949802</v>
      </c>
      <c r="DH12" s="748">
        <v>7</v>
      </c>
      <c r="DI12" s="1233">
        <v>6.0011990407673868E-2</v>
      </c>
      <c r="DJ12" s="757">
        <v>5.9352517985611516E-2</v>
      </c>
      <c r="DK12" s="759">
        <v>0.06</v>
      </c>
      <c r="DL12" s="2501">
        <v>1.0919540229885059</v>
      </c>
      <c r="DM12" s="757">
        <v>0.55221982110129386</v>
      </c>
      <c r="DN12" s="757">
        <v>9.9334600760456276E-2</v>
      </c>
      <c r="DO12" s="757">
        <v>3.9664139969398322</v>
      </c>
      <c r="DP12" s="757">
        <v>0.71277192248842935</v>
      </c>
      <c r="DQ12" s="759">
        <v>3.9572904414111294</v>
      </c>
      <c r="DR12" s="2501">
        <v>1.0760577158229396</v>
      </c>
      <c r="DS12" s="757">
        <v>0.5529109598010451</v>
      </c>
      <c r="DT12" s="757">
        <v>0.10759647277728339</v>
      </c>
      <c r="DU12" s="757">
        <v>3.6799823475208981</v>
      </c>
      <c r="DV12" s="757">
        <v>0.6308789782025247</v>
      </c>
      <c r="DW12" s="759">
        <v>4.9664984459321957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7.51</v>
      </c>
      <c r="BD13" s="1574">
        <v>0.06</v>
      </c>
      <c r="BE13" s="921">
        <v>1</v>
      </c>
      <c r="BF13" s="1574">
        <v>4.3</v>
      </c>
      <c r="BG13" s="2447">
        <v>13.9</v>
      </c>
      <c r="BH13" s="2540"/>
      <c r="BI13" s="2540"/>
      <c r="BJ13" s="2240"/>
      <c r="BK13" s="1562">
        <v>7.47</v>
      </c>
      <c r="BL13" s="1574">
        <v>5.5E-2</v>
      </c>
      <c r="BM13" s="921">
        <v>1</v>
      </c>
      <c r="BN13" s="1563">
        <v>4.2</v>
      </c>
      <c r="BO13" s="2447">
        <v>15.1</v>
      </c>
      <c r="BP13" s="2540"/>
      <c r="BQ13" s="2540"/>
      <c r="BR13" s="2522"/>
      <c r="BS13" s="2463">
        <v>3.9</v>
      </c>
      <c r="BT13" s="2447">
        <v>3.8</v>
      </c>
      <c r="BU13" s="2517">
        <v>2.9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245</v>
      </c>
      <c r="CZ13" s="2273">
        <v>280</v>
      </c>
      <c r="DA13" s="2280">
        <v>600</v>
      </c>
      <c r="DB13" s="2280">
        <v>500</v>
      </c>
      <c r="DC13" s="2280">
        <v>540</v>
      </c>
      <c r="DD13" s="2280">
        <v>510</v>
      </c>
      <c r="DE13" s="2280">
        <v>650</v>
      </c>
      <c r="DF13" s="2281">
        <v>680</v>
      </c>
      <c r="DG13" s="2280">
        <v>875</v>
      </c>
      <c r="DH13" s="2282"/>
      <c r="DI13" s="2283">
        <v>910</v>
      </c>
      <c r="DJ13" s="2280">
        <v>900</v>
      </c>
      <c r="DK13" s="2282">
        <v>1070</v>
      </c>
      <c r="DL13" s="2502">
        <v>76</v>
      </c>
      <c r="DM13" s="2280">
        <v>102</v>
      </c>
      <c r="DN13" s="2280">
        <v>11</v>
      </c>
      <c r="DO13" s="2280">
        <v>1300</v>
      </c>
      <c r="DP13" s="2280">
        <v>250</v>
      </c>
      <c r="DQ13" s="2282">
        <v>217</v>
      </c>
      <c r="DR13" s="2275">
        <v>44</v>
      </c>
      <c r="DS13" s="2280">
        <v>60</v>
      </c>
      <c r="DT13" s="2280">
        <v>7</v>
      </c>
      <c r="DU13" s="2280">
        <v>680</v>
      </c>
      <c r="DV13" s="2280">
        <v>130</v>
      </c>
      <c r="DW13" s="2282">
        <v>160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43472.862051041666</v>
      </c>
      <c r="BW14" s="2425" t="s">
        <v>1185</v>
      </c>
      <c r="BX14" s="742">
        <v>35</v>
      </c>
      <c r="BY14" s="743">
        <v>8.1999999999999993</v>
      </c>
      <c r="BZ14" s="744">
        <v>8.1999999999999993</v>
      </c>
      <c r="CA14" s="745">
        <v>9.1999999999999993</v>
      </c>
      <c r="CB14" s="746">
        <v>25.599999999999998</v>
      </c>
      <c r="CC14" s="747">
        <v>7.6999999999999993</v>
      </c>
      <c r="CD14" s="744">
        <v>7.6999999999999993</v>
      </c>
      <c r="CE14" s="748">
        <v>8.6999999999999993</v>
      </c>
      <c r="CF14" s="748">
        <v>24.099999999999998</v>
      </c>
      <c r="CG14" s="749" t="s">
        <v>1182</v>
      </c>
      <c r="CH14" s="748">
        <v>9.8524799999999999</v>
      </c>
      <c r="CI14" s="750">
        <v>3</v>
      </c>
      <c r="CJ14" s="751">
        <v>14.63904</v>
      </c>
      <c r="CK14" s="745">
        <v>24.491520000000001</v>
      </c>
      <c r="CL14" s="2341">
        <v>1.8158399999999999</v>
      </c>
      <c r="CM14" s="2338">
        <v>43472.862051041666</v>
      </c>
      <c r="CN14" s="2285">
        <v>90.731968215158943</v>
      </c>
      <c r="CO14" s="752">
        <v>8485.2608</v>
      </c>
      <c r="CP14" s="1209">
        <v>0</v>
      </c>
      <c r="CQ14" s="753">
        <v>650.22026431718064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1.3006913825936286</v>
      </c>
      <c r="CY14" s="755">
        <v>1.4163083943797286</v>
      </c>
      <c r="CZ14" s="756">
        <v>1.2279324010385826</v>
      </c>
      <c r="DA14" s="757">
        <v>0.26900151738499611</v>
      </c>
      <c r="DB14" s="757">
        <v>0.22262194542206573</v>
      </c>
      <c r="DC14" s="757">
        <v>0.24117377420723787</v>
      </c>
      <c r="DD14" s="757">
        <v>0.2318978598146518</v>
      </c>
      <c r="DE14" s="757">
        <v>0.24802988484523625</v>
      </c>
      <c r="DF14" s="758">
        <v>0.25795108023904573</v>
      </c>
      <c r="DG14" s="1251">
        <v>1.5217965653896963</v>
      </c>
      <c r="DH14" s="748">
        <v>3</v>
      </c>
      <c r="DI14" s="1233">
        <v>6.0294621445700594E-2</v>
      </c>
      <c r="DJ14" s="757">
        <v>6.0294621445700594E-2</v>
      </c>
      <c r="DK14" s="759">
        <v>6.0034730836020844E-2</v>
      </c>
      <c r="DL14" s="2501">
        <v>1.1046424839528288</v>
      </c>
      <c r="DM14" s="757">
        <v>0.55123547204407242</v>
      </c>
      <c r="DN14" s="757">
        <v>0.10320478001086367</v>
      </c>
      <c r="DO14" s="757">
        <v>4.0173329759394125</v>
      </c>
      <c r="DP14" s="757">
        <v>0.75831527130197585</v>
      </c>
      <c r="DQ14" s="759">
        <v>3.9030550286944417</v>
      </c>
      <c r="DR14" s="2501">
        <v>1.2154842119170302</v>
      </c>
      <c r="DS14" s="757">
        <v>0.5476148778106138</v>
      </c>
      <c r="DT14" s="757">
        <v>9.964599449324768E-2</v>
      </c>
      <c r="DU14" s="757">
        <v>3.7008953890046987</v>
      </c>
      <c r="DV14" s="757">
        <v>0.66066583712030968</v>
      </c>
      <c r="DW14" s="759">
        <v>4.9971822725378114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6.38</v>
      </c>
      <c r="C15" s="1138">
        <v>15</v>
      </c>
      <c r="D15" s="1138">
        <v>12</v>
      </c>
      <c r="E15" s="1140">
        <v>11</v>
      </c>
      <c r="F15" s="1138">
        <v>120</v>
      </c>
      <c r="G15" s="1138">
        <v>175</v>
      </c>
      <c r="H15" s="1148">
        <v>16.100000000000001</v>
      </c>
      <c r="I15" s="1139">
        <v>0.49399999999999999</v>
      </c>
      <c r="J15" s="2240"/>
      <c r="K15" s="1562">
        <v>6.03</v>
      </c>
      <c r="L15" s="921">
        <v>9</v>
      </c>
      <c r="M15" s="1124">
        <v>5.2999999999999999E-2</v>
      </c>
      <c r="N15" s="1562">
        <v>6.04</v>
      </c>
      <c r="O15" s="921">
        <v>9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5.3999999999999999E-2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0.32</v>
      </c>
      <c r="AS15" s="2240"/>
      <c r="AT15" s="2229">
        <v>4.9000000000000002E-2</v>
      </c>
      <c r="AU15" s="2530">
        <v>1.0999999999999999E-2</v>
      </c>
      <c r="AV15" s="921">
        <v>1</v>
      </c>
      <c r="AW15" s="1574">
        <v>0.2</v>
      </c>
      <c r="AX15" s="2240"/>
      <c r="AY15" s="2530">
        <v>2.1999999999999999E-2</v>
      </c>
      <c r="AZ15" s="921">
        <v>1</v>
      </c>
      <c r="BA15" s="1574">
        <v>0.38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9500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225</v>
      </c>
      <c r="CY15" s="2269">
        <v>245</v>
      </c>
      <c r="CZ15" s="2273">
        <v>240</v>
      </c>
      <c r="DA15" s="2280">
        <v>580</v>
      </c>
      <c r="DB15" s="2280">
        <v>480</v>
      </c>
      <c r="DC15" s="2280">
        <v>520</v>
      </c>
      <c r="DD15" s="2280">
        <v>500</v>
      </c>
      <c r="DE15" s="2280">
        <v>600</v>
      </c>
      <c r="DF15" s="2281">
        <v>624</v>
      </c>
      <c r="DG15" s="2280">
        <v>800</v>
      </c>
      <c r="DH15" s="2282"/>
      <c r="DI15" s="2283">
        <v>880</v>
      </c>
      <c r="DJ15" s="2280">
        <v>880</v>
      </c>
      <c r="DK15" s="2282">
        <v>990</v>
      </c>
      <c r="DL15" s="2502">
        <v>74</v>
      </c>
      <c r="DM15" s="2280">
        <v>98</v>
      </c>
      <c r="DN15" s="2280">
        <v>11</v>
      </c>
      <c r="DO15" s="2280">
        <v>1260</v>
      </c>
      <c r="DP15" s="2280">
        <v>256</v>
      </c>
      <c r="DQ15" s="2282">
        <v>206</v>
      </c>
      <c r="DR15" s="2275">
        <v>46</v>
      </c>
      <c r="DS15" s="2280">
        <v>55</v>
      </c>
      <c r="DT15" s="2280">
        <v>6</v>
      </c>
      <c r="DU15" s="2280">
        <v>620</v>
      </c>
      <c r="DV15" s="2280">
        <v>126</v>
      </c>
      <c r="DW15" s="2282">
        <v>149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43472.992822685184</v>
      </c>
      <c r="BW16" s="2425" t="s">
        <v>1185</v>
      </c>
      <c r="BX16" s="742">
        <v>35</v>
      </c>
      <c r="BY16" s="743">
        <v>8.1999999999999993</v>
      </c>
      <c r="BZ16" s="744">
        <v>8.1999999999999993</v>
      </c>
      <c r="CA16" s="745">
        <v>9.1999999999999993</v>
      </c>
      <c r="CB16" s="746">
        <v>25.599999999999998</v>
      </c>
      <c r="CC16" s="747">
        <v>7.6999999999999993</v>
      </c>
      <c r="CD16" s="744">
        <v>7.6999999999999993</v>
      </c>
      <c r="CE16" s="748">
        <v>8.6999999999999993</v>
      </c>
      <c r="CF16" s="748">
        <v>24.099999999999998</v>
      </c>
      <c r="CG16" s="749" t="s">
        <v>1182</v>
      </c>
      <c r="CH16" s="748">
        <v>9.8524799999999999</v>
      </c>
      <c r="CI16" s="750">
        <v>3</v>
      </c>
      <c r="CJ16" s="751">
        <v>14.63904</v>
      </c>
      <c r="CK16" s="745">
        <v>24.491520000000001</v>
      </c>
      <c r="CL16" s="2341">
        <v>1.8158399999999999</v>
      </c>
      <c r="CM16" s="2338">
        <v>43472.992822685184</v>
      </c>
      <c r="CN16" s="2285">
        <v>90.731968215158943</v>
      </c>
      <c r="CO16" s="752">
        <v>8485.2608</v>
      </c>
      <c r="CP16" s="1209">
        <v>0</v>
      </c>
      <c r="CQ16" s="753">
        <v>650.22026431718064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1.3006913825936286</v>
      </c>
      <c r="CY16" s="755">
        <v>1.4163083943797286</v>
      </c>
      <c r="CZ16" s="756">
        <v>1.2279324010385826</v>
      </c>
      <c r="DA16" s="757">
        <v>0.26900151738499611</v>
      </c>
      <c r="DB16" s="757">
        <v>0.22262194542206573</v>
      </c>
      <c r="DC16" s="757">
        <v>0.24117377420723787</v>
      </c>
      <c r="DD16" s="757">
        <v>0.2318978598146518</v>
      </c>
      <c r="DE16" s="757">
        <v>0.24802988484523625</v>
      </c>
      <c r="DF16" s="758">
        <v>0.25795108023904573</v>
      </c>
      <c r="DG16" s="1251">
        <v>1.5217965653896963</v>
      </c>
      <c r="DH16" s="748">
        <v>3</v>
      </c>
      <c r="DI16" s="1233">
        <v>6.0294621445700594E-2</v>
      </c>
      <c r="DJ16" s="757">
        <v>6.0294621445700594E-2</v>
      </c>
      <c r="DK16" s="759">
        <v>6.0034730836020844E-2</v>
      </c>
      <c r="DL16" s="2501">
        <v>1.1046424839528288</v>
      </c>
      <c r="DM16" s="757">
        <v>0.55123547204407242</v>
      </c>
      <c r="DN16" s="757">
        <v>0.10320478001086367</v>
      </c>
      <c r="DO16" s="757">
        <v>4.0173329759394125</v>
      </c>
      <c r="DP16" s="757">
        <v>0.75831527130197585</v>
      </c>
      <c r="DQ16" s="759">
        <v>3.9030550286944417</v>
      </c>
      <c r="DR16" s="2501">
        <v>1.2154842119170302</v>
      </c>
      <c r="DS16" s="757">
        <v>0.5476148778106138</v>
      </c>
      <c r="DT16" s="757">
        <v>9.964599449324768E-2</v>
      </c>
      <c r="DU16" s="757">
        <v>3.7008953890046987</v>
      </c>
      <c r="DV16" s="757">
        <v>0.66066583712030968</v>
      </c>
      <c r="DW16" s="759">
        <v>4.9971822725378114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0.05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6">
        <v>0.42499999999999999</v>
      </c>
      <c r="V17" s="1560">
        <v>5</v>
      </c>
      <c r="W17" s="1574">
        <v>0.66</v>
      </c>
      <c r="X17" s="1563">
        <v>15.1</v>
      </c>
      <c r="Y17" s="2447">
        <v>8.6</v>
      </c>
      <c r="Z17" s="2252">
        <f t="shared" si="33"/>
        <v>0.45805031446540878</v>
      </c>
      <c r="AA17" s="2529"/>
      <c r="AB17" s="1475">
        <v>6.14</v>
      </c>
      <c r="AC17" s="2736">
        <v>0.33</v>
      </c>
      <c r="AD17" s="921">
        <v>5</v>
      </c>
      <c r="AE17" s="2629">
        <v>0.49</v>
      </c>
      <c r="AF17" s="1563">
        <v>15.7</v>
      </c>
      <c r="AG17" s="2447">
        <v>8.6999999999999993</v>
      </c>
      <c r="AH17" s="2564">
        <f t="shared" si="34"/>
        <v>0.4619811320754717</v>
      </c>
      <c r="AI17" s="1475">
        <v>6.18</v>
      </c>
      <c r="AJ17" s="2736">
        <v>0.35</v>
      </c>
      <c r="AK17" s="921">
        <v>5</v>
      </c>
      <c r="AL17" s="1574">
        <v>0.54</v>
      </c>
      <c r="AM17" s="1563">
        <v>16.600000000000001</v>
      </c>
      <c r="AN17" s="2447">
        <v>9.6999999999999993</v>
      </c>
      <c r="AO17" s="2564">
        <f t="shared" si="35"/>
        <v>0.47925925925925927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1.4E-2</v>
      </c>
      <c r="AY17" s="2529"/>
      <c r="AZ17" s="2238"/>
      <c r="BA17" s="2237"/>
      <c r="BB17" s="2240">
        <v>1.2E-2</v>
      </c>
      <c r="BC17" s="1562">
        <v>7.58</v>
      </c>
      <c r="BD17" s="1574">
        <v>6.4000000000000001E-2</v>
      </c>
      <c r="BE17" s="921">
        <v>1</v>
      </c>
      <c r="BF17" s="1574">
        <v>4.7</v>
      </c>
      <c r="BG17" s="2447">
        <v>14</v>
      </c>
      <c r="BH17" s="2542">
        <v>21</v>
      </c>
      <c r="BI17" s="2542">
        <v>53</v>
      </c>
      <c r="BJ17" s="1124">
        <v>1.2999999999999999E-2</v>
      </c>
      <c r="BK17" s="1562">
        <v>7.33</v>
      </c>
      <c r="BL17" s="1574">
        <v>5.7000000000000002E-2</v>
      </c>
      <c r="BM17" s="921">
        <v>1</v>
      </c>
      <c r="BN17" s="1563">
        <v>4.7</v>
      </c>
      <c r="BO17" s="2447">
        <v>15.1</v>
      </c>
      <c r="BP17" s="2542">
        <v>20</v>
      </c>
      <c r="BQ17" s="2542">
        <v>57</v>
      </c>
      <c r="BR17" s="2523">
        <v>1.2E-2</v>
      </c>
      <c r="BS17" s="2463">
        <v>3.9</v>
      </c>
      <c r="BT17" s="2447">
        <v>3.7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9500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225</v>
      </c>
      <c r="CY17" s="2269">
        <v>245</v>
      </c>
      <c r="CZ17" s="2273">
        <v>240</v>
      </c>
      <c r="DA17" s="2280">
        <v>580</v>
      </c>
      <c r="DB17" s="2280">
        <v>480</v>
      </c>
      <c r="DC17" s="2280">
        <v>520</v>
      </c>
      <c r="DD17" s="2280">
        <v>500</v>
      </c>
      <c r="DE17" s="2280">
        <v>600</v>
      </c>
      <c r="DF17" s="2281">
        <v>624</v>
      </c>
      <c r="DG17" s="2280">
        <v>800</v>
      </c>
      <c r="DH17" s="2282"/>
      <c r="DI17" s="2283">
        <v>880</v>
      </c>
      <c r="DJ17" s="2280">
        <v>880</v>
      </c>
      <c r="DK17" s="2282">
        <v>990</v>
      </c>
      <c r="DL17" s="2502">
        <v>74</v>
      </c>
      <c r="DM17" s="2280">
        <v>98</v>
      </c>
      <c r="DN17" s="2280">
        <v>11</v>
      </c>
      <c r="DO17" s="2280">
        <v>1260</v>
      </c>
      <c r="DP17" s="2280">
        <v>256</v>
      </c>
      <c r="DQ17" s="2282">
        <v>206</v>
      </c>
      <c r="DR17" s="2275">
        <v>46</v>
      </c>
      <c r="DS17" s="2280">
        <v>55</v>
      </c>
      <c r="DT17" s="2280">
        <v>6</v>
      </c>
      <c r="DU17" s="2280">
        <v>620</v>
      </c>
      <c r="DV17" s="2280">
        <v>126</v>
      </c>
      <c r="DW17" s="2282">
        <v>149</v>
      </c>
      <c r="DX17" s="914"/>
      <c r="GD17" s="1637">
        <v>0.375</v>
      </c>
      <c r="GE17" s="1684">
        <f t="shared" si="30"/>
        <v>0.66</v>
      </c>
      <c r="GF17" s="1700">
        <f t="shared" si="0"/>
        <v>8.6</v>
      </c>
      <c r="GG17" s="1686">
        <f t="shared" si="1"/>
        <v>29.581395348837212</v>
      </c>
      <c r="GH17" s="1684">
        <f t="shared" si="2"/>
        <v>19.52372093023256</v>
      </c>
      <c r="GI17" s="1701">
        <f t="shared" si="3"/>
        <v>6.1</v>
      </c>
      <c r="GJ17" s="1701">
        <f t="shared" si="4"/>
        <v>15.1</v>
      </c>
      <c r="GK17" s="1687">
        <f t="shared" si="5"/>
        <v>10</v>
      </c>
      <c r="GL17" s="1688">
        <f>IF(GK17&lt;=1,"",GH17/GK17)</f>
        <v>1.952372093023256</v>
      </c>
      <c r="GM17" s="1689">
        <f t="shared" si="7"/>
        <v>15</v>
      </c>
      <c r="GN17" s="1689">
        <f t="shared" si="8"/>
        <v>6.5</v>
      </c>
      <c r="GO17" s="1690">
        <f t="shared" si="9"/>
        <v>0.33805031446540879</v>
      </c>
      <c r="GP17" s="1512">
        <v>0.375</v>
      </c>
      <c r="GQ17" s="1691">
        <f t="shared" si="31"/>
        <v>0.49</v>
      </c>
      <c r="GR17" s="1692">
        <f t="shared" si="10"/>
        <v>8.6999999999999993</v>
      </c>
      <c r="GS17" s="1693">
        <f t="shared" si="11"/>
        <v>29.241379310344829</v>
      </c>
      <c r="GT17" s="1694">
        <f t="shared" si="12"/>
        <v>14.328275862068965</v>
      </c>
      <c r="GU17" s="1693">
        <f t="shared" si="13"/>
        <v>6.14</v>
      </c>
      <c r="GV17" s="1693">
        <f t="shared" si="14"/>
        <v>15.7</v>
      </c>
      <c r="GW17" s="1695">
        <f t="shared" si="15"/>
        <v>10</v>
      </c>
      <c r="GX17" s="1688">
        <f t="shared" si="16"/>
        <v>1.4328275862068964</v>
      </c>
      <c r="GY17" s="1696">
        <f t="shared" si="17"/>
        <v>15</v>
      </c>
      <c r="GZ17" s="1696">
        <f t="shared" si="18"/>
        <v>6.5</v>
      </c>
      <c r="HA17" s="1697">
        <f t="shared" si="19"/>
        <v>0.34198113207547171</v>
      </c>
      <c r="HB17" s="1512">
        <v>0.375</v>
      </c>
      <c r="HC17" s="1691">
        <f t="shared" si="32"/>
        <v>0.54</v>
      </c>
      <c r="HD17" s="1692">
        <f t="shared" si="20"/>
        <v>9.6999999999999993</v>
      </c>
      <c r="HE17" s="1693">
        <f t="shared" si="21"/>
        <v>27.835051546391753</v>
      </c>
      <c r="HF17" s="1694">
        <f t="shared" si="22"/>
        <v>15.030927835051548</v>
      </c>
      <c r="HG17" s="1693">
        <f t="shared" si="23"/>
        <v>6.18</v>
      </c>
      <c r="HH17" s="1693">
        <f t="shared" si="24"/>
        <v>16.600000000000001</v>
      </c>
      <c r="HI17" s="1695">
        <f t="shared" si="25"/>
        <v>10</v>
      </c>
      <c r="HJ17" s="1694">
        <f t="shared" si="26"/>
        <v>1.5030927835051549</v>
      </c>
      <c r="HK17" s="1698">
        <f t="shared" si="27"/>
        <v>15</v>
      </c>
      <c r="HL17" s="1698">
        <f t="shared" si="28"/>
        <v>6.5</v>
      </c>
      <c r="HM17" s="1699">
        <f t="shared" si="29"/>
        <v>0.35925925925925928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6.34</v>
      </c>
      <c r="C19" s="1138">
        <v>12</v>
      </c>
      <c r="D19" s="1138">
        <v>14</v>
      </c>
      <c r="E19" s="1140">
        <v>11.5</v>
      </c>
      <c r="F19" s="1138">
        <v>120</v>
      </c>
      <c r="G19" s="1138">
        <v>173</v>
      </c>
      <c r="H19" s="1148">
        <v>16.2</v>
      </c>
      <c r="I19" s="1139">
        <v>0.499</v>
      </c>
      <c r="J19" s="2240"/>
      <c r="K19" s="1562">
        <v>5.88</v>
      </c>
      <c r="L19" s="921">
        <v>7</v>
      </c>
      <c r="M19" s="1124">
        <v>5.3999999999999999E-2</v>
      </c>
      <c r="N19" s="1562">
        <v>5.73</v>
      </c>
      <c r="O19" s="921">
        <v>7</v>
      </c>
      <c r="P19" s="2240"/>
      <c r="Q19" s="1562">
        <v>6.03</v>
      </c>
      <c r="R19" s="921">
        <v>7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0.39</v>
      </c>
      <c r="AS19" s="2240"/>
      <c r="AT19" s="2229">
        <v>4.4999999999999998E-2</v>
      </c>
      <c r="AU19" s="2530">
        <v>1.0999999999999999E-2</v>
      </c>
      <c r="AV19" s="921">
        <v>1</v>
      </c>
      <c r="AW19" s="1574">
        <v>0.28000000000000003</v>
      </c>
      <c r="AX19" s="2240"/>
      <c r="AY19" s="2530">
        <v>2.1999999999999999E-2</v>
      </c>
      <c r="AZ19" s="921">
        <v>1</v>
      </c>
      <c r="BA19" s="1574">
        <v>0.38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0.45600000000000002</v>
      </c>
      <c r="V21" s="1560">
        <v>4</v>
      </c>
      <c r="W21" s="1574">
        <v>0.59</v>
      </c>
      <c r="X21" s="1563">
        <v>15.7</v>
      </c>
      <c r="Y21" s="2447">
        <v>8.5</v>
      </c>
      <c r="Z21" s="2252">
        <f t="shared" si="33"/>
        <v>0.45411949685534592</v>
      </c>
      <c r="AA21" s="2529"/>
      <c r="AB21" s="1475">
        <v>6</v>
      </c>
      <c r="AC21" s="2736">
        <v>0.46400000000000002</v>
      </c>
      <c r="AD21" s="921">
        <v>4</v>
      </c>
      <c r="AE21" s="2629">
        <v>0.4</v>
      </c>
      <c r="AF21" s="1563">
        <v>16</v>
      </c>
      <c r="AG21" s="2447">
        <v>8.5</v>
      </c>
      <c r="AH21" s="2564">
        <f t="shared" si="34"/>
        <v>0.38729559748427672</v>
      </c>
      <c r="AI21" s="1475">
        <v>6.12</v>
      </c>
      <c r="AJ21" s="2736">
        <v>0.375</v>
      </c>
      <c r="AK21" s="921">
        <v>3</v>
      </c>
      <c r="AL21" s="1574">
        <v>0.45</v>
      </c>
      <c r="AM21" s="1563">
        <v>16.5</v>
      </c>
      <c r="AN21" s="2447">
        <v>9.6</v>
      </c>
      <c r="AO21" s="2564">
        <f t="shared" si="35"/>
        <v>0.47555555555555556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7.27</v>
      </c>
      <c r="BD21" s="1574">
        <v>7.0000000000000007E-2</v>
      </c>
      <c r="BE21" s="921">
        <v>1</v>
      </c>
      <c r="BF21" s="1574">
        <v>4.0999999999999996</v>
      </c>
      <c r="BG21" s="2447">
        <v>14.1</v>
      </c>
      <c r="BH21" s="2541"/>
      <c r="BI21" s="2541"/>
      <c r="BJ21" s="2240"/>
      <c r="BK21" s="1562">
        <v>7.31</v>
      </c>
      <c r="BL21" s="1574">
        <v>0.06</v>
      </c>
      <c r="BM21" s="921">
        <v>1</v>
      </c>
      <c r="BN21" s="1563">
        <v>3.7</v>
      </c>
      <c r="BO21" s="2447">
        <v>15.9</v>
      </c>
      <c r="BP21" s="2540"/>
      <c r="BQ21" s="2540"/>
      <c r="BR21" s="2522"/>
      <c r="BS21" s="2463">
        <v>3.9</v>
      </c>
      <c r="BT21" s="2447">
        <v>3.8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8.5</v>
      </c>
      <c r="GG21" s="1686">
        <f t="shared" si="1"/>
        <v>29.929411764705883</v>
      </c>
      <c r="GH21" s="1684">
        <f t="shared" si="2"/>
        <v>17.658352941176471</v>
      </c>
      <c r="GI21" s="1701">
        <f t="shared" si="3"/>
        <v>6.08</v>
      </c>
      <c r="GJ21" s="1701">
        <f t="shared" si="4"/>
        <v>15.7</v>
      </c>
      <c r="GK21" s="1687">
        <f t="shared" si="5"/>
        <v>10</v>
      </c>
      <c r="GL21" s="1688">
        <f t="shared" si="6"/>
        <v>1.7658352941176472</v>
      </c>
      <c r="GM21" s="1689">
        <f t="shared" si="7"/>
        <v>15</v>
      </c>
      <c r="GN21" s="1689">
        <f t="shared" si="8"/>
        <v>6.5</v>
      </c>
      <c r="GO21" s="1690">
        <f t="shared" si="9"/>
        <v>0.33411949685534592</v>
      </c>
      <c r="GP21" s="1512">
        <v>0.54166666666666696</v>
      </c>
      <c r="GQ21" s="1691">
        <f t="shared" si="31"/>
        <v>0.4</v>
      </c>
      <c r="GR21" s="1692">
        <f t="shared" si="10"/>
        <v>8.5</v>
      </c>
      <c r="GS21" s="1693">
        <f t="shared" si="11"/>
        <v>29.929411764705883</v>
      </c>
      <c r="GT21" s="1694">
        <f t="shared" si="12"/>
        <v>11.971764705882354</v>
      </c>
      <c r="GU21" s="1693">
        <f t="shared" si="13"/>
        <v>6</v>
      </c>
      <c r="GV21" s="1693">
        <f t="shared" si="14"/>
        <v>16</v>
      </c>
      <c r="GW21" s="1695">
        <f t="shared" si="15"/>
        <v>8</v>
      </c>
      <c r="GX21" s="1688">
        <f t="shared" si="16"/>
        <v>1.4964705882352942</v>
      </c>
      <c r="GY21" s="1696">
        <f t="shared" si="17"/>
        <v>15</v>
      </c>
      <c r="GZ21" s="1696">
        <f t="shared" si="18"/>
        <v>6</v>
      </c>
      <c r="HA21" s="1697">
        <f t="shared" si="19"/>
        <v>0.26729559748427673</v>
      </c>
      <c r="HB21" s="1512">
        <v>0.54166666666666696</v>
      </c>
      <c r="HC21" s="1691">
        <f t="shared" si="32"/>
        <v>0.45</v>
      </c>
      <c r="HD21" s="1692">
        <f t="shared" si="20"/>
        <v>9.6</v>
      </c>
      <c r="HE21" s="1693">
        <f t="shared" si="21"/>
        <v>28.125</v>
      </c>
      <c r="HF21" s="1694">
        <f t="shared" si="22"/>
        <v>12.65625</v>
      </c>
      <c r="HG21" s="1693">
        <f t="shared" si="23"/>
        <v>6.12</v>
      </c>
      <c r="HH21" s="1693">
        <f t="shared" si="24"/>
        <v>16.5</v>
      </c>
      <c r="HI21" s="1695">
        <f t="shared" si="25"/>
        <v>10</v>
      </c>
      <c r="HJ21" s="1694">
        <f t="shared" si="26"/>
        <v>1.265625</v>
      </c>
      <c r="HK21" s="1698">
        <f t="shared" si="27"/>
        <v>15</v>
      </c>
      <c r="HL21" s="1698">
        <f t="shared" si="28"/>
        <v>6.5</v>
      </c>
      <c r="HM21" s="1699">
        <f t="shared" si="29"/>
        <v>0.35555555555555557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6.36</v>
      </c>
      <c r="C23" s="1138">
        <v>12</v>
      </c>
      <c r="D23" s="1138">
        <v>13</v>
      </c>
      <c r="E23" s="1140">
        <v>11.7</v>
      </c>
      <c r="F23" s="1138">
        <v>119</v>
      </c>
      <c r="G23" s="1138">
        <v>188</v>
      </c>
      <c r="H23" s="1148">
        <v>16.7</v>
      </c>
      <c r="I23" s="1139">
        <v>0.503</v>
      </c>
      <c r="J23" s="2240"/>
      <c r="K23" s="1562">
        <v>6</v>
      </c>
      <c r="L23" s="921">
        <v>8</v>
      </c>
      <c r="M23" s="1124">
        <v>5.7000000000000002E-2</v>
      </c>
      <c r="N23" s="1562">
        <v>5.98</v>
      </c>
      <c r="O23" s="921">
        <v>8</v>
      </c>
      <c r="P23" s="2240"/>
      <c r="Q23" s="1562">
        <v>5.93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5.0999999999999997E-2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2.1000000000000001E-2</v>
      </c>
      <c r="AQ23" s="921">
        <v>1</v>
      </c>
      <c r="AR23" s="1574">
        <v>0.33</v>
      </c>
      <c r="AS23" s="2240"/>
      <c r="AT23" s="2229">
        <v>4.9000000000000002E-2</v>
      </c>
      <c r="AU23" s="2530">
        <v>1.0999999999999999E-2</v>
      </c>
      <c r="AV23" s="921">
        <v>1</v>
      </c>
      <c r="AW23" s="1574">
        <v>0.24</v>
      </c>
      <c r="AX23" s="2240"/>
      <c r="AY23" s="2530">
        <v>2.1000000000000001E-2</v>
      </c>
      <c r="AZ23" s="921">
        <v>1</v>
      </c>
      <c r="BA23" s="1574">
        <v>0.45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7.06</v>
      </c>
      <c r="BD25" s="1574">
        <v>5.8999999999999997E-2</v>
      </c>
      <c r="BE25" s="921">
        <v>1</v>
      </c>
      <c r="BF25" s="1574">
        <v>4.0999999999999996</v>
      </c>
      <c r="BG25" s="2447">
        <v>14.2</v>
      </c>
      <c r="BH25" s="2541"/>
      <c r="BI25" s="2541"/>
      <c r="BJ25" s="2240"/>
      <c r="BK25" s="1562">
        <v>7.13</v>
      </c>
      <c r="BL25" s="1574">
        <v>5.8000000000000003E-2</v>
      </c>
      <c r="BM25" s="921">
        <v>1</v>
      </c>
      <c r="BN25" s="1563">
        <v>4.2</v>
      </c>
      <c r="BO25" s="2447">
        <v>15.2</v>
      </c>
      <c r="BP25" s="2540"/>
      <c r="BQ25" s="2540"/>
      <c r="BR25" s="2522"/>
      <c r="BS25" s="2463">
        <v>3.9</v>
      </c>
      <c r="BT25" s="2447">
        <v>3.8</v>
      </c>
      <c r="BU25" s="2517">
        <v>3.7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6.35</v>
      </c>
      <c r="C27" s="1138">
        <v>12</v>
      </c>
      <c r="D27" s="1138">
        <v>12</v>
      </c>
      <c r="E27" s="1140">
        <v>11.3</v>
      </c>
      <c r="F27" s="1138">
        <v>126</v>
      </c>
      <c r="G27" s="1138">
        <v>180</v>
      </c>
      <c r="H27" s="1148">
        <v>15.9</v>
      </c>
      <c r="I27" s="1139">
        <v>0.52100000000000002</v>
      </c>
      <c r="J27" s="2240"/>
      <c r="K27" s="1562">
        <v>6.1</v>
      </c>
      <c r="L27" s="921">
        <v>8</v>
      </c>
      <c r="M27" s="1124">
        <v>0.06</v>
      </c>
      <c r="N27" s="1562">
        <v>6.08</v>
      </c>
      <c r="O27" s="921">
        <v>8</v>
      </c>
      <c r="P27" s="2240"/>
      <c r="Q27" s="1562">
        <v>6.05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0.05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0.43</v>
      </c>
      <c r="AS27" s="2240"/>
      <c r="AT27" s="2229">
        <v>4.8000000000000001E-2</v>
      </c>
      <c r="AU27" s="2530">
        <v>1.6E-2</v>
      </c>
      <c r="AV27" s="921">
        <v>1</v>
      </c>
      <c r="AW27" s="1574">
        <v>0.38</v>
      </c>
      <c r="AX27" s="2240"/>
      <c r="AY27" s="2530">
        <v>2.1000000000000001E-2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6">
        <v>0.315</v>
      </c>
      <c r="V29" s="1560">
        <v>4</v>
      </c>
      <c r="W29" s="1574">
        <v>0.65</v>
      </c>
      <c r="X29" s="1563">
        <v>14.8</v>
      </c>
      <c r="Y29" s="2447">
        <v>8.1999999999999993</v>
      </c>
      <c r="Z29" s="2252">
        <f t="shared" si="33"/>
        <v>0.60349056603773588</v>
      </c>
      <c r="AA29" s="2529"/>
      <c r="AB29" s="1475">
        <v>6.17</v>
      </c>
      <c r="AC29" s="2736">
        <v>0.308</v>
      </c>
      <c r="AD29" s="921">
        <v>4</v>
      </c>
      <c r="AE29" s="2629">
        <v>0.51</v>
      </c>
      <c r="AF29" s="1563">
        <v>15.2</v>
      </c>
      <c r="AG29" s="2447">
        <v>8.1999999999999993</v>
      </c>
      <c r="AH29" s="2564">
        <f t="shared" si="34"/>
        <v>0.44232704402515721</v>
      </c>
      <c r="AI29" s="1475">
        <v>6.1</v>
      </c>
      <c r="AJ29" s="2736">
        <v>0.26300000000000001</v>
      </c>
      <c r="AK29" s="921">
        <v>3</v>
      </c>
      <c r="AL29" s="1574">
        <v>0.65</v>
      </c>
      <c r="AM29" s="1563">
        <v>16.100000000000001</v>
      </c>
      <c r="AN29" s="2447">
        <v>9.1999999999999993</v>
      </c>
      <c r="AO29" s="2564">
        <f t="shared" si="35"/>
        <v>0.46074074074074073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7.18</v>
      </c>
      <c r="BD29" s="1574">
        <v>6.8000000000000005E-2</v>
      </c>
      <c r="BE29" s="921">
        <v>1</v>
      </c>
      <c r="BF29" s="1574">
        <v>4.3</v>
      </c>
      <c r="BG29" s="2447">
        <v>14.2</v>
      </c>
      <c r="BH29" s="2542">
        <v>21</v>
      </c>
      <c r="BI29" s="2542">
        <v>53</v>
      </c>
      <c r="BJ29" s="1124">
        <v>0.01</v>
      </c>
      <c r="BK29" s="1562">
        <v>7.26</v>
      </c>
      <c r="BL29" s="1574">
        <v>5.8000000000000003E-2</v>
      </c>
      <c r="BM29" s="921">
        <v>1</v>
      </c>
      <c r="BN29" s="1563">
        <v>4.0999999999999996</v>
      </c>
      <c r="BO29" s="2447">
        <v>15</v>
      </c>
      <c r="BP29" s="2542">
        <v>21</v>
      </c>
      <c r="BQ29" s="2542">
        <v>56</v>
      </c>
      <c r="BR29" s="2523">
        <v>8.9999999999999993E-3</v>
      </c>
      <c r="BS29" s="2463">
        <v>3.9</v>
      </c>
      <c r="BT29" s="2447">
        <v>3.7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8.1999999999999993</v>
      </c>
      <c r="GG29" s="1686">
        <f t="shared" si="1"/>
        <v>31.024390243902442</v>
      </c>
      <c r="GH29" s="1684">
        <f t="shared" si="2"/>
        <v>20.165853658536587</v>
      </c>
      <c r="GI29" s="1701">
        <f t="shared" si="3"/>
        <v>6.16</v>
      </c>
      <c r="GJ29" s="1701">
        <f t="shared" si="4"/>
        <v>14.8</v>
      </c>
      <c r="GK29" s="1687">
        <f t="shared" si="5"/>
        <v>15</v>
      </c>
      <c r="GL29" s="1688">
        <f t="shared" si="6"/>
        <v>1.3443902439024391</v>
      </c>
      <c r="GM29" s="1689">
        <f t="shared" si="7"/>
        <v>10</v>
      </c>
      <c r="GN29" s="1689">
        <f t="shared" si="8"/>
        <v>6.5</v>
      </c>
      <c r="GO29" s="1690">
        <f t="shared" si="9"/>
        <v>0.48349056603773582</v>
      </c>
      <c r="GP29" s="1512">
        <v>0.875</v>
      </c>
      <c r="GQ29" s="1691">
        <f t="shared" si="31"/>
        <v>0.51</v>
      </c>
      <c r="GR29" s="1692">
        <f t="shared" si="10"/>
        <v>8.1999999999999993</v>
      </c>
      <c r="GS29" s="1693">
        <f t="shared" si="11"/>
        <v>31.024390243902442</v>
      </c>
      <c r="GT29" s="1694">
        <f t="shared" si="12"/>
        <v>15.822439024390246</v>
      </c>
      <c r="GU29" s="1693">
        <f t="shared" si="13"/>
        <v>6.17</v>
      </c>
      <c r="GV29" s="1693">
        <f t="shared" si="14"/>
        <v>15.2</v>
      </c>
      <c r="GW29" s="1695">
        <f t="shared" si="15"/>
        <v>10</v>
      </c>
      <c r="GX29" s="1688">
        <f t="shared" si="16"/>
        <v>1.5822439024390245</v>
      </c>
      <c r="GY29" s="1696">
        <f t="shared" si="17"/>
        <v>15</v>
      </c>
      <c r="GZ29" s="1696">
        <f t="shared" si="18"/>
        <v>6.5</v>
      </c>
      <c r="HA29" s="1697">
        <f t="shared" si="19"/>
        <v>0.32232704402515722</v>
      </c>
      <c r="HB29" s="1512">
        <v>0.875</v>
      </c>
      <c r="HC29" s="1691">
        <f t="shared" si="32"/>
        <v>0.65</v>
      </c>
      <c r="HD29" s="1692">
        <f t="shared" si="20"/>
        <v>9.1999999999999993</v>
      </c>
      <c r="HE29" s="1693">
        <f t="shared" si="21"/>
        <v>29.347826086956523</v>
      </c>
      <c r="HF29" s="1694">
        <f t="shared" si="22"/>
        <v>19.076086956521742</v>
      </c>
      <c r="HG29" s="1693">
        <f t="shared" si="23"/>
        <v>6.1</v>
      </c>
      <c r="HH29" s="1693">
        <f t="shared" si="24"/>
        <v>16.100000000000001</v>
      </c>
      <c r="HI29" s="1695">
        <f t="shared" si="25"/>
        <v>10</v>
      </c>
      <c r="HJ29" s="1694">
        <f t="shared" si="26"/>
        <v>1.9076086956521743</v>
      </c>
      <c r="HK29" s="1698">
        <f t="shared" si="27"/>
        <v>15</v>
      </c>
      <c r="HL29" s="1698">
        <f t="shared" si="28"/>
        <v>6.5</v>
      </c>
      <c r="HM29" s="1699">
        <f t="shared" si="29"/>
        <v>0.34074074074074073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41.900000000000006</v>
      </c>
      <c r="BZ30" s="2413">
        <f>SUM(BZ$8,BZ$10,BZ$12,BZ$14,BZ$16,BZ$18,BZ$20,BZ$22,BZ$24,BZ$26,BZ$28)</f>
        <v>41.900000000000006</v>
      </c>
      <c r="CA30" s="2413">
        <f t="shared" ref="CA30:DW30" si="36">SUM(CA$8,CA$10,CA$12,CA$14,CA$16,CA$18,CA$20,CA$22,CA$24,CA$26,CA$28)</f>
        <v>48.100000000000009</v>
      </c>
      <c r="CB30" s="2413">
        <f t="shared" si="36"/>
        <v>131.89999999999998</v>
      </c>
      <c r="CC30" s="2413">
        <f t="shared" si="36"/>
        <v>39.4</v>
      </c>
      <c r="CD30" s="2413">
        <f t="shared" si="36"/>
        <v>39.4</v>
      </c>
      <c r="CE30" s="2413">
        <f t="shared" si="36"/>
        <v>45.600000000000009</v>
      </c>
      <c r="CF30" s="2413">
        <f t="shared" si="36"/>
        <v>124.39999999999998</v>
      </c>
      <c r="CG30" s="2413">
        <f t="shared" si="36"/>
        <v>0</v>
      </c>
      <c r="CH30" s="2413">
        <f t="shared" si="36"/>
        <v>53.064</v>
      </c>
      <c r="CI30" s="2413">
        <f t="shared" si="36"/>
        <v>15</v>
      </c>
      <c r="CJ30" s="2413">
        <f t="shared" si="36"/>
        <v>69.44256</v>
      </c>
      <c r="CK30" s="2413">
        <f t="shared" si="36"/>
        <v>122.50656000000001</v>
      </c>
      <c r="CL30" s="2474">
        <f t="shared" si="36"/>
        <v>9.0792000000000002</v>
      </c>
      <c r="CM30" s="2513" t="s">
        <v>19</v>
      </c>
      <c r="CN30" s="2485">
        <f t="shared" si="36"/>
        <v>452.32131820288862</v>
      </c>
      <c r="CO30" s="2486">
        <f t="shared" si="36"/>
        <v>42180.354399999997</v>
      </c>
      <c r="CP30" s="2486">
        <f t="shared" si="36"/>
        <v>0</v>
      </c>
      <c r="CQ30" s="2486">
        <f t="shared" si="36"/>
        <v>3251.101321585903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6.7187935974197535</v>
      </c>
      <c r="CY30" s="2413">
        <f t="shared" si="36"/>
        <v>6.9778479644529847</v>
      </c>
      <c r="CZ30" s="2413">
        <f t="shared" si="36"/>
        <v>6.3862282186993307</v>
      </c>
      <c r="DA30" s="2497">
        <f t="shared" si="36"/>
        <v>1.3612677192131608</v>
      </c>
      <c r="DB30" s="2497">
        <f t="shared" si="36"/>
        <v>1.2058688710361893</v>
      </c>
      <c r="DC30" s="2497">
        <f t="shared" si="36"/>
        <v>1.2429725286065336</v>
      </c>
      <c r="DD30" s="2497">
        <f t="shared" si="36"/>
        <v>1.175203789338346</v>
      </c>
      <c r="DE30" s="2497">
        <f t="shared" si="36"/>
        <v>1.2451601289705294</v>
      </c>
      <c r="DF30" s="2497">
        <f t="shared" si="36"/>
        <v>1.2995763824941509</v>
      </c>
      <c r="DG30" s="2497">
        <f t="shared" si="36"/>
        <v>8.0369881109643337</v>
      </c>
      <c r="DH30" s="2413">
        <f t="shared" si="36"/>
        <v>25</v>
      </c>
      <c r="DI30" s="2497">
        <f t="shared" si="36"/>
        <v>0.30062521411442278</v>
      </c>
      <c r="DJ30" s="2497">
        <f t="shared" si="36"/>
        <v>0.2999657416923604</v>
      </c>
      <c r="DK30" s="2497">
        <f t="shared" si="36"/>
        <v>0.3001776304561633</v>
      </c>
      <c r="DL30" s="2497">
        <f t="shared" si="36"/>
        <v>5.513882669055084</v>
      </c>
      <c r="DM30" s="2497">
        <f t="shared" si="36"/>
        <v>2.7591304073920266</v>
      </c>
      <c r="DN30" s="2497">
        <f t="shared" si="36"/>
        <v>0.50441336230309608</v>
      </c>
      <c r="DO30" s="2497">
        <f t="shared" si="36"/>
        <v>20.054973204095546</v>
      </c>
      <c r="DP30" s="2497">
        <f t="shared" si="36"/>
        <v>3.7689898176673884</v>
      </c>
      <c r="DQ30" s="2497">
        <f t="shared" si="36"/>
        <v>19.677981381622274</v>
      </c>
      <c r="DR30" s="2497">
        <f t="shared" si="36"/>
        <v>5.7080532856584671</v>
      </c>
      <c r="DS30" s="2497">
        <f t="shared" si="36"/>
        <v>2.7539626350243629</v>
      </c>
      <c r="DT30" s="2497">
        <f t="shared" si="36"/>
        <v>0.52208140731834551</v>
      </c>
      <c r="DU30" s="2497">
        <f t="shared" si="36"/>
        <v>18.535854429249792</v>
      </c>
      <c r="DV30" s="2497">
        <f t="shared" si="36"/>
        <v>3.3304385740548135</v>
      </c>
      <c r="DW30" s="2497">
        <f t="shared" si="36"/>
        <v>24.893859882872214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6.39</v>
      </c>
      <c r="C31" s="1143">
        <v>12</v>
      </c>
      <c r="D31" s="1143">
        <v>12</v>
      </c>
      <c r="E31" s="1150">
        <v>11.3</v>
      </c>
      <c r="F31" s="1143">
        <v>125</v>
      </c>
      <c r="G31" s="1143">
        <v>174</v>
      </c>
      <c r="H31" s="1149">
        <v>16.100000000000001</v>
      </c>
      <c r="I31" s="1144">
        <v>0.52700000000000002</v>
      </c>
      <c r="J31" s="2248"/>
      <c r="K31" s="1164">
        <v>6.12</v>
      </c>
      <c r="L31" s="922">
        <v>8</v>
      </c>
      <c r="M31" s="1165">
        <v>5.8999999999999997E-2</v>
      </c>
      <c r="N31" s="1478">
        <v>6.1</v>
      </c>
      <c r="O31" s="1479">
        <v>8</v>
      </c>
      <c r="P31" s="2244"/>
      <c r="Q31" s="1478">
        <v>6.13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5.0999999999999997E-2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0.24</v>
      </c>
      <c r="AS31" s="2248"/>
      <c r="AT31" s="2230">
        <v>5.0999999999999997E-2</v>
      </c>
      <c r="AU31" s="2729">
        <v>1.0999999999999999E-2</v>
      </c>
      <c r="AV31" s="1125">
        <v>1</v>
      </c>
      <c r="AW31" s="2536">
        <v>0.3</v>
      </c>
      <c r="AX31" s="2248"/>
      <c r="AY31" s="2729">
        <v>2.1999999999999999E-2</v>
      </c>
      <c r="AZ31" s="1125">
        <v>1</v>
      </c>
      <c r="BA31" s="2536">
        <v>0.34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8.3800000000000008</v>
      </c>
      <c r="BZ31" s="2414">
        <f t="shared" ref="BZ31:DW31" si="37">IF(BZ30&gt;=0.1,AVERAGE(BZ$8,BZ$10,BZ$12,BZ$14,BZ$16,BZ$18,BZ$20,BZ$22,BZ$24,BZ$26,BZ$28),"")</f>
        <v>8.3800000000000008</v>
      </c>
      <c r="CA31" s="2414">
        <f t="shared" si="37"/>
        <v>9.620000000000001</v>
      </c>
      <c r="CB31" s="2414">
        <f t="shared" si="37"/>
        <v>26.379999999999995</v>
      </c>
      <c r="CC31" s="2414">
        <f t="shared" si="37"/>
        <v>7.88</v>
      </c>
      <c r="CD31" s="2414">
        <f t="shared" si="37"/>
        <v>7.88</v>
      </c>
      <c r="CE31" s="2414">
        <f t="shared" si="37"/>
        <v>9.120000000000001</v>
      </c>
      <c r="CF31" s="2414">
        <f t="shared" si="37"/>
        <v>24.879999999999995</v>
      </c>
      <c r="CG31" s="2414" t="str">
        <f t="shared" si="37"/>
        <v/>
      </c>
      <c r="CH31" s="2414">
        <f t="shared" si="37"/>
        <v>10.6128</v>
      </c>
      <c r="CI31" s="2414">
        <f t="shared" si="37"/>
        <v>3</v>
      </c>
      <c r="CJ31" s="2414">
        <f t="shared" si="37"/>
        <v>13.888512</v>
      </c>
      <c r="CK31" s="2414">
        <f t="shared" si="37"/>
        <v>24.501312000000002</v>
      </c>
      <c r="CL31" s="2415">
        <f t="shared" si="37"/>
        <v>1.8158400000000001</v>
      </c>
      <c r="CM31" s="2513" t="s">
        <v>50</v>
      </c>
      <c r="CN31" s="2485">
        <f t="shared" si="37"/>
        <v>90.464263640577727</v>
      </c>
      <c r="CO31" s="2487">
        <f>AVERAGE(CO$8,CO$10,CO$12,CO$14,CO$16,CO$18,CO$20,CO$22,CO$24,CO$26,CO$28)</f>
        <v>8436.0708799999993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1.3437587194839506</v>
      </c>
      <c r="CY31" s="2414">
        <f t="shared" si="37"/>
        <v>1.3955695928905969</v>
      </c>
      <c r="CZ31" s="2414">
        <f t="shared" si="37"/>
        <v>1.277245643739866</v>
      </c>
      <c r="DA31" s="2498">
        <f t="shared" si="37"/>
        <v>0.27225354384263217</v>
      </c>
      <c r="DB31" s="2498">
        <f t="shared" si="37"/>
        <v>0.24117377420723787</v>
      </c>
      <c r="DC31" s="2498">
        <f t="shared" si="37"/>
        <v>0.24859450572130673</v>
      </c>
      <c r="DD31" s="2498">
        <f t="shared" si="37"/>
        <v>0.2350407578676692</v>
      </c>
      <c r="DE31" s="2498">
        <f t="shared" si="37"/>
        <v>0.24903202579410588</v>
      </c>
      <c r="DF31" s="2498">
        <f t="shared" si="37"/>
        <v>0.25991527649883017</v>
      </c>
      <c r="DG31" s="2498">
        <f t="shared" si="37"/>
        <v>1.6073976221928667</v>
      </c>
      <c r="DH31" s="2414">
        <f t="shared" si="37"/>
        <v>5</v>
      </c>
      <c r="DI31" s="2498">
        <f t="shared" si="37"/>
        <v>6.0125042822884556E-2</v>
      </c>
      <c r="DJ31" s="2498">
        <f t="shared" si="37"/>
        <v>5.999314833847208E-2</v>
      </c>
      <c r="DK31" s="2498">
        <f t="shared" si="37"/>
        <v>6.0035526091232659E-2</v>
      </c>
      <c r="DL31" s="2498">
        <f t="shared" si="37"/>
        <v>1.1027765338110167</v>
      </c>
      <c r="DM31" s="2498">
        <f t="shared" si="37"/>
        <v>0.55182608147840528</v>
      </c>
      <c r="DN31" s="2498">
        <f t="shared" si="37"/>
        <v>0.10088267246061922</v>
      </c>
      <c r="DO31" s="2498">
        <f t="shared" si="37"/>
        <v>4.0109946408191091</v>
      </c>
      <c r="DP31" s="2498">
        <f t="shared" si="37"/>
        <v>0.75379796353347772</v>
      </c>
      <c r="DQ31" s="2498">
        <f t="shared" si="37"/>
        <v>3.9355962763244547</v>
      </c>
      <c r="DR31" s="2498">
        <f t="shared" si="37"/>
        <v>1.1416106571316935</v>
      </c>
      <c r="DS31" s="2498">
        <f t="shared" si="37"/>
        <v>0.55079252700487258</v>
      </c>
      <c r="DT31" s="2498">
        <f t="shared" si="37"/>
        <v>0.1044162814636691</v>
      </c>
      <c r="DU31" s="2498">
        <f t="shared" si="37"/>
        <v>3.7071708858499584</v>
      </c>
      <c r="DV31" s="2498">
        <f t="shared" si="37"/>
        <v>0.66608771481096274</v>
      </c>
      <c r="DW31" s="2508">
        <f t="shared" si="37"/>
        <v>4.9787719765744427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38.19</v>
      </c>
      <c r="C32" s="1327">
        <f t="shared" ref="C32:H32" si="38">SUM(C8:C31)</f>
        <v>74</v>
      </c>
      <c r="D32" s="1327">
        <f t="shared" si="38"/>
        <v>77</v>
      </c>
      <c r="E32" s="1327">
        <f t="shared" si="38"/>
        <v>67.199999999999989</v>
      </c>
      <c r="F32" s="1327">
        <f t="shared" si="38"/>
        <v>735</v>
      </c>
      <c r="G32" s="1327">
        <f t="shared" si="38"/>
        <v>1064</v>
      </c>
      <c r="H32" s="1324">
        <f t="shared" si="38"/>
        <v>97.100000000000023</v>
      </c>
      <c r="I32" s="1155">
        <f>SUM(I8:I31)</f>
        <v>3.0680000000000001</v>
      </c>
      <c r="J32" s="1156">
        <f>SUM(J8:J31)</f>
        <v>8.3000000000000004E-2</v>
      </c>
      <c r="K32" s="1162">
        <f>SUM(K8:K31)</f>
        <v>36.279999999999994</v>
      </c>
      <c r="L32" s="924">
        <f>SUM(L8:L31)</f>
        <v>48</v>
      </c>
      <c r="M32" s="1163">
        <f t="shared" ref="M32:S32" si="39">SUM(M8:M31)</f>
        <v>0.33600000000000002</v>
      </c>
      <c r="N32" s="1480">
        <f t="shared" si="39"/>
        <v>36.010000000000005</v>
      </c>
      <c r="O32" s="1556">
        <f t="shared" si="39"/>
        <v>48</v>
      </c>
      <c r="P32" s="1481">
        <f t="shared" si="39"/>
        <v>0</v>
      </c>
      <c r="Q32" s="1480">
        <f t="shared" si="39"/>
        <v>36.18</v>
      </c>
      <c r="R32" s="1556">
        <f t="shared" si="39"/>
        <v>48</v>
      </c>
      <c r="S32" s="1481">
        <f t="shared" si="39"/>
        <v>0</v>
      </c>
      <c r="T32" s="1480">
        <f>SUM(T8:T31)</f>
        <v>24.57</v>
      </c>
      <c r="U32" s="1480">
        <f>SUM(U8:U31)</f>
        <v>1.5599999999999998</v>
      </c>
      <c r="V32" s="1556">
        <f>SUM(V8:V31)</f>
        <v>18</v>
      </c>
      <c r="W32" s="1480">
        <f>SUM(W8:W31)</f>
        <v>2.4699999999999998</v>
      </c>
      <c r="X32" s="1482">
        <f t="shared" ref="X32:BU32" si="40">SUM(X8:X31)</f>
        <v>61.099999999999994</v>
      </c>
      <c r="Y32" s="1482">
        <f t="shared" si="40"/>
        <v>33.799999999999997</v>
      </c>
      <c r="Z32" s="1480">
        <f t="shared" si="40"/>
        <v>1.9697798742138366</v>
      </c>
      <c r="AA32" s="1481">
        <f>SUM(AA8:AA31)</f>
        <v>0.30299999999999999</v>
      </c>
      <c r="AB32" s="1480">
        <f t="shared" si="40"/>
        <v>24.509999999999998</v>
      </c>
      <c r="AC32" s="1480">
        <f t="shared" si="40"/>
        <v>1.478</v>
      </c>
      <c r="AD32" s="1556">
        <f t="shared" si="40"/>
        <v>18</v>
      </c>
      <c r="AE32" s="1480">
        <f t="shared" si="40"/>
        <v>1.9400000000000002</v>
      </c>
      <c r="AF32" s="1482">
        <f t="shared" si="40"/>
        <v>63.099999999999994</v>
      </c>
      <c r="AG32" s="1482">
        <f t="shared" si="40"/>
        <v>33.9</v>
      </c>
      <c r="AH32" s="1480">
        <f t="shared" si="40"/>
        <v>1.7457232704402514</v>
      </c>
      <c r="AI32" s="1480">
        <f t="shared" si="40"/>
        <v>24.6</v>
      </c>
      <c r="AJ32" s="1495">
        <f t="shared" si="40"/>
        <v>1.244</v>
      </c>
      <c r="AK32" s="1559">
        <f t="shared" si="40"/>
        <v>16</v>
      </c>
      <c r="AL32" s="1495">
        <f t="shared" si="40"/>
        <v>2.19</v>
      </c>
      <c r="AM32" s="1496">
        <f t="shared" si="40"/>
        <v>66.2</v>
      </c>
      <c r="AN32" s="1496">
        <f t="shared" si="40"/>
        <v>38.400000000000006</v>
      </c>
      <c r="AO32" s="1495">
        <f t="shared" si="40"/>
        <v>1.902222222222222</v>
      </c>
      <c r="AP32" s="1497">
        <f t="shared" si="40"/>
        <v>0.13200000000000001</v>
      </c>
      <c r="AQ32" s="1559">
        <f t="shared" si="40"/>
        <v>6</v>
      </c>
      <c r="AR32" s="1495">
        <f t="shared" si="40"/>
        <v>2.23</v>
      </c>
      <c r="AS32" s="1489">
        <f t="shared" si="40"/>
        <v>1.8000000000000002E-2</v>
      </c>
      <c r="AT32" s="1489">
        <f>SUM(AT8:AT31)</f>
        <v>0.29099999999999998</v>
      </c>
      <c r="AU32" s="923">
        <f t="shared" si="40"/>
        <v>7.0999999999999994E-2</v>
      </c>
      <c r="AV32" s="924">
        <f t="shared" si="40"/>
        <v>6</v>
      </c>
      <c r="AW32" s="923">
        <f t="shared" si="40"/>
        <v>1.7300000000000002</v>
      </c>
      <c r="AX32" s="925">
        <f t="shared" si="40"/>
        <v>1.4E-2</v>
      </c>
      <c r="AY32" s="923">
        <f t="shared" si="40"/>
        <v>0.13100000000000001</v>
      </c>
      <c r="AZ32" s="924">
        <f t="shared" si="40"/>
        <v>6</v>
      </c>
      <c r="BA32" s="923">
        <f t="shared" si="40"/>
        <v>2.4500000000000002</v>
      </c>
      <c r="BB32" s="925">
        <f t="shared" si="40"/>
        <v>1.2E-2</v>
      </c>
      <c r="BC32" s="923">
        <f t="shared" si="40"/>
        <v>44.059999999999995</v>
      </c>
      <c r="BD32" s="923">
        <f t="shared" si="40"/>
        <v>0.38900000000000001</v>
      </c>
      <c r="BE32" s="924">
        <f t="shared" si="40"/>
        <v>6</v>
      </c>
      <c r="BF32" s="928">
        <f t="shared" si="40"/>
        <v>25.599999999999998</v>
      </c>
      <c r="BG32" s="1103">
        <f>SUM(BG8:BG31)</f>
        <v>84.5</v>
      </c>
      <c r="BH32" s="2544">
        <f>SUM(BH8:BH31)</f>
        <v>42</v>
      </c>
      <c r="BI32" s="2544">
        <f>SUM(BI8:BI31)</f>
        <v>106</v>
      </c>
      <c r="BJ32" s="1097">
        <f t="shared" si="40"/>
        <v>2.3E-2</v>
      </c>
      <c r="BK32" s="926">
        <f t="shared" si="40"/>
        <v>43.79</v>
      </c>
      <c r="BL32" s="923">
        <f t="shared" si="40"/>
        <v>0.34100000000000003</v>
      </c>
      <c r="BM32" s="924">
        <f t="shared" si="40"/>
        <v>6</v>
      </c>
      <c r="BN32" s="1103">
        <f t="shared" si="40"/>
        <v>25.1</v>
      </c>
      <c r="BO32" s="1103">
        <f t="shared" ref="BO32:BT32" si="41">SUM(BO8:BO31)</f>
        <v>91.3</v>
      </c>
      <c r="BP32" s="2544">
        <f t="shared" si="41"/>
        <v>41</v>
      </c>
      <c r="BQ32" s="2544">
        <f t="shared" si="41"/>
        <v>113</v>
      </c>
      <c r="BR32" s="2421">
        <f t="shared" si="41"/>
        <v>2.0999999999999998E-2</v>
      </c>
      <c r="BS32" s="2519">
        <f t="shared" si="41"/>
        <v>23.4</v>
      </c>
      <c r="BT32" s="2519">
        <f t="shared" si="41"/>
        <v>22.6</v>
      </c>
      <c r="BU32" s="2519">
        <f t="shared" si="40"/>
        <v>18.600000000000001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8.1999999999999993</v>
      </c>
      <c r="BZ32" s="903">
        <f t="shared" ref="BZ32:DW32" si="42">IF(BZ30&gt;=0.1,MIN(BZ$8,BZ$10,BZ$12,BZ$14,BZ$16,BZ$18,BZ$20,BZ$22,BZ$24,BZ$26,BZ$28),"")</f>
        <v>8.1999999999999993</v>
      </c>
      <c r="CA32" s="903">
        <f t="shared" si="42"/>
        <v>9.1999999999999993</v>
      </c>
      <c r="CB32" s="903">
        <f t="shared" si="42"/>
        <v>25.599999999999998</v>
      </c>
      <c r="CC32" s="903">
        <f t="shared" si="42"/>
        <v>7.6999999999999993</v>
      </c>
      <c r="CD32" s="903">
        <f t="shared" si="42"/>
        <v>7.6999999999999993</v>
      </c>
      <c r="CE32" s="903">
        <f t="shared" si="42"/>
        <v>8.6999999999999993</v>
      </c>
      <c r="CF32" s="903">
        <f t="shared" si="42"/>
        <v>24.099999999999998</v>
      </c>
      <c r="CG32" s="903" t="str">
        <f t="shared" si="42"/>
        <v/>
      </c>
      <c r="CH32" s="903">
        <f t="shared" si="42"/>
        <v>9.8524799999999999</v>
      </c>
      <c r="CI32" s="903">
        <f t="shared" si="42"/>
        <v>3</v>
      </c>
      <c r="CJ32" s="903">
        <f t="shared" si="42"/>
        <v>12.762720000000002</v>
      </c>
      <c r="CK32" s="903">
        <f t="shared" si="42"/>
        <v>24.491520000000001</v>
      </c>
      <c r="CL32" s="2417">
        <f t="shared" si="42"/>
        <v>1.8158399999999999</v>
      </c>
      <c r="CM32" s="2513" t="s">
        <v>51</v>
      </c>
      <c r="CN32" s="2488">
        <f t="shared" si="42"/>
        <v>89.982821461357389</v>
      </c>
      <c r="CO32" s="2489">
        <f t="shared" si="42"/>
        <v>8362.2860000000001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1.3006913825936286</v>
      </c>
      <c r="CY32" s="903">
        <f t="shared" si="42"/>
        <v>1.3631968295904888</v>
      </c>
      <c r="CZ32" s="903">
        <f t="shared" si="42"/>
        <v>1.2279324010385826</v>
      </c>
      <c r="DA32" s="2499">
        <f t="shared" si="42"/>
        <v>0.26845587536190274</v>
      </c>
      <c r="DB32" s="2499">
        <f t="shared" si="42"/>
        <v>0.22262194542206573</v>
      </c>
      <c r="DC32" s="2499">
        <f t="shared" si="42"/>
        <v>0.24117377420723787</v>
      </c>
      <c r="DD32" s="2499">
        <f t="shared" si="42"/>
        <v>0.22818749405761735</v>
      </c>
      <c r="DE32" s="2499">
        <f t="shared" si="42"/>
        <v>0.24802988484523625</v>
      </c>
      <c r="DF32" s="2499">
        <f t="shared" si="42"/>
        <v>0.25795108023904573</v>
      </c>
      <c r="DG32" s="2499">
        <f t="shared" si="42"/>
        <v>1.5217965653896963</v>
      </c>
      <c r="DH32" s="903">
        <f t="shared" si="42"/>
        <v>3</v>
      </c>
      <c r="DI32" s="2499">
        <f t="shared" si="42"/>
        <v>6.0011990407673868E-2</v>
      </c>
      <c r="DJ32" s="2499">
        <f t="shared" si="42"/>
        <v>5.9352517985611516E-2</v>
      </c>
      <c r="DK32" s="2499">
        <f t="shared" si="42"/>
        <v>0.06</v>
      </c>
      <c r="DL32" s="2499">
        <f t="shared" si="42"/>
        <v>1.0919540229885059</v>
      </c>
      <c r="DM32" s="2499">
        <f t="shared" si="42"/>
        <v>0.55123547204407242</v>
      </c>
      <c r="DN32" s="2499">
        <f t="shared" si="42"/>
        <v>9.9334600760456276E-2</v>
      </c>
      <c r="DO32" s="2499">
        <f t="shared" si="42"/>
        <v>3.9664139969398322</v>
      </c>
      <c r="DP32" s="2499">
        <f t="shared" si="42"/>
        <v>0.71277192248842935</v>
      </c>
      <c r="DQ32" s="2499">
        <f t="shared" si="42"/>
        <v>3.9030550286944417</v>
      </c>
      <c r="DR32" s="2499">
        <f t="shared" si="42"/>
        <v>1.0760577158229396</v>
      </c>
      <c r="DS32" s="2499">
        <f t="shared" si="42"/>
        <v>0.5476148778106138</v>
      </c>
      <c r="DT32" s="2499">
        <f t="shared" si="42"/>
        <v>9.964599449324768E-2</v>
      </c>
      <c r="DU32" s="2499">
        <f t="shared" si="42"/>
        <v>3.6799823475208981</v>
      </c>
      <c r="DV32" s="2499">
        <f t="shared" si="42"/>
        <v>0.6308789782025247</v>
      </c>
      <c r="DW32" s="2509">
        <f t="shared" si="42"/>
        <v>4.9664984459321957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8.1999999999999993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31.024390243902442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20.165853658536587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1.3443902439024391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662">
        <f t="shared" si="43"/>
        <v>8.6999999999999993</v>
      </c>
      <c r="GS32" s="1662">
        <f t="shared" si="43"/>
        <v>29.241379310344829</v>
      </c>
      <c r="GT32" s="1662">
        <f t="shared" si="43"/>
        <v>14.328275862068965</v>
      </c>
      <c r="GU32" s="1662">
        <f t="shared" si="43"/>
        <v>6.14</v>
      </c>
      <c r="GV32" s="1662">
        <f t="shared" si="43"/>
        <v>15.7</v>
      </c>
      <c r="GW32" s="1662">
        <f t="shared" si="43"/>
        <v>10</v>
      </c>
      <c r="GX32" s="1553">
        <f>MIN(GX8:GX31)</f>
        <v>1.4328275862068964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2">
        <f t="shared" si="44"/>
        <v>9.6</v>
      </c>
      <c r="HE32" s="1662">
        <f t="shared" si="44"/>
        <v>28.125</v>
      </c>
      <c r="HF32" s="1662">
        <f t="shared" si="44"/>
        <v>12.65625</v>
      </c>
      <c r="HG32" s="1662">
        <f t="shared" si="44"/>
        <v>6.12</v>
      </c>
      <c r="HH32" s="1662">
        <f t="shared" si="44"/>
        <v>16.5</v>
      </c>
      <c r="HI32" s="1662">
        <f t="shared" si="44"/>
        <v>10</v>
      </c>
      <c r="HJ32" s="1553">
        <f>MIN(HJ8:HJ31)</f>
        <v>1.265625</v>
      </c>
      <c r="HK32" s="1534"/>
      <c r="HL32" s="1534"/>
      <c r="HM32" s="1535"/>
      <c r="HN32" s="1535">
        <f>MIN(HJ32,GX32,GL32)</f>
        <v>1.265625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6.3649999999999993</v>
      </c>
      <c r="C33" s="1328">
        <f t="shared" ref="C33:V33" si="45">IF(C32&lt;=0,"",AVERAGE(C8:C31))</f>
        <v>12.333333333333334</v>
      </c>
      <c r="D33" s="1328">
        <f t="shared" si="45"/>
        <v>12.833333333333334</v>
      </c>
      <c r="E33" s="1157">
        <f t="shared" si="45"/>
        <v>11.199999999999998</v>
      </c>
      <c r="F33" s="1328">
        <f t="shared" si="45"/>
        <v>122.5</v>
      </c>
      <c r="G33" s="1328">
        <f t="shared" si="45"/>
        <v>177.33333333333334</v>
      </c>
      <c r="H33" s="1325">
        <f t="shared" si="45"/>
        <v>16.183333333333337</v>
      </c>
      <c r="I33" s="1369">
        <f t="shared" si="45"/>
        <v>0.51133333333333331</v>
      </c>
      <c r="J33" s="1369">
        <f>IF(J32&lt;=0.0001,"",AVERAGE(J8:J31))</f>
        <v>4.1500000000000002E-2</v>
      </c>
      <c r="K33" s="1157">
        <f t="shared" si="45"/>
        <v>6.046666666666666</v>
      </c>
      <c r="L33" s="1328">
        <f t="shared" si="45"/>
        <v>8</v>
      </c>
      <c r="M33" s="1369">
        <f t="shared" si="45"/>
        <v>5.6000000000000001E-2</v>
      </c>
      <c r="N33" s="1484">
        <f t="shared" si="45"/>
        <v>6.0016666666666678</v>
      </c>
      <c r="O33" s="1557">
        <f t="shared" si="45"/>
        <v>8</v>
      </c>
      <c r="P33" s="1476" t="str">
        <f t="shared" si="45"/>
        <v/>
      </c>
      <c r="Q33" s="1484">
        <f t="shared" si="45"/>
        <v>6.03</v>
      </c>
      <c r="R33" s="1557">
        <f t="shared" si="45"/>
        <v>8</v>
      </c>
      <c r="S33" s="1476" t="str">
        <f t="shared" si="45"/>
        <v/>
      </c>
      <c r="T33" s="1484">
        <f t="shared" si="45"/>
        <v>6.1425000000000001</v>
      </c>
      <c r="U33" s="1484">
        <f t="shared" si="45"/>
        <v>0.38999999999999996</v>
      </c>
      <c r="V33" s="1557">
        <f t="shared" si="45"/>
        <v>4.5</v>
      </c>
      <c r="W33" s="1484">
        <f>IF(W32&lt;=0,"",AVERAGE(W8:W31))</f>
        <v>0.61749999999999994</v>
      </c>
      <c r="X33" s="1476">
        <f t="shared" ref="X33:AR33" si="46">IF(X32&lt;=0,"",AVERAGE(X8:X31))</f>
        <v>15.274999999999999</v>
      </c>
      <c r="Y33" s="1476">
        <f t="shared" si="46"/>
        <v>8.4499999999999993</v>
      </c>
      <c r="Z33" s="1484">
        <f t="shared" si="46"/>
        <v>0.49244496855345915</v>
      </c>
      <c r="AA33" s="1483">
        <f>IF(AA32&lt;=0,"",AVERAGE(AA8:AA31))</f>
        <v>5.0499999999999996E-2</v>
      </c>
      <c r="AB33" s="1484">
        <f t="shared" si="46"/>
        <v>6.1274999999999995</v>
      </c>
      <c r="AC33" s="1484">
        <f t="shared" si="46"/>
        <v>0.3695</v>
      </c>
      <c r="AD33" s="1557">
        <f t="shared" si="46"/>
        <v>4.5</v>
      </c>
      <c r="AE33" s="1484">
        <f t="shared" si="46"/>
        <v>0.48500000000000004</v>
      </c>
      <c r="AF33" s="1476">
        <f t="shared" si="46"/>
        <v>15.774999999999999</v>
      </c>
      <c r="AG33" s="1476">
        <f t="shared" si="46"/>
        <v>8.4749999999999996</v>
      </c>
      <c r="AH33" s="1484">
        <f t="shared" si="46"/>
        <v>0.43643081761006286</v>
      </c>
      <c r="AI33" s="1484">
        <f t="shared" si="46"/>
        <v>6.15</v>
      </c>
      <c r="AJ33" s="1495">
        <f t="shared" si="46"/>
        <v>0.311</v>
      </c>
      <c r="AK33" s="1559">
        <f t="shared" si="46"/>
        <v>4</v>
      </c>
      <c r="AL33" s="1495">
        <f t="shared" si="46"/>
        <v>0.54749999999999999</v>
      </c>
      <c r="AM33" s="1496">
        <f t="shared" si="46"/>
        <v>16.55</v>
      </c>
      <c r="AN33" s="1496">
        <f t="shared" si="46"/>
        <v>9.6000000000000014</v>
      </c>
      <c r="AO33" s="1495">
        <f t="shared" si="46"/>
        <v>0.47555555555555551</v>
      </c>
      <c r="AP33" s="1497">
        <f t="shared" si="46"/>
        <v>2.2000000000000002E-2</v>
      </c>
      <c r="AQ33" s="1559">
        <f t="shared" si="46"/>
        <v>1</v>
      </c>
      <c r="AR33" s="1495">
        <f t="shared" si="46"/>
        <v>0.37166666666666665</v>
      </c>
      <c r="AS33" s="2531">
        <f>IF(AS32&lt;=0.01,"",AVERAGE(AS8:AS31))</f>
        <v>9.0000000000000011E-3</v>
      </c>
      <c r="AT33" s="2531">
        <f>IF(AT32&lt;=0.01,"",AVERAGE(AT8:AT31))</f>
        <v>4.8499999999999995E-2</v>
      </c>
      <c r="AU33" s="1157">
        <f>IF(AU32&lt;=0,"",AVERAGE(AU8:AU31))</f>
        <v>1.1833333333333333E-2</v>
      </c>
      <c r="AV33" s="1328">
        <f>IF(AV32&lt;=0,"",AVERAGE(AV8:AV31))</f>
        <v>1</v>
      </c>
      <c r="AW33" s="1157">
        <f>IF(AW32&lt;=0,"",AVERAGE(AW8:AW31))</f>
        <v>0.28833333333333339</v>
      </c>
      <c r="AX33" s="1369">
        <f>IF(AX32&lt;=0.01,"",AVERAGE(AX8:AX31))</f>
        <v>1.4E-2</v>
      </c>
      <c r="AY33" s="1157">
        <f>IF(AY32&lt;=0,"",AVERAGE(AY8:AY31))</f>
        <v>2.1833333333333333E-2</v>
      </c>
      <c r="AZ33" s="1328">
        <f>IF(AZ32&lt;=0,"",AVERAGE(AZ8:AZ31))</f>
        <v>1</v>
      </c>
      <c r="BA33" s="1157">
        <f>IF(BA32&lt;=0,"",AVERAGE(BA8:BA31))</f>
        <v>0.40833333333333338</v>
      </c>
      <c r="BB33" s="1369">
        <f>IF(BB32&lt;=0.01,"",AVERAGE(BB8:BB31))</f>
        <v>1.2E-2</v>
      </c>
      <c r="BC33" s="1157">
        <f t="shared" ref="BC33:BI33" si="47">IF(BC32&lt;=0,"",AVERAGE(BC8:BC31))</f>
        <v>7.3433333333333328</v>
      </c>
      <c r="BD33" s="1157">
        <f t="shared" si="47"/>
        <v>6.483333333333334E-2</v>
      </c>
      <c r="BE33" s="1328">
        <f t="shared" si="47"/>
        <v>1</v>
      </c>
      <c r="BF33" s="1157">
        <f t="shared" si="47"/>
        <v>4.2666666666666666</v>
      </c>
      <c r="BG33" s="1325">
        <f t="shared" si="47"/>
        <v>14.083333333333334</v>
      </c>
      <c r="BH33" s="1328">
        <f t="shared" si="47"/>
        <v>21</v>
      </c>
      <c r="BI33" s="1328">
        <f t="shared" si="47"/>
        <v>53</v>
      </c>
      <c r="BJ33" s="1369">
        <f>IF(BJ32&lt;=0.01,"",AVERAGE(BJ8:BJ31))</f>
        <v>1.15E-2</v>
      </c>
      <c r="BK33" s="1157">
        <f t="shared" ref="BK33:BQ33" si="48">IF(BK32&lt;=0,"",AVERAGE(BK8:BK31))</f>
        <v>7.2983333333333329</v>
      </c>
      <c r="BL33" s="1157">
        <f t="shared" si="48"/>
        <v>5.683333333333334E-2</v>
      </c>
      <c r="BM33" s="1328">
        <f t="shared" si="48"/>
        <v>1</v>
      </c>
      <c r="BN33" s="1325">
        <f t="shared" si="48"/>
        <v>4.1833333333333336</v>
      </c>
      <c r="BO33" s="1325">
        <f t="shared" si="48"/>
        <v>15.216666666666667</v>
      </c>
      <c r="BP33" s="1328">
        <f t="shared" si="48"/>
        <v>20.5</v>
      </c>
      <c r="BQ33" s="1328">
        <f t="shared" si="48"/>
        <v>56.5</v>
      </c>
      <c r="BR33" s="2525">
        <f>IF(BR32&lt;=0.01,"",AVERAGE(BR8:BR31))</f>
        <v>1.0499999999999999E-2</v>
      </c>
      <c r="BS33" s="2422">
        <f>IF(BS32&lt;=0.01,"",AVERAGE(BS8:BS31))</f>
        <v>3.9</v>
      </c>
      <c r="BT33" s="2422">
        <f>IF(BT32&lt;=0.01,"",AVERAGE(BT8:BT31))</f>
        <v>3.7666666666666671</v>
      </c>
      <c r="BU33" s="2422">
        <f>IF(BU32&lt;=0.01,"",AVERAGE(BU8:BU31))</f>
        <v>3.1</v>
      </c>
      <c r="BV33" s="2930"/>
      <c r="BW33" s="2931"/>
      <c r="BX33" s="2436" t="s">
        <v>52</v>
      </c>
      <c r="BY33" s="2418">
        <f>IF(BY30&gt;=0.1,MAX(BY8,BY10,BY12,BY14,BY16,BY18,BY20,BY22,BY24,BY26,BY28),"")</f>
        <v>8.5</v>
      </c>
      <c r="BZ33" s="2419">
        <f t="shared" ref="BZ33:DW33" si="49">IF(BZ30&gt;=0.1,MAX(BZ$8,BZ$10,BZ$12,BZ$14,BZ$16,BZ$18,BZ$20,BZ$22,BZ$24,BZ$26,BZ$28),"")</f>
        <v>8.5</v>
      </c>
      <c r="CA33" s="2419">
        <f t="shared" si="49"/>
        <v>9.9</v>
      </c>
      <c r="CB33" s="2419">
        <f t="shared" si="49"/>
        <v>26.9</v>
      </c>
      <c r="CC33" s="2419">
        <f t="shared" si="49"/>
        <v>8</v>
      </c>
      <c r="CD33" s="2419">
        <f t="shared" si="49"/>
        <v>8</v>
      </c>
      <c r="CE33" s="2419">
        <f t="shared" si="49"/>
        <v>9.4</v>
      </c>
      <c r="CF33" s="2419">
        <f t="shared" si="49"/>
        <v>25.4</v>
      </c>
      <c r="CG33" s="2419" t="str">
        <f t="shared" si="49"/>
        <v/>
      </c>
      <c r="CH33" s="2419">
        <f t="shared" si="49"/>
        <v>11.75328</v>
      </c>
      <c r="CI33" s="2419">
        <f t="shared" si="49"/>
        <v>3</v>
      </c>
      <c r="CJ33" s="2419">
        <f t="shared" si="49"/>
        <v>14.63904</v>
      </c>
      <c r="CK33" s="2419">
        <f t="shared" si="49"/>
        <v>24.516000000000002</v>
      </c>
      <c r="CL33" s="2420">
        <f t="shared" si="49"/>
        <v>1.8158399999999999</v>
      </c>
      <c r="CM33" s="2513" t="s">
        <v>52</v>
      </c>
      <c r="CN33" s="2490">
        <f t="shared" si="49"/>
        <v>90.891738849855955</v>
      </c>
      <c r="CO33" s="2491">
        <f t="shared" si="49"/>
        <v>8485.2608</v>
      </c>
      <c r="CP33" s="2491" t="str">
        <f t="shared" si="49"/>
        <v/>
      </c>
      <c r="CQ33" s="2491">
        <f t="shared" si="49"/>
        <v>650.22026431718064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1.3910171730515193</v>
      </c>
      <c r="CY33" s="2419">
        <f t="shared" si="49"/>
        <v>1.4163083943797286</v>
      </c>
      <c r="CZ33" s="2419">
        <f t="shared" si="49"/>
        <v>1.3259057309086819</v>
      </c>
      <c r="DA33" s="2500">
        <f t="shared" si="49"/>
        <v>0.27740440454063287</v>
      </c>
      <c r="DB33" s="2500">
        <f t="shared" si="49"/>
        <v>0.26845587536190274</v>
      </c>
      <c r="DC33" s="2500">
        <f t="shared" si="49"/>
        <v>0.25950734618317267</v>
      </c>
      <c r="DD33" s="2500">
        <f t="shared" si="49"/>
        <v>0.24161028782571251</v>
      </c>
      <c r="DE33" s="2500">
        <f t="shared" si="49"/>
        <v>0.24970011976001896</v>
      </c>
      <c r="DF33" s="2500">
        <f t="shared" si="49"/>
        <v>0.26122474067201984</v>
      </c>
      <c r="DG33" s="2500">
        <f t="shared" si="49"/>
        <v>1.6644649933949802</v>
      </c>
      <c r="DH33" s="2419">
        <f t="shared" si="49"/>
        <v>7</v>
      </c>
      <c r="DI33" s="2500">
        <f t="shared" si="49"/>
        <v>6.0294621445700594E-2</v>
      </c>
      <c r="DJ33" s="2500">
        <f t="shared" si="49"/>
        <v>6.0294621445700594E-2</v>
      </c>
      <c r="DK33" s="2500">
        <f t="shared" si="49"/>
        <v>6.0054084392060822E-2</v>
      </c>
      <c r="DL33" s="2500">
        <f t="shared" si="49"/>
        <v>1.1063218390804599</v>
      </c>
      <c r="DM33" s="2500">
        <f t="shared" si="49"/>
        <v>0.55221982110129386</v>
      </c>
      <c r="DN33" s="2500">
        <f t="shared" si="49"/>
        <v>0.10320478001086367</v>
      </c>
      <c r="DO33" s="2500">
        <f t="shared" si="49"/>
        <v>4.026946627638444</v>
      </c>
      <c r="DP33" s="2500">
        <f t="shared" si="49"/>
        <v>0.76979367628750373</v>
      </c>
      <c r="DQ33" s="2500">
        <f t="shared" si="49"/>
        <v>3.9572904414111294</v>
      </c>
      <c r="DR33" s="2500">
        <f t="shared" si="49"/>
        <v>1.2154842119170302</v>
      </c>
      <c r="DS33" s="2500">
        <f t="shared" si="49"/>
        <v>0.5529109598010451</v>
      </c>
      <c r="DT33" s="2500">
        <f t="shared" si="49"/>
        <v>0.10759647277728339</v>
      </c>
      <c r="DU33" s="2500">
        <f t="shared" si="49"/>
        <v>3.7270406518597476</v>
      </c>
      <c r="DV33" s="2500">
        <f t="shared" si="49"/>
        <v>0.68911396080583465</v>
      </c>
      <c r="DW33" s="2510">
        <f t="shared" si="49"/>
        <v>4.9971822725378114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6.34</v>
      </c>
      <c r="C34" s="1328">
        <f t="shared" ref="C34:V34" si="50">IF(C32&lt;=0,"",MIN(C8:C31))</f>
        <v>11</v>
      </c>
      <c r="D34" s="1328">
        <f t="shared" si="50"/>
        <v>12</v>
      </c>
      <c r="E34" s="1157">
        <f t="shared" si="50"/>
        <v>10.4</v>
      </c>
      <c r="F34" s="1328">
        <f t="shared" si="50"/>
        <v>119</v>
      </c>
      <c r="G34" s="1328">
        <f t="shared" si="50"/>
        <v>173</v>
      </c>
      <c r="H34" s="1325">
        <f t="shared" si="50"/>
        <v>15.9</v>
      </c>
      <c r="I34" s="1369">
        <f t="shared" si="50"/>
        <v>0.49399999999999999</v>
      </c>
      <c r="J34" s="1369">
        <f>IF(J32&lt;=0.001,"",MIN(J8:J31))</f>
        <v>3.3000000000000002E-2</v>
      </c>
      <c r="K34" s="1157">
        <f t="shared" si="50"/>
        <v>5.88</v>
      </c>
      <c r="L34" s="1328">
        <f t="shared" si="50"/>
        <v>7</v>
      </c>
      <c r="M34" s="1369">
        <f t="shared" si="50"/>
        <v>5.2999999999999999E-2</v>
      </c>
      <c r="N34" s="1484">
        <f t="shared" si="50"/>
        <v>5.73</v>
      </c>
      <c r="O34" s="1557">
        <f t="shared" si="50"/>
        <v>7</v>
      </c>
      <c r="P34" s="1476" t="str">
        <f t="shared" si="50"/>
        <v/>
      </c>
      <c r="Q34" s="1484">
        <f t="shared" si="50"/>
        <v>5.93</v>
      </c>
      <c r="R34" s="1557">
        <f t="shared" si="50"/>
        <v>7</v>
      </c>
      <c r="S34" s="1476" t="str">
        <f t="shared" si="50"/>
        <v/>
      </c>
      <c r="T34" s="1484">
        <f t="shared" si="50"/>
        <v>6.08</v>
      </c>
      <c r="U34" s="1484">
        <f t="shared" si="50"/>
        <v>0.315</v>
      </c>
      <c r="V34" s="1557">
        <f t="shared" si="50"/>
        <v>4</v>
      </c>
      <c r="W34" s="1484">
        <f>IF(W32&lt;=0,"",MIN(W8:W31))</f>
        <v>0.56999999999999995</v>
      </c>
      <c r="X34" s="1476">
        <f t="shared" ref="X34:AR34" si="51">IF(X32&lt;=0,"",MIN(X8:X31))</f>
        <v>14.8</v>
      </c>
      <c r="Y34" s="1476">
        <f t="shared" si="51"/>
        <v>8.1999999999999993</v>
      </c>
      <c r="Z34" s="1484">
        <f t="shared" si="51"/>
        <v>0.45411949685534592</v>
      </c>
      <c r="AA34" s="1483">
        <f>IF(AA32&lt;=0,"",MIN(AA8:AA31))</f>
        <v>4.8000000000000001E-2</v>
      </c>
      <c r="AB34" s="1484">
        <f t="shared" si="51"/>
        <v>6</v>
      </c>
      <c r="AC34" s="1484">
        <f t="shared" si="51"/>
        <v>0.308</v>
      </c>
      <c r="AD34" s="1557">
        <f t="shared" si="51"/>
        <v>4</v>
      </c>
      <c r="AE34" s="1484">
        <f t="shared" si="51"/>
        <v>0.4</v>
      </c>
      <c r="AF34" s="1476">
        <f t="shared" si="51"/>
        <v>15.2</v>
      </c>
      <c r="AG34" s="1476">
        <f t="shared" si="51"/>
        <v>8.1999999999999993</v>
      </c>
      <c r="AH34" s="1484">
        <f t="shared" si="51"/>
        <v>0.38729559748427672</v>
      </c>
      <c r="AI34" s="1484">
        <f t="shared" si="51"/>
        <v>6.1</v>
      </c>
      <c r="AJ34" s="1495">
        <f t="shared" si="51"/>
        <v>0.25600000000000001</v>
      </c>
      <c r="AK34" s="1559">
        <f t="shared" si="51"/>
        <v>3</v>
      </c>
      <c r="AL34" s="1495">
        <f t="shared" si="51"/>
        <v>0.45</v>
      </c>
      <c r="AM34" s="1496">
        <f t="shared" si="51"/>
        <v>16.100000000000001</v>
      </c>
      <c r="AN34" s="1496">
        <f t="shared" si="51"/>
        <v>9.1999999999999993</v>
      </c>
      <c r="AO34" s="1495">
        <f t="shared" si="51"/>
        <v>0.46074074074074073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0.24</v>
      </c>
      <c r="AS34" s="2531">
        <f>IF(AS32&lt;=0.01,"",MIN(AS8:AS31))</f>
        <v>8.0000000000000002E-3</v>
      </c>
      <c r="AT34" s="2531">
        <f>IF(AT32&lt;=0.01,"",MIN(AT8:AT31))</f>
        <v>4.4999999999999998E-2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</v>
      </c>
      <c r="AX34" s="1369">
        <f>IF(AX32&lt;=0.01,"",MIN(AX8:AX31))</f>
        <v>1.4E-2</v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0.34</v>
      </c>
      <c r="BB34" s="1369">
        <f>IF(BB32&lt;=0.01,"",MIN(BB8:BB31))</f>
        <v>1.2E-2</v>
      </c>
      <c r="BC34" s="1157">
        <f t="shared" ref="BC34:BI34" si="52">IF(BC32&lt;=0,"",MIN(BC8:BC31))</f>
        <v>7.06</v>
      </c>
      <c r="BD34" s="1157">
        <f t="shared" si="52"/>
        <v>5.8999999999999997E-2</v>
      </c>
      <c r="BE34" s="1328">
        <f t="shared" si="52"/>
        <v>1</v>
      </c>
      <c r="BF34" s="1157">
        <f t="shared" si="52"/>
        <v>4.0999999999999996</v>
      </c>
      <c r="BG34" s="1325">
        <f t="shared" si="52"/>
        <v>13.9</v>
      </c>
      <c r="BH34" s="1328">
        <f t="shared" si="52"/>
        <v>21</v>
      </c>
      <c r="BI34" s="1328">
        <f t="shared" si="52"/>
        <v>53</v>
      </c>
      <c r="BJ34" s="1369">
        <f>IF(BJ32&lt;=0.01,"",MIN(BJ8:BJ31))</f>
        <v>0.01</v>
      </c>
      <c r="BK34" s="1157">
        <f t="shared" ref="BK34:BQ34" si="53">IF(BK32&lt;=0,"",MIN(BK8:BK31))</f>
        <v>7.13</v>
      </c>
      <c r="BL34" s="1157">
        <f t="shared" si="53"/>
        <v>5.2999999999999999E-2</v>
      </c>
      <c r="BM34" s="1328">
        <f t="shared" si="53"/>
        <v>1</v>
      </c>
      <c r="BN34" s="1325">
        <f t="shared" si="53"/>
        <v>3.7</v>
      </c>
      <c r="BO34" s="1325">
        <f t="shared" si="53"/>
        <v>15</v>
      </c>
      <c r="BP34" s="1328">
        <f t="shared" si="53"/>
        <v>20</v>
      </c>
      <c r="BQ34" s="1328">
        <f t="shared" si="53"/>
        <v>56</v>
      </c>
      <c r="BR34" s="2525">
        <f>IF(BR32&lt;=0.01,"",MIN(BR8:BR31))</f>
        <v>8.9999999999999993E-3</v>
      </c>
      <c r="BS34" s="2422">
        <f>IF(BS32&lt;=0.01,"",MIN(BS8:BS31))</f>
        <v>3.9</v>
      </c>
      <c r="BT34" s="2422">
        <f>IF(BT32&lt;=0.01,"",MIN(BT8:BT31))</f>
        <v>3.7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48800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1190</v>
      </c>
      <c r="CY34" s="2442">
        <f t="shared" si="54"/>
        <v>1235</v>
      </c>
      <c r="CZ34" s="2442">
        <f t="shared" si="54"/>
        <v>1310</v>
      </c>
      <c r="DA34" s="2442">
        <f t="shared" si="54"/>
        <v>3000</v>
      </c>
      <c r="DB34" s="2442">
        <f t="shared" si="54"/>
        <v>2660</v>
      </c>
      <c r="DC34" s="2442">
        <f t="shared" si="54"/>
        <v>2740</v>
      </c>
      <c r="DD34" s="2442">
        <f t="shared" si="54"/>
        <v>2590</v>
      </c>
      <c r="DE34" s="2442">
        <f t="shared" si="54"/>
        <v>3150</v>
      </c>
      <c r="DF34" s="2442">
        <f t="shared" si="54"/>
        <v>3288</v>
      </c>
      <c r="DG34" s="2442">
        <f t="shared" si="54"/>
        <v>4225</v>
      </c>
      <c r="DH34" s="2442">
        <f t="shared" si="54"/>
        <v>0</v>
      </c>
      <c r="DI34" s="2442">
        <f t="shared" si="54"/>
        <v>4490</v>
      </c>
      <c r="DJ34" s="2442">
        <f t="shared" si="54"/>
        <v>4480</v>
      </c>
      <c r="DK34" s="2442">
        <f t="shared" si="54"/>
        <v>5190</v>
      </c>
      <c r="DL34" s="2504">
        <f t="shared" si="54"/>
        <v>378</v>
      </c>
      <c r="DM34" s="2442">
        <f t="shared" si="54"/>
        <v>502</v>
      </c>
      <c r="DN34" s="2442">
        <f t="shared" si="54"/>
        <v>55</v>
      </c>
      <c r="DO34" s="2442">
        <f t="shared" si="54"/>
        <v>6480</v>
      </c>
      <c r="DP34" s="2442">
        <f t="shared" si="54"/>
        <v>1302</v>
      </c>
      <c r="DQ34" s="2442">
        <f t="shared" si="54"/>
        <v>1063</v>
      </c>
      <c r="DR34" s="2442">
        <f t="shared" si="54"/>
        <v>226</v>
      </c>
      <c r="DS34" s="2442">
        <f t="shared" si="54"/>
        <v>290</v>
      </c>
      <c r="DT34" s="2442">
        <f t="shared" si="54"/>
        <v>33</v>
      </c>
      <c r="DU34" s="2442">
        <f t="shared" si="54"/>
        <v>3320</v>
      </c>
      <c r="DV34" s="2442">
        <f t="shared" si="54"/>
        <v>666</v>
      </c>
      <c r="DW34" s="2442">
        <f t="shared" si="54"/>
        <v>778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6.39</v>
      </c>
      <c r="C35" s="1329">
        <f t="shared" ref="C35:V35" si="55">IF(C32&lt;=0,"",MAX(C8:C31))</f>
        <v>15</v>
      </c>
      <c r="D35" s="1329">
        <f t="shared" si="55"/>
        <v>14</v>
      </c>
      <c r="E35" s="1158">
        <f t="shared" si="55"/>
        <v>11.7</v>
      </c>
      <c r="F35" s="1329">
        <f t="shared" si="55"/>
        <v>126</v>
      </c>
      <c r="G35" s="1329">
        <f t="shared" si="55"/>
        <v>188</v>
      </c>
      <c r="H35" s="1326">
        <f t="shared" si="55"/>
        <v>16.7</v>
      </c>
      <c r="I35" s="1370">
        <f t="shared" si="55"/>
        <v>0.52700000000000002</v>
      </c>
      <c r="J35" s="1370">
        <f>IF(J32&lt;=0.001,"",MAX(J8:J31))</f>
        <v>0.05</v>
      </c>
      <c r="K35" s="1158">
        <f t="shared" si="55"/>
        <v>6.15</v>
      </c>
      <c r="L35" s="1329">
        <f t="shared" si="55"/>
        <v>9</v>
      </c>
      <c r="M35" s="1370">
        <f t="shared" si="55"/>
        <v>0.06</v>
      </c>
      <c r="N35" s="1485">
        <f t="shared" si="55"/>
        <v>6.1</v>
      </c>
      <c r="O35" s="1558">
        <f t="shared" si="55"/>
        <v>9</v>
      </c>
      <c r="P35" s="1477" t="str">
        <f t="shared" si="55"/>
        <v/>
      </c>
      <c r="Q35" s="1485">
        <f t="shared" si="55"/>
        <v>6.13</v>
      </c>
      <c r="R35" s="1558">
        <f t="shared" si="55"/>
        <v>9</v>
      </c>
      <c r="S35" s="1477" t="str">
        <f t="shared" si="55"/>
        <v/>
      </c>
      <c r="T35" s="1485">
        <f t="shared" si="55"/>
        <v>6.23</v>
      </c>
      <c r="U35" s="1485">
        <f t="shared" si="55"/>
        <v>0.45600000000000002</v>
      </c>
      <c r="V35" s="1558">
        <f t="shared" si="55"/>
        <v>5</v>
      </c>
      <c r="W35" s="1485">
        <f>IF(W32&lt;=0,"",MAX(W8:W31))</f>
        <v>0.66</v>
      </c>
      <c r="X35" s="1477">
        <f t="shared" ref="X35:AR35" si="56">IF(X32&lt;=0,"",MAX(X8:X31))</f>
        <v>15.7</v>
      </c>
      <c r="Y35" s="1477">
        <f t="shared" si="56"/>
        <v>8.6</v>
      </c>
      <c r="Z35" s="1485">
        <f t="shared" si="56"/>
        <v>0.60349056603773588</v>
      </c>
      <c r="AA35" s="1486">
        <f>IF(AA32&lt;=0,"",MAX(AA8:AA31))</f>
        <v>5.3999999999999999E-2</v>
      </c>
      <c r="AB35" s="1485">
        <f t="shared" si="56"/>
        <v>6.2</v>
      </c>
      <c r="AC35" s="1485">
        <f t="shared" si="56"/>
        <v>0.46400000000000002</v>
      </c>
      <c r="AD35" s="1558">
        <f t="shared" si="56"/>
        <v>5</v>
      </c>
      <c r="AE35" s="1485">
        <f t="shared" si="56"/>
        <v>0.54</v>
      </c>
      <c r="AF35" s="1477">
        <f t="shared" si="56"/>
        <v>16.2</v>
      </c>
      <c r="AG35" s="1477">
        <f t="shared" si="56"/>
        <v>8.6999999999999993</v>
      </c>
      <c r="AH35" s="1485">
        <f t="shared" si="56"/>
        <v>0.4619811320754717</v>
      </c>
      <c r="AI35" s="1485">
        <f t="shared" si="56"/>
        <v>6.2</v>
      </c>
      <c r="AJ35" s="1495">
        <f t="shared" si="56"/>
        <v>0.375</v>
      </c>
      <c r="AK35" s="1559">
        <f t="shared" si="56"/>
        <v>5</v>
      </c>
      <c r="AL35" s="1495">
        <f t="shared" si="56"/>
        <v>0.65</v>
      </c>
      <c r="AM35" s="1496">
        <f t="shared" si="56"/>
        <v>17</v>
      </c>
      <c r="AN35" s="1496">
        <f t="shared" si="56"/>
        <v>9.9</v>
      </c>
      <c r="AO35" s="1495">
        <f t="shared" si="56"/>
        <v>0.48666666666666664</v>
      </c>
      <c r="AP35" s="1497">
        <f t="shared" si="56"/>
        <v>2.4E-2</v>
      </c>
      <c r="AQ35" s="1559">
        <f t="shared" si="56"/>
        <v>1</v>
      </c>
      <c r="AR35" s="1495">
        <f t="shared" si="56"/>
        <v>0.52</v>
      </c>
      <c r="AS35" s="2532">
        <f>IF(AS32&lt;=0.01,"",MAX(AS8:AS31))</f>
        <v>0.01</v>
      </c>
      <c r="AT35" s="2532">
        <f>IF(AT32&lt;=0.01,"",MAX(AT8:AT31))</f>
        <v>5.0999999999999997E-2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0.38</v>
      </c>
      <c r="AX35" s="1370">
        <f>IF(AX32&lt;=0.01,"",MAX(AX8:AX31))</f>
        <v>1.4E-2</v>
      </c>
      <c r="AY35" s="1158">
        <f>IF(AY32&lt;=0,"",MAX(AY8:AY31))</f>
        <v>2.3E-2</v>
      </c>
      <c r="AZ35" s="1329">
        <f>IF(AZ32&lt;=0,"",MAX(AZ8:AZ31))</f>
        <v>1</v>
      </c>
      <c r="BA35" s="1158">
        <f>IF(BA32&lt;=0,"",MAX(BA8:BA31))</f>
        <v>0.46</v>
      </c>
      <c r="BB35" s="1370">
        <f>IF(BB32&lt;=0.01,"",MAX(BB8:BB31))</f>
        <v>1.2E-2</v>
      </c>
      <c r="BC35" s="1158">
        <f t="shared" ref="BC35:BI35" si="57">IF(BC32&lt;=0,"",MAX(BC8:BC31))</f>
        <v>7.58</v>
      </c>
      <c r="BD35" s="1158">
        <f t="shared" si="57"/>
        <v>7.0000000000000007E-2</v>
      </c>
      <c r="BE35" s="1329">
        <f t="shared" si="57"/>
        <v>1</v>
      </c>
      <c r="BF35" s="1158">
        <f t="shared" si="57"/>
        <v>4.7</v>
      </c>
      <c r="BG35" s="1326">
        <f t="shared" si="57"/>
        <v>14.2</v>
      </c>
      <c r="BH35" s="1329">
        <f t="shared" si="57"/>
        <v>21</v>
      </c>
      <c r="BI35" s="1329">
        <f t="shared" si="57"/>
        <v>53</v>
      </c>
      <c r="BJ35" s="1370">
        <f>IF(BJ32&lt;=0.01,"",MAX(BJ8:BJ31))</f>
        <v>1.2999999999999999E-2</v>
      </c>
      <c r="BK35" s="1158">
        <f t="shared" ref="BK35:BQ35" si="58">IF(BK32&lt;=0,"",MAX(BK8:BK31))</f>
        <v>7.47</v>
      </c>
      <c r="BL35" s="1158">
        <f t="shared" si="58"/>
        <v>0.06</v>
      </c>
      <c r="BM35" s="1329">
        <f t="shared" si="58"/>
        <v>1</v>
      </c>
      <c r="BN35" s="1326">
        <f t="shared" si="58"/>
        <v>4.7</v>
      </c>
      <c r="BO35" s="1326">
        <f t="shared" si="58"/>
        <v>15.9</v>
      </c>
      <c r="BP35" s="1329">
        <f t="shared" si="58"/>
        <v>21</v>
      </c>
      <c r="BQ35" s="1329">
        <f t="shared" si="58"/>
        <v>57</v>
      </c>
      <c r="BR35" s="2526">
        <f>IF(BR32&lt;=0.01,"",MAX(BR8:BR31))</f>
        <v>1.2E-2</v>
      </c>
      <c r="BS35" s="2423">
        <f>IF(BS32&lt;=0.01,"",MAX(BS8:BS31))</f>
        <v>3.9</v>
      </c>
      <c r="BT35" s="2423">
        <f>IF(BT32&lt;=0.01,"",MAX(BT8:BT31))</f>
        <v>3.8</v>
      </c>
      <c r="BU35" s="2479">
        <f>IF(BU32&lt;=0.01,"",MAX(BU8:BU31))</f>
        <v>3.7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9760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238</v>
      </c>
      <c r="CY35" s="2440">
        <f t="shared" si="59"/>
        <v>247</v>
      </c>
      <c r="CZ35" s="2440">
        <f t="shared" si="59"/>
        <v>262</v>
      </c>
      <c r="DA35" s="2440">
        <f t="shared" si="59"/>
        <v>600</v>
      </c>
      <c r="DB35" s="2440">
        <f t="shared" si="59"/>
        <v>532</v>
      </c>
      <c r="DC35" s="2440">
        <f t="shared" si="59"/>
        <v>548</v>
      </c>
      <c r="DD35" s="2440">
        <f t="shared" si="59"/>
        <v>518</v>
      </c>
      <c r="DE35" s="2440">
        <f t="shared" si="59"/>
        <v>630</v>
      </c>
      <c r="DF35" s="2440">
        <f t="shared" si="59"/>
        <v>657.6</v>
      </c>
      <c r="DG35" s="2440">
        <f t="shared" si="59"/>
        <v>845</v>
      </c>
      <c r="DH35" s="2440" t="str">
        <f t="shared" si="59"/>
        <v/>
      </c>
      <c r="DI35" s="2440">
        <f t="shared" si="59"/>
        <v>898</v>
      </c>
      <c r="DJ35" s="2440">
        <f t="shared" si="59"/>
        <v>896</v>
      </c>
      <c r="DK35" s="2440">
        <f t="shared" si="59"/>
        <v>1038</v>
      </c>
      <c r="DL35" s="2505">
        <f t="shared" si="59"/>
        <v>75.599999999999994</v>
      </c>
      <c r="DM35" s="2440">
        <f t="shared" si="59"/>
        <v>100.4</v>
      </c>
      <c r="DN35" s="2440">
        <f t="shared" si="59"/>
        <v>11</v>
      </c>
      <c r="DO35" s="2440">
        <f t="shared" si="59"/>
        <v>1296</v>
      </c>
      <c r="DP35" s="2440">
        <f t="shared" si="59"/>
        <v>260.39999999999998</v>
      </c>
      <c r="DQ35" s="2440">
        <f t="shared" si="59"/>
        <v>212.6</v>
      </c>
      <c r="DR35" s="2440">
        <f t="shared" si="59"/>
        <v>45.2</v>
      </c>
      <c r="DS35" s="2440">
        <f t="shared" si="59"/>
        <v>58</v>
      </c>
      <c r="DT35" s="2440">
        <f t="shared" si="59"/>
        <v>6.6</v>
      </c>
      <c r="DU35" s="2440">
        <f t="shared" si="59"/>
        <v>664</v>
      </c>
      <c r="DV35" s="2440">
        <f t="shared" si="59"/>
        <v>133.19999999999999</v>
      </c>
      <c r="DW35" s="2470">
        <f t="shared" si="59"/>
        <v>155.6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6.0261111111111108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0.46400000000000002</v>
      </c>
      <c r="Z36" s="931"/>
      <c r="AA36" s="931"/>
      <c r="AB36" s="1623" t="s">
        <v>515</v>
      </c>
      <c r="AC36" s="1624"/>
      <c r="AD36" s="1624"/>
      <c r="AE36" s="2902">
        <f>MIN(AE34,W34,AL34)</f>
        <v>0.4</v>
      </c>
      <c r="AF36" s="2902"/>
      <c r="AG36" s="2902"/>
      <c r="AH36" s="2902"/>
      <c r="AI36" s="2902"/>
      <c r="AJ36" s="2903"/>
      <c r="AK36" s="1491">
        <f>IF(T32&lt;=0,"",AVERAGE(T33,AB33,AI33))</f>
        <v>6.1400000000000006</v>
      </c>
      <c r="AL36" s="1492"/>
      <c r="AM36" s="1625"/>
      <c r="AN36" s="1625"/>
      <c r="AO36" s="1625"/>
      <c r="AP36" s="1493">
        <f>MAX(AP35,AU35,AY35)</f>
        <v>2.4E-2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9500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225</v>
      </c>
      <c r="CY36" s="2441">
        <f t="shared" si="60"/>
        <v>245</v>
      </c>
      <c r="CZ36" s="2441">
        <f t="shared" si="60"/>
        <v>240</v>
      </c>
      <c r="DA36" s="2441">
        <f t="shared" si="60"/>
        <v>580</v>
      </c>
      <c r="DB36" s="2441">
        <f t="shared" si="60"/>
        <v>480</v>
      </c>
      <c r="DC36" s="2441">
        <f t="shared" si="60"/>
        <v>520</v>
      </c>
      <c r="DD36" s="2441">
        <f t="shared" si="60"/>
        <v>500</v>
      </c>
      <c r="DE36" s="2441">
        <f t="shared" si="60"/>
        <v>600</v>
      </c>
      <c r="DF36" s="2441">
        <f t="shared" si="60"/>
        <v>624</v>
      </c>
      <c r="DG36" s="2441">
        <f t="shared" si="60"/>
        <v>800</v>
      </c>
      <c r="DH36" s="2441" t="str">
        <f t="shared" si="60"/>
        <v/>
      </c>
      <c r="DI36" s="2441">
        <f t="shared" si="60"/>
        <v>880</v>
      </c>
      <c r="DJ36" s="2441">
        <f t="shared" si="60"/>
        <v>880</v>
      </c>
      <c r="DK36" s="2441">
        <f t="shared" si="60"/>
        <v>990</v>
      </c>
      <c r="DL36" s="2506">
        <f t="shared" si="60"/>
        <v>74</v>
      </c>
      <c r="DM36" s="2441">
        <f t="shared" si="60"/>
        <v>98</v>
      </c>
      <c r="DN36" s="2441">
        <f t="shared" si="60"/>
        <v>11</v>
      </c>
      <c r="DO36" s="2441">
        <f t="shared" si="60"/>
        <v>1260</v>
      </c>
      <c r="DP36" s="2441">
        <f t="shared" si="60"/>
        <v>250</v>
      </c>
      <c r="DQ36" s="2441">
        <f t="shared" si="60"/>
        <v>206</v>
      </c>
      <c r="DR36" s="2441">
        <f t="shared" si="60"/>
        <v>44</v>
      </c>
      <c r="DS36" s="2441">
        <f t="shared" si="60"/>
        <v>55</v>
      </c>
      <c r="DT36" s="2441">
        <f t="shared" si="60"/>
        <v>6</v>
      </c>
      <c r="DU36" s="2441">
        <f t="shared" si="60"/>
        <v>620</v>
      </c>
      <c r="DV36" s="2441">
        <f t="shared" si="60"/>
        <v>126</v>
      </c>
      <c r="DW36" s="2471">
        <f t="shared" si="60"/>
        <v>149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10000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250</v>
      </c>
      <c r="CY37" s="2443">
        <f t="shared" si="61"/>
        <v>250</v>
      </c>
      <c r="CZ37" s="2443">
        <f t="shared" si="61"/>
        <v>280</v>
      </c>
      <c r="DA37" s="2443">
        <f t="shared" si="61"/>
        <v>620</v>
      </c>
      <c r="DB37" s="2443">
        <f t="shared" si="61"/>
        <v>600</v>
      </c>
      <c r="DC37" s="2443">
        <f t="shared" si="61"/>
        <v>580</v>
      </c>
      <c r="DD37" s="2443">
        <f t="shared" si="61"/>
        <v>540</v>
      </c>
      <c r="DE37" s="2443">
        <f t="shared" si="61"/>
        <v>650</v>
      </c>
      <c r="DF37" s="2443">
        <f t="shared" si="61"/>
        <v>680</v>
      </c>
      <c r="DG37" s="2443">
        <f t="shared" si="61"/>
        <v>875</v>
      </c>
      <c r="DH37" s="2443" t="str">
        <f t="shared" si="61"/>
        <v/>
      </c>
      <c r="DI37" s="2443">
        <f t="shared" si="61"/>
        <v>910</v>
      </c>
      <c r="DJ37" s="2443">
        <f t="shared" si="61"/>
        <v>910</v>
      </c>
      <c r="DK37" s="2443">
        <f t="shared" si="61"/>
        <v>1070</v>
      </c>
      <c r="DL37" s="2507">
        <f t="shared" si="61"/>
        <v>77</v>
      </c>
      <c r="DM37" s="2443">
        <f t="shared" si="61"/>
        <v>102</v>
      </c>
      <c r="DN37" s="2443">
        <f t="shared" si="61"/>
        <v>11</v>
      </c>
      <c r="DO37" s="2443">
        <f t="shared" si="61"/>
        <v>1330</v>
      </c>
      <c r="DP37" s="2443">
        <f t="shared" si="61"/>
        <v>270</v>
      </c>
      <c r="DQ37" s="2443">
        <f t="shared" si="61"/>
        <v>217</v>
      </c>
      <c r="DR37" s="2443">
        <f t="shared" si="61"/>
        <v>46</v>
      </c>
      <c r="DS37" s="2443">
        <f t="shared" si="61"/>
        <v>60</v>
      </c>
      <c r="DT37" s="2443">
        <f t="shared" si="61"/>
        <v>7</v>
      </c>
      <c r="DU37" s="2443">
        <f t="shared" si="61"/>
        <v>700</v>
      </c>
      <c r="DV37" s="2443">
        <f t="shared" si="61"/>
        <v>142</v>
      </c>
      <c r="DW37" s="2472">
        <f t="shared" si="61"/>
        <v>160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10.395999999999999</v>
      </c>
      <c r="BX40" s="2969"/>
      <c r="BY40" s="905" t="s">
        <v>53</v>
      </c>
      <c r="BZ40" s="905"/>
      <c r="CA40" s="2885">
        <f>(CJ40-CG40)/1000</f>
        <v>1E-3</v>
      </c>
      <c r="CB40" s="2885"/>
      <c r="CC40" s="499"/>
      <c r="CD40" s="1626" t="s">
        <v>493</v>
      </c>
      <c r="CE40" s="1626"/>
      <c r="CF40" s="1632" t="s">
        <v>54</v>
      </c>
      <c r="CG40" s="2887">
        <f>'6'!CJ40</f>
        <v>23827079</v>
      </c>
      <c r="CH40" s="2887"/>
      <c r="CI40" s="906" t="s">
        <v>55</v>
      </c>
      <c r="CJ40" s="2963">
        <f t="shared" ref="CJ40:CJ48" si="62">CQ51</f>
        <v>23827080</v>
      </c>
      <c r="CK40" s="2963"/>
      <c r="CL40" s="2333"/>
      <c r="CM40" s="1667" t="s">
        <v>543</v>
      </c>
      <c r="CN40" s="2763">
        <f>VLOOKUP($B$1,'[1]Bulk Tanks'!$C$3:$V$9967,2,0)</f>
        <v>3223</v>
      </c>
      <c r="CO40" s="2763">
        <f>VLOOKUP($B$1,'[1]Bulk Tanks'!$C$3:$V$9967,3,0)</f>
        <v>11163</v>
      </c>
      <c r="CP40" s="2763">
        <f>VLOOKUP($B$1,'[1]Bulk Tanks'!$C$3:$V$9967,4,0)</f>
        <v>11163</v>
      </c>
      <c r="CQ40" s="2763">
        <f>VLOOKUP($B$1,'[1]Bulk Tanks'!$C$3:$V$9967,5,0)</f>
        <v>10248</v>
      </c>
      <c r="CR40" s="2763">
        <f>VLOOKUP($B$1,'[1]Bulk Tanks'!$C$3:$V$9967,6,0)</f>
        <v>10248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63">IF($GL$32=$HN$32,GF32,IF($GX$32=$HN$32,GR32,IF($HJ$32=$HN$32,HD32,"")))</f>
        <v>9.6</v>
      </c>
      <c r="GS40" s="1664">
        <f t="shared" si="63"/>
        <v>28.125</v>
      </c>
      <c r="GT40" s="1664">
        <f t="shared" si="63"/>
        <v>12.65625</v>
      </c>
      <c r="GU40" s="1664">
        <f t="shared" si="63"/>
        <v>6.12</v>
      </c>
      <c r="GV40" s="1664">
        <f t="shared" si="63"/>
        <v>16.5</v>
      </c>
      <c r="GW40" s="1664">
        <f t="shared" si="63"/>
        <v>10</v>
      </c>
      <c r="GX40" s="1665">
        <f t="shared" si="63"/>
        <v>1.265625</v>
      </c>
    </row>
    <row r="41" spans="1:208" ht="34.5" customHeight="1" thickBot="1" x14ac:dyDescent="0.35">
      <c r="BV41" s="533" t="s">
        <v>48</v>
      </c>
      <c r="BW41" s="2970">
        <f>CA42+CA43</f>
        <v>11.462</v>
      </c>
      <c r="BX41" s="2970"/>
      <c r="BY41" s="908" t="s">
        <v>53</v>
      </c>
      <c r="BZ41" s="908"/>
      <c r="CA41" s="2885">
        <f t="shared" ref="CA41:CA47" si="64">(CJ41-CG41)/1000</f>
        <v>10.395</v>
      </c>
      <c r="CB41" s="2885"/>
      <c r="CC41" s="499"/>
      <c r="CD41" s="1630" t="s">
        <v>494</v>
      </c>
      <c r="CE41" s="1630"/>
      <c r="CF41" s="909" t="s">
        <v>54</v>
      </c>
      <c r="CG41" s="2887">
        <f>'6'!CJ41</f>
        <v>43900952</v>
      </c>
      <c r="CH41" s="2887"/>
      <c r="CI41" s="906" t="s">
        <v>55</v>
      </c>
      <c r="CJ41" s="2963">
        <f t="shared" si="62"/>
        <v>43911347</v>
      </c>
      <c r="CK41" s="2963"/>
      <c r="CL41" s="2333"/>
      <c r="CM41" s="1668" t="s">
        <v>544</v>
      </c>
      <c r="CN41" s="2764">
        <f>VLOOKUP($B$1,'[1]Bulk Tanks'!$C$3:$V$9967,8,0)</f>
        <v>4496</v>
      </c>
      <c r="CO41" s="2764">
        <f>VLOOKUP($B$1,'[1]Bulk Tanks'!$C$3:$V$9967,9,0)</f>
        <v>6407</v>
      </c>
      <c r="CP41" s="2764">
        <f>VLOOKUP($B$1,'[1]Bulk Tanks'!$C$3:$V$9967,10,0)</f>
        <v>6407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25.963000000000001</v>
      </c>
      <c r="BX42" s="2970"/>
      <c r="BY42" s="908" t="s">
        <v>53</v>
      </c>
      <c r="BZ42" s="908"/>
      <c r="CA42" s="2885">
        <f t="shared" si="64"/>
        <v>4.6920000000000002</v>
      </c>
      <c r="CB42" s="2885"/>
      <c r="CC42" s="499"/>
      <c r="CD42" s="1630" t="s">
        <v>56</v>
      </c>
      <c r="CE42" s="1630"/>
      <c r="CF42" s="1631" t="s">
        <v>54</v>
      </c>
      <c r="CG42" s="2887">
        <f>'6'!CJ42</f>
        <v>10249377</v>
      </c>
      <c r="CH42" s="2887"/>
      <c r="CI42" s="906" t="s">
        <v>55</v>
      </c>
      <c r="CJ42" s="2963">
        <f t="shared" si="62"/>
        <v>10254069</v>
      </c>
      <c r="CK42" s="2963"/>
      <c r="CL42" s="2333"/>
      <c r="CM42" s="2769" t="s">
        <v>545</v>
      </c>
      <c r="CN42" s="2834">
        <f>VLOOKUP($B$1,'[1]Bulk Tanks'!$C$3:$V$9967,11,0)</f>
        <v>16</v>
      </c>
      <c r="CO42" s="2835"/>
      <c r="CP42" s="2834">
        <f>VLOOKUP($B$1,'[1]Bulk Tanks'!$C$3:$V$9967,12,0)</f>
        <v>44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6.77</v>
      </c>
      <c r="CB43" s="2885"/>
      <c r="CC43" s="499"/>
      <c r="CD43" s="1630" t="s">
        <v>495</v>
      </c>
      <c r="CE43" s="1630"/>
      <c r="CF43" s="1631" t="s">
        <v>54</v>
      </c>
      <c r="CG43" s="2887">
        <f>'6'!CJ43</f>
        <v>33884593</v>
      </c>
      <c r="CH43" s="2887"/>
      <c r="CI43" s="906" t="s">
        <v>55</v>
      </c>
      <c r="CJ43" s="2963">
        <f t="shared" si="62"/>
        <v>33891363</v>
      </c>
      <c r="CK43" s="2963"/>
      <c r="CL43" s="2333"/>
      <c r="CM43" s="2769" t="s">
        <v>123</v>
      </c>
      <c r="CN43" s="2934">
        <f>VLOOKUP($B$1,'[1]Bulk Tanks'!$C$3:$V$9967,13,0)</f>
        <v>2398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8.3049999999999997</v>
      </c>
      <c r="CB44" s="2885"/>
      <c r="CC44" s="499"/>
      <c r="CD44" s="1630" t="s">
        <v>57</v>
      </c>
      <c r="CE44" s="1630"/>
      <c r="CF44" s="1631" t="s">
        <v>54</v>
      </c>
      <c r="CG44" s="2887">
        <f>'6'!CJ44</f>
        <v>31006501</v>
      </c>
      <c r="CH44" s="2887"/>
      <c r="CI44" s="906" t="s">
        <v>55</v>
      </c>
      <c r="CJ44" s="2963">
        <f t="shared" si="62"/>
        <v>31014806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8.3140000000000001</v>
      </c>
      <c r="CB45" s="2885"/>
      <c r="CC45" s="499"/>
      <c r="CD45" s="1630" t="s">
        <v>58</v>
      </c>
      <c r="CE45" s="1630"/>
      <c r="CF45" s="1631" t="s">
        <v>54</v>
      </c>
      <c r="CG45" s="2887">
        <f>'6'!CJ45</f>
        <v>30964797</v>
      </c>
      <c r="CH45" s="2887"/>
      <c r="CI45" s="906" t="s">
        <v>55</v>
      </c>
      <c r="CJ45" s="2963">
        <f t="shared" si="62"/>
        <v>30973111</v>
      </c>
      <c r="CK45" s="2963"/>
      <c r="CL45" s="2333"/>
      <c r="CM45" s="1668" t="s">
        <v>546</v>
      </c>
      <c r="CN45" s="2937">
        <f>VLOOKUP($B$1,'[1]Bulk Tanks'!$C$3:$V$9967,15,0)</f>
        <v>9.49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9.3439999999999994</v>
      </c>
      <c r="CB46" s="2885"/>
      <c r="CC46" s="499"/>
      <c r="CD46" s="1630" t="s">
        <v>59</v>
      </c>
      <c r="CE46" s="1630"/>
      <c r="CF46" s="1631" t="s">
        <v>54</v>
      </c>
      <c r="CG46" s="2887">
        <f>'6'!CJ46</f>
        <v>7545082</v>
      </c>
      <c r="CH46" s="2887"/>
      <c r="CI46" s="906" t="s">
        <v>55</v>
      </c>
      <c r="CJ46" s="2963">
        <f t="shared" si="62"/>
        <v>7554426</v>
      </c>
      <c r="CK46" s="2963"/>
      <c r="CL46" s="2333"/>
      <c r="CM46" s="1668" t="s">
        <v>273</v>
      </c>
      <c r="CN46" s="2934">
        <f>VLOOKUP($B$1,'[1]Bulk Tanks'!$C$3:$V$9967,16,0)</f>
        <v>923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0.86899999999999999</v>
      </c>
      <c r="CB47" s="2885"/>
      <c r="CC47" s="499"/>
      <c r="CD47" s="1630" t="s">
        <v>62</v>
      </c>
      <c r="CE47" s="1630"/>
      <c r="CF47" s="1631" t="s">
        <v>54</v>
      </c>
      <c r="CG47" s="2887">
        <f>'6'!CJ47</f>
        <v>1868277</v>
      </c>
      <c r="CH47" s="2887"/>
      <c r="CI47" s="906" t="s">
        <v>55</v>
      </c>
      <c r="CJ47" s="2963">
        <f t="shared" si="62"/>
        <v>1869146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1.8297400000010384</v>
      </c>
      <c r="CB48" s="2885"/>
      <c r="CC48" s="499"/>
      <c r="CD48" s="1630" t="s">
        <v>496</v>
      </c>
      <c r="CE48" s="1630"/>
      <c r="CF48" s="1631" t="s">
        <v>54</v>
      </c>
      <c r="CG48" s="2887">
        <f>'6'!CJ48</f>
        <v>9139.5301899999995</v>
      </c>
      <c r="CH48" s="2887"/>
      <c r="CI48" s="906" t="s">
        <v>55</v>
      </c>
      <c r="CJ48" s="2963">
        <f t="shared" si="62"/>
        <v>9141.3599300000005</v>
      </c>
      <c r="CK48" s="2963"/>
      <c r="CL48" s="2322"/>
      <c r="CM48" s="1668" t="s">
        <v>264</v>
      </c>
      <c r="CN48" s="2937">
        <f>VLOOKUP($B$1,'[1]Bulk Tanks'!$C$3:$V$9967,18,0)</f>
        <v>6.22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630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23827080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43911347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10254069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33891363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31014806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30973111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7554426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1869146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9141.3599300000005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A29" sqref="A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'7'!B1:L1+1</f>
        <v>43473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14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880">
        <f>AX1</f>
        <v>14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0">
        <f>BX2</f>
        <v>17</v>
      </c>
      <c r="DO2" s="2881"/>
      <c r="DP2" s="2880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57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0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43473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43473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43473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43473.007171527781</v>
      </c>
      <c r="BW8" s="2425" t="s">
        <v>1185</v>
      </c>
      <c r="BX8" s="742">
        <v>35</v>
      </c>
      <c r="BY8" s="743">
        <v>8.1999999999999993</v>
      </c>
      <c r="BZ8" s="744">
        <v>8.1999999999999993</v>
      </c>
      <c r="CA8" s="745">
        <v>9.1999999999999993</v>
      </c>
      <c r="CB8" s="746">
        <v>25.599999999999998</v>
      </c>
      <c r="CC8" s="747">
        <v>7.6999999999999993</v>
      </c>
      <c r="CD8" s="744">
        <v>7.6999999999999993</v>
      </c>
      <c r="CE8" s="748">
        <v>8.6999999999999993</v>
      </c>
      <c r="CF8" s="748">
        <v>24.099999999999998</v>
      </c>
      <c r="CG8" s="749" t="s">
        <v>1182</v>
      </c>
      <c r="CH8" s="748">
        <v>9.8524799999999999</v>
      </c>
      <c r="CI8" s="750">
        <v>3</v>
      </c>
      <c r="CJ8" s="751">
        <v>14.63904</v>
      </c>
      <c r="CK8" s="745">
        <v>24.491520000000001</v>
      </c>
      <c r="CL8" s="2339">
        <v>1.8158399999999999</v>
      </c>
      <c r="CM8" s="2336">
        <v>43473.007171527781</v>
      </c>
      <c r="CN8" s="2285">
        <v>90.731968215158943</v>
      </c>
      <c r="CO8" s="752">
        <v>8485.2608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1.3006913825936286</v>
      </c>
      <c r="CY8" s="755">
        <v>1.4163083943797286</v>
      </c>
      <c r="CZ8" s="756">
        <v>1.2279324010385826</v>
      </c>
      <c r="DA8" s="757">
        <v>0.26900151738499611</v>
      </c>
      <c r="DB8" s="757">
        <v>0.22262194542206573</v>
      </c>
      <c r="DC8" s="757">
        <v>0.24117377420723787</v>
      </c>
      <c r="DD8" s="757">
        <v>0.2318978598146518</v>
      </c>
      <c r="DE8" s="757">
        <v>0.24802988484523625</v>
      </c>
      <c r="DF8" s="758">
        <v>0.25795108023904573</v>
      </c>
      <c r="DG8" s="1251">
        <v>1.5217965653896963</v>
      </c>
      <c r="DH8" s="748">
        <v>3</v>
      </c>
      <c r="DI8" s="1233">
        <v>6.0294621445700594E-2</v>
      </c>
      <c r="DJ8" s="757">
        <v>6.0294621445700594E-2</v>
      </c>
      <c r="DK8" s="759">
        <v>6.0034730836020844E-2</v>
      </c>
      <c r="DL8" s="2501">
        <v>1.1046424839528288</v>
      </c>
      <c r="DM8" s="757">
        <v>0.55123547204407242</v>
      </c>
      <c r="DN8" s="757">
        <v>0.10320478001086367</v>
      </c>
      <c r="DO8" s="757">
        <v>4.0173329759394125</v>
      </c>
      <c r="DP8" s="757">
        <v>0.75831527130197585</v>
      </c>
      <c r="DQ8" s="759">
        <v>3.9030550286944417</v>
      </c>
      <c r="DR8" s="2501">
        <v>1.2154842119170302</v>
      </c>
      <c r="DS8" s="757">
        <v>0.5476148778106138</v>
      </c>
      <c r="DT8" s="757">
        <v>9.964599449324768E-2</v>
      </c>
      <c r="DU8" s="757">
        <v>3.7008953890046987</v>
      </c>
      <c r="DV8" s="757">
        <v>0.66066583712030968</v>
      </c>
      <c r="DW8" s="759">
        <v>4.9971822725378114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6.25</v>
      </c>
      <c r="U9" s="2735">
        <v>0.32500000000000001</v>
      </c>
      <c r="V9" s="2294">
        <v>4</v>
      </c>
      <c r="W9" s="2295">
        <v>0.61</v>
      </c>
      <c r="X9" s="2296">
        <v>15.5</v>
      </c>
      <c r="Y9" s="2445">
        <v>8.1999999999999993</v>
      </c>
      <c r="Z9" s="2297">
        <f>IF(T9&lt;=0,"",GO9+0.12)</f>
        <v>0.44232704402515721</v>
      </c>
      <c r="AA9" s="2528"/>
      <c r="AB9" s="2298">
        <v>6.22</v>
      </c>
      <c r="AC9" s="2735">
        <v>0.317</v>
      </c>
      <c r="AD9" s="2299">
        <v>4</v>
      </c>
      <c r="AE9" s="2632">
        <v>0.46</v>
      </c>
      <c r="AF9" s="2296">
        <v>16.2</v>
      </c>
      <c r="AG9" s="2445">
        <v>8.1999999999999993</v>
      </c>
      <c r="AH9" s="2563">
        <f>IF(AE9&lt;=0,"",HA9+0.12)</f>
        <v>0.44232704402515721</v>
      </c>
      <c r="AI9" s="2298">
        <v>6.21</v>
      </c>
      <c r="AJ9" s="2735">
        <v>0.252</v>
      </c>
      <c r="AK9" s="2299">
        <v>4</v>
      </c>
      <c r="AL9" s="2295">
        <v>0.52</v>
      </c>
      <c r="AM9" s="2296">
        <v>17</v>
      </c>
      <c r="AN9" s="2445">
        <v>9.1999999999999993</v>
      </c>
      <c r="AO9" s="2563">
        <f>IF(AI9&lt;=0,"",HM9+0.12)</f>
        <v>0.46074074074074073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7.56</v>
      </c>
      <c r="BD9" s="2295">
        <v>5.0999999999999997E-2</v>
      </c>
      <c r="BE9" s="2299">
        <v>1</v>
      </c>
      <c r="BF9" s="2295">
        <v>4.0999999999999996</v>
      </c>
      <c r="BG9" s="2445">
        <v>14.2</v>
      </c>
      <c r="BH9" s="2539"/>
      <c r="BI9" s="2539"/>
      <c r="BJ9" s="2292"/>
      <c r="BK9" s="2293">
        <v>7.42</v>
      </c>
      <c r="BL9" s="2295">
        <v>5.7000000000000002E-2</v>
      </c>
      <c r="BM9" s="2299">
        <v>1</v>
      </c>
      <c r="BN9" s="2296">
        <v>4</v>
      </c>
      <c r="BO9" s="2445">
        <v>15.1</v>
      </c>
      <c r="BP9" s="2539"/>
      <c r="BQ9" s="2539"/>
      <c r="BR9" s="2521"/>
      <c r="BS9" s="2461">
        <v>4</v>
      </c>
      <c r="BT9" s="2445">
        <v>3.9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9500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225</v>
      </c>
      <c r="CY9" s="2269">
        <v>245</v>
      </c>
      <c r="CZ9" s="2273">
        <v>240</v>
      </c>
      <c r="DA9" s="2280">
        <v>580</v>
      </c>
      <c r="DB9" s="2280">
        <v>480</v>
      </c>
      <c r="DC9" s="2280">
        <v>520</v>
      </c>
      <c r="DD9" s="2280">
        <v>500</v>
      </c>
      <c r="DE9" s="2280">
        <v>600</v>
      </c>
      <c r="DF9" s="2281">
        <v>624</v>
      </c>
      <c r="DG9" s="2280">
        <v>800</v>
      </c>
      <c r="DH9" s="2282"/>
      <c r="DI9" s="2283">
        <v>880</v>
      </c>
      <c r="DJ9" s="2280">
        <v>880</v>
      </c>
      <c r="DK9" s="2282">
        <v>990</v>
      </c>
      <c r="DL9" s="2502">
        <v>74</v>
      </c>
      <c r="DM9" s="2280">
        <v>98</v>
      </c>
      <c r="DN9" s="2280">
        <v>11</v>
      </c>
      <c r="DO9" s="2280">
        <v>1260</v>
      </c>
      <c r="DP9" s="2280">
        <v>256</v>
      </c>
      <c r="DQ9" s="2282">
        <v>206</v>
      </c>
      <c r="DR9" s="2275">
        <v>46</v>
      </c>
      <c r="DS9" s="2280">
        <v>55</v>
      </c>
      <c r="DT9" s="2280">
        <v>6</v>
      </c>
      <c r="DU9" s="2280">
        <v>620</v>
      </c>
      <c r="DV9" s="2280">
        <v>126</v>
      </c>
      <c r="DW9" s="2282">
        <v>149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8.1999999999999993</v>
      </c>
      <c r="GG9" s="1686">
        <f t="shared" si="1"/>
        <v>31.024390243902442</v>
      </c>
      <c r="GH9" s="1684">
        <f t="shared" si="2"/>
        <v>18.924878048780489</v>
      </c>
      <c r="GI9" s="1701">
        <f t="shared" si="3"/>
        <v>6.25</v>
      </c>
      <c r="GJ9" s="1701">
        <f t="shared" si="4"/>
        <v>15.5</v>
      </c>
      <c r="GK9" s="1687">
        <f t="shared" si="5"/>
        <v>10</v>
      </c>
      <c r="GL9" s="1688">
        <f t="shared" si="6"/>
        <v>1.8924878048780489</v>
      </c>
      <c r="GM9" s="1689">
        <f t="shared" si="7"/>
        <v>15</v>
      </c>
      <c r="GN9" s="1689">
        <f t="shared" si="8"/>
        <v>6.5</v>
      </c>
      <c r="GO9" s="1690">
        <f t="shared" si="9"/>
        <v>0.32232704402515722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8.1999999999999993</v>
      </c>
      <c r="GS9" s="1693">
        <f t="shared" si="11"/>
        <v>31.024390243902442</v>
      </c>
      <c r="GT9" s="1694">
        <f t="shared" si="12"/>
        <v>14.271219512195124</v>
      </c>
      <c r="GU9" s="1693">
        <f t="shared" si="13"/>
        <v>6.22</v>
      </c>
      <c r="GV9" s="1693">
        <f t="shared" si="14"/>
        <v>16.2</v>
      </c>
      <c r="GW9" s="1695">
        <f t="shared" si="15"/>
        <v>10</v>
      </c>
      <c r="GX9" s="1688">
        <f t="shared" si="16"/>
        <v>1.4271219512195124</v>
      </c>
      <c r="GY9" s="1696">
        <f t="shared" si="17"/>
        <v>15</v>
      </c>
      <c r="GZ9" s="1696">
        <f t="shared" si="18"/>
        <v>6.5</v>
      </c>
      <c r="HA9" s="1697">
        <f t="shared" si="19"/>
        <v>0.32232704402515722</v>
      </c>
      <c r="HB9" s="1512">
        <v>4.1666666666666664E-2</v>
      </c>
      <c r="HC9" s="1691">
        <f t="shared" ref="HC9:HC31" si="32">IF(AL9&lt;=0,"",AL9)</f>
        <v>0.52</v>
      </c>
      <c r="HD9" s="1692">
        <f t="shared" si="20"/>
        <v>9.1999999999999993</v>
      </c>
      <c r="HE9" s="1693">
        <f t="shared" si="21"/>
        <v>29.347826086956523</v>
      </c>
      <c r="HF9" s="1694">
        <f t="shared" si="22"/>
        <v>15.260869565217392</v>
      </c>
      <c r="HG9" s="1693">
        <f t="shared" si="23"/>
        <v>6.21</v>
      </c>
      <c r="HH9" s="1693">
        <f t="shared" si="24"/>
        <v>17</v>
      </c>
      <c r="HI9" s="1695">
        <f t="shared" si="25"/>
        <v>10</v>
      </c>
      <c r="HJ9" s="1694">
        <f t="shared" si="26"/>
        <v>1.5260869565217392</v>
      </c>
      <c r="HK9" s="1698">
        <f t="shared" si="27"/>
        <v>15</v>
      </c>
      <c r="HL9" s="1698">
        <f t="shared" si="28"/>
        <v>6.5</v>
      </c>
      <c r="HM9" s="1699">
        <f t="shared" si="29"/>
        <v>0.34074074074074073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43473.152555324072</v>
      </c>
      <c r="BW10" s="2425" t="s">
        <v>1185</v>
      </c>
      <c r="BX10" s="742">
        <v>35</v>
      </c>
      <c r="BY10" s="743">
        <v>8.1999999999999993</v>
      </c>
      <c r="BZ10" s="744">
        <v>8.1999999999999993</v>
      </c>
      <c r="CA10" s="745">
        <v>9.1999999999999993</v>
      </c>
      <c r="CB10" s="746">
        <v>25.599999999999998</v>
      </c>
      <c r="CC10" s="747">
        <v>7.6999999999999993</v>
      </c>
      <c r="CD10" s="744">
        <v>7.6999999999999993</v>
      </c>
      <c r="CE10" s="748">
        <v>8.6999999999999993</v>
      </c>
      <c r="CF10" s="748">
        <v>24.099999999999998</v>
      </c>
      <c r="CG10" s="749" t="s">
        <v>1182</v>
      </c>
      <c r="CH10" s="748">
        <v>9.8524799999999999</v>
      </c>
      <c r="CI10" s="750">
        <v>3</v>
      </c>
      <c r="CJ10" s="751">
        <v>14.63904</v>
      </c>
      <c r="CK10" s="745">
        <v>24.491520000000001</v>
      </c>
      <c r="CL10" s="2341">
        <v>1.8158399999999999</v>
      </c>
      <c r="CM10" s="2338">
        <v>43473.152555324072</v>
      </c>
      <c r="CN10" s="2285">
        <v>90.731968215158943</v>
      </c>
      <c r="CO10" s="752">
        <v>8485.2608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1.3006913825936286</v>
      </c>
      <c r="CY10" s="755">
        <v>1.4163083943797286</v>
      </c>
      <c r="CZ10" s="756">
        <v>1.2279324010385826</v>
      </c>
      <c r="DA10" s="757">
        <v>0.26900151738499611</v>
      </c>
      <c r="DB10" s="757">
        <v>0.22262194542206573</v>
      </c>
      <c r="DC10" s="757">
        <v>0.24117377420723787</v>
      </c>
      <c r="DD10" s="757">
        <v>0.2318978598146518</v>
      </c>
      <c r="DE10" s="757">
        <v>0.24802988484523625</v>
      </c>
      <c r="DF10" s="758">
        <v>0.25795108023904573</v>
      </c>
      <c r="DG10" s="1251">
        <v>1.5217965653896963</v>
      </c>
      <c r="DH10" s="748">
        <v>3</v>
      </c>
      <c r="DI10" s="1233">
        <v>6.0294621445700594E-2</v>
      </c>
      <c r="DJ10" s="757">
        <v>6.0294621445700594E-2</v>
      </c>
      <c r="DK10" s="759">
        <v>6.0034730836020844E-2</v>
      </c>
      <c r="DL10" s="2501">
        <v>1.1046424839528288</v>
      </c>
      <c r="DM10" s="757">
        <v>0.55123547204407242</v>
      </c>
      <c r="DN10" s="757">
        <v>0.10320478001086367</v>
      </c>
      <c r="DO10" s="757">
        <v>4.0173329759394125</v>
      </c>
      <c r="DP10" s="757">
        <v>0.75831527130197585</v>
      </c>
      <c r="DQ10" s="759">
        <v>3.9030550286944417</v>
      </c>
      <c r="DR10" s="2501">
        <v>1.2154842119170302</v>
      </c>
      <c r="DS10" s="757">
        <v>0.5476148778106138</v>
      </c>
      <c r="DT10" s="757">
        <v>9.964599449324768E-2</v>
      </c>
      <c r="DU10" s="757">
        <v>3.7008953890046987</v>
      </c>
      <c r="DV10" s="757">
        <v>0.66066583712030968</v>
      </c>
      <c r="DW10" s="759">
        <v>4.9971822725378114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6.38</v>
      </c>
      <c r="C11" s="1138">
        <v>11</v>
      </c>
      <c r="D11" s="1138">
        <v>12</v>
      </c>
      <c r="E11" s="1137">
        <v>10.5</v>
      </c>
      <c r="F11" s="1138">
        <v>126</v>
      </c>
      <c r="G11" s="1138">
        <v>174</v>
      </c>
      <c r="H11" s="1148">
        <v>16.100000000000001</v>
      </c>
      <c r="I11" s="1139">
        <v>0.52600000000000002</v>
      </c>
      <c r="J11" s="2240"/>
      <c r="K11" s="1562">
        <v>6.16</v>
      </c>
      <c r="L11" s="921">
        <v>9</v>
      </c>
      <c r="M11" s="1124">
        <v>6.4000000000000001E-2</v>
      </c>
      <c r="N11" s="1562">
        <v>6.14</v>
      </c>
      <c r="O11" s="921">
        <v>9</v>
      </c>
      <c r="P11" s="2240"/>
      <c r="Q11" s="1562">
        <v>6.11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0.05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0.35</v>
      </c>
      <c r="AS11" s="2240"/>
      <c r="AT11" s="2229">
        <v>0.05</v>
      </c>
      <c r="AU11" s="2530">
        <v>1.2E-2</v>
      </c>
      <c r="AV11" s="921">
        <v>1</v>
      </c>
      <c r="AW11" s="1574">
        <v>0.38</v>
      </c>
      <c r="AX11" s="2240"/>
      <c r="AY11" s="2530">
        <v>2.3E-2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225</v>
      </c>
      <c r="CY11" s="2269">
        <v>245</v>
      </c>
      <c r="CZ11" s="2273">
        <v>240</v>
      </c>
      <c r="DA11" s="2280">
        <v>580</v>
      </c>
      <c r="DB11" s="2280">
        <v>480</v>
      </c>
      <c r="DC11" s="2280">
        <v>520</v>
      </c>
      <c r="DD11" s="2280">
        <v>500</v>
      </c>
      <c r="DE11" s="2280">
        <v>600</v>
      </c>
      <c r="DF11" s="2281">
        <v>624</v>
      </c>
      <c r="DG11" s="2280">
        <v>800</v>
      </c>
      <c r="DH11" s="2282"/>
      <c r="DI11" s="2283">
        <v>880</v>
      </c>
      <c r="DJ11" s="2280">
        <v>880</v>
      </c>
      <c r="DK11" s="2282">
        <v>990</v>
      </c>
      <c r="DL11" s="2502">
        <v>74</v>
      </c>
      <c r="DM11" s="2280">
        <v>98</v>
      </c>
      <c r="DN11" s="2280">
        <v>11</v>
      </c>
      <c r="DO11" s="2280">
        <v>1260</v>
      </c>
      <c r="DP11" s="2280">
        <v>256</v>
      </c>
      <c r="DQ11" s="2282">
        <v>206</v>
      </c>
      <c r="DR11" s="2275">
        <v>46</v>
      </c>
      <c r="DS11" s="2280">
        <v>55</v>
      </c>
      <c r="DT11" s="2280">
        <v>6</v>
      </c>
      <c r="DU11" s="2280">
        <v>620</v>
      </c>
      <c r="DV11" s="2280">
        <v>126</v>
      </c>
      <c r="DW11" s="2282">
        <v>149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43473.311830324077</v>
      </c>
      <c r="BW12" s="2425" t="s">
        <v>1185</v>
      </c>
      <c r="BX12" s="742">
        <v>35</v>
      </c>
      <c r="BY12" s="743">
        <v>8.1999999999999993</v>
      </c>
      <c r="BZ12" s="744">
        <v>8.1999999999999993</v>
      </c>
      <c r="CA12" s="745">
        <v>9.1999999999999993</v>
      </c>
      <c r="CB12" s="746">
        <v>25.599999999999998</v>
      </c>
      <c r="CC12" s="747">
        <v>7.6999999999999993</v>
      </c>
      <c r="CD12" s="744">
        <v>7.6999999999999993</v>
      </c>
      <c r="CE12" s="748">
        <v>8.6999999999999993</v>
      </c>
      <c r="CF12" s="748">
        <v>24.099999999999998</v>
      </c>
      <c r="CG12" s="749" t="s">
        <v>1182</v>
      </c>
      <c r="CH12" s="748">
        <v>11.50704</v>
      </c>
      <c r="CI12" s="750">
        <v>3</v>
      </c>
      <c r="CJ12" s="751">
        <v>12.3408</v>
      </c>
      <c r="CK12" s="745">
        <v>23.847839999999998</v>
      </c>
      <c r="CL12" s="2341">
        <v>1.8158399999999999</v>
      </c>
      <c r="CM12" s="2338">
        <v>43473.311830324077</v>
      </c>
      <c r="CN12" s="2285">
        <v>90.712866748166277</v>
      </c>
      <c r="CO12" s="752">
        <v>8731.2103999999999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1.2717871296471035</v>
      </c>
      <c r="CY12" s="755">
        <v>1.2717871296471035</v>
      </c>
      <c r="CZ12" s="756">
        <v>1.2279324010385826</v>
      </c>
      <c r="DA12" s="757">
        <v>0.26900151738499611</v>
      </c>
      <c r="DB12" s="757">
        <v>0.21334603102947966</v>
      </c>
      <c r="DC12" s="757">
        <v>0.23653581701094484</v>
      </c>
      <c r="DD12" s="757">
        <v>0.20870807383318662</v>
      </c>
      <c r="DE12" s="757">
        <v>0.24802988484523625</v>
      </c>
      <c r="DF12" s="758">
        <v>0.25795108023904573</v>
      </c>
      <c r="DG12" s="1251">
        <v>1.5217965653896963</v>
      </c>
      <c r="DH12" s="748">
        <v>5</v>
      </c>
      <c r="DI12" s="1233">
        <v>6.0294621445700594E-2</v>
      </c>
      <c r="DJ12" s="757">
        <v>5.8924289140116486E-2</v>
      </c>
      <c r="DK12" s="759">
        <v>6.0034730836020844E-2</v>
      </c>
      <c r="DL12" s="2501">
        <v>1.1195700850873267</v>
      </c>
      <c r="DM12" s="757">
        <v>0.55123547204407242</v>
      </c>
      <c r="DN12" s="757">
        <v>0.10320478001086367</v>
      </c>
      <c r="DO12" s="757">
        <v>3.9246028342280117</v>
      </c>
      <c r="DP12" s="757">
        <v>0.66648803141775215</v>
      </c>
      <c r="DQ12" s="759">
        <v>3.9030550286944417</v>
      </c>
      <c r="DR12" s="2501">
        <v>1.0569427929713306</v>
      </c>
      <c r="DS12" s="757">
        <v>0.5476148778106138</v>
      </c>
      <c r="DT12" s="757">
        <v>9.964599449324768E-2</v>
      </c>
      <c r="DU12" s="757">
        <v>3.276292609423598</v>
      </c>
      <c r="DV12" s="757">
        <v>0.57677176256534979</v>
      </c>
      <c r="DW12" s="759">
        <v>5.0977966807097141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7.57</v>
      </c>
      <c r="BD13" s="1574">
        <v>5.7000000000000002E-2</v>
      </c>
      <c r="BE13" s="921">
        <v>1</v>
      </c>
      <c r="BF13" s="1574">
        <v>4.4000000000000004</v>
      </c>
      <c r="BG13" s="2447">
        <v>14.2</v>
      </c>
      <c r="BH13" s="2540"/>
      <c r="BI13" s="2540"/>
      <c r="BJ13" s="2240"/>
      <c r="BK13" s="1562">
        <v>7.55</v>
      </c>
      <c r="BL13" s="1574">
        <v>5.8000000000000003E-2</v>
      </c>
      <c r="BM13" s="921">
        <v>1</v>
      </c>
      <c r="BN13" s="1563">
        <v>4.5</v>
      </c>
      <c r="BO13" s="2447">
        <v>15.1</v>
      </c>
      <c r="BP13" s="2540"/>
      <c r="BQ13" s="2540"/>
      <c r="BR13" s="2522"/>
      <c r="BS13" s="2463">
        <v>4</v>
      </c>
      <c r="BT13" s="2447">
        <v>3.9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9498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220</v>
      </c>
      <c r="CY13" s="2269">
        <v>220</v>
      </c>
      <c r="CZ13" s="2273">
        <v>240</v>
      </c>
      <c r="DA13" s="2280">
        <v>580</v>
      </c>
      <c r="DB13" s="2280">
        <v>460</v>
      </c>
      <c r="DC13" s="2280">
        <v>510</v>
      </c>
      <c r="DD13" s="2280">
        <v>450</v>
      </c>
      <c r="DE13" s="2280">
        <v>600</v>
      </c>
      <c r="DF13" s="2281">
        <v>624</v>
      </c>
      <c r="DG13" s="2280">
        <v>800</v>
      </c>
      <c r="DH13" s="2282"/>
      <c r="DI13" s="2283">
        <v>880</v>
      </c>
      <c r="DJ13" s="2280">
        <v>860</v>
      </c>
      <c r="DK13" s="2282">
        <v>990</v>
      </c>
      <c r="DL13" s="2502">
        <v>75</v>
      </c>
      <c r="DM13" s="2280">
        <v>98</v>
      </c>
      <c r="DN13" s="2280">
        <v>11</v>
      </c>
      <c r="DO13" s="2280">
        <v>1200</v>
      </c>
      <c r="DP13" s="2280">
        <v>225</v>
      </c>
      <c r="DQ13" s="2282">
        <v>206</v>
      </c>
      <c r="DR13" s="2275">
        <v>40</v>
      </c>
      <c r="DS13" s="2280">
        <v>55</v>
      </c>
      <c r="DT13" s="2280">
        <v>6</v>
      </c>
      <c r="DU13" s="2280">
        <v>560</v>
      </c>
      <c r="DV13" s="2280">
        <v>110</v>
      </c>
      <c r="DW13" s="2282">
        <v>152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43473.822346875</v>
      </c>
      <c r="BW14" s="2425" t="s">
        <v>1185</v>
      </c>
      <c r="BX14" s="742">
        <v>35</v>
      </c>
      <c r="BY14" s="743">
        <v>8.1999999999999993</v>
      </c>
      <c r="BZ14" s="744">
        <v>8.1999999999999993</v>
      </c>
      <c r="CA14" s="745">
        <v>9.1999999999999993</v>
      </c>
      <c r="CB14" s="746">
        <v>25.599999999999998</v>
      </c>
      <c r="CC14" s="747">
        <v>7.6999999999999993</v>
      </c>
      <c r="CD14" s="744">
        <v>7.6999999999999993</v>
      </c>
      <c r="CE14" s="748">
        <v>8.6999999999999993</v>
      </c>
      <c r="CF14" s="748">
        <v>24.099999999999998</v>
      </c>
      <c r="CG14" s="749" t="s">
        <v>1182</v>
      </c>
      <c r="CH14" s="748">
        <v>10.369440000000001</v>
      </c>
      <c r="CI14" s="750">
        <v>3</v>
      </c>
      <c r="CJ14" s="751">
        <v>13.57488</v>
      </c>
      <c r="CK14" s="745">
        <v>23.944320000000001</v>
      </c>
      <c r="CL14" s="2341">
        <v>1.9944</v>
      </c>
      <c r="CM14" s="2338">
        <v>43473.822346875</v>
      </c>
      <c r="CN14" s="2285">
        <v>90.731968215158943</v>
      </c>
      <c r="CO14" s="752">
        <v>8731</v>
      </c>
      <c r="CP14" s="1209">
        <v>0</v>
      </c>
      <c r="CQ14" s="753">
        <v>650.22026431718064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1.3006913825936286</v>
      </c>
      <c r="CY14" s="755">
        <v>1.3006913825936286</v>
      </c>
      <c r="CZ14" s="756">
        <v>1.2023504760169454</v>
      </c>
      <c r="DA14" s="757">
        <v>0.26900151738499611</v>
      </c>
      <c r="DB14" s="757">
        <v>0.24117377420723787</v>
      </c>
      <c r="DC14" s="757">
        <v>0.24117377420723787</v>
      </c>
      <c r="DD14" s="757">
        <v>0.2318978598146518</v>
      </c>
      <c r="DE14" s="757">
        <v>0.24802988484523625</v>
      </c>
      <c r="DF14" s="758">
        <v>0.26043137908749808</v>
      </c>
      <c r="DG14" s="1251">
        <v>1.5217965653896963</v>
      </c>
      <c r="DH14" s="748">
        <v>6</v>
      </c>
      <c r="DI14" s="1233">
        <v>6.0294621445700594E-2</v>
      </c>
      <c r="DJ14" s="757">
        <v>6.0294621445700594E-2</v>
      </c>
      <c r="DK14" s="759">
        <v>6.0034730836020844E-2</v>
      </c>
      <c r="DL14" s="2501">
        <v>1.1046424839528288</v>
      </c>
      <c r="DM14" s="757">
        <v>0.56248517555517585</v>
      </c>
      <c r="DN14" s="757">
        <v>9.3822527282603346E-2</v>
      </c>
      <c r="DO14" s="757">
        <v>4.0173329759394125</v>
      </c>
      <c r="DP14" s="757">
        <v>0.77016394741606919</v>
      </c>
      <c r="DQ14" s="759">
        <v>3.9030550286944417</v>
      </c>
      <c r="DR14" s="2501">
        <v>1.1097899326198972</v>
      </c>
      <c r="DS14" s="757">
        <v>0.5476148778106138</v>
      </c>
      <c r="DT14" s="757">
        <v>9.964599449324768E-2</v>
      </c>
      <c r="DU14" s="757">
        <v>3.7020908533502088</v>
      </c>
      <c r="DV14" s="757">
        <v>0.71309963371715968</v>
      </c>
      <c r="DW14" s="759">
        <v>5.0977966807097141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6.47</v>
      </c>
      <c r="C15" s="1138">
        <v>14</v>
      </c>
      <c r="D15" s="1138">
        <v>13</v>
      </c>
      <c r="E15" s="1137">
        <v>10.9</v>
      </c>
      <c r="F15" s="1138">
        <v>124</v>
      </c>
      <c r="G15" s="1138">
        <v>175</v>
      </c>
      <c r="H15" s="1148">
        <v>16.100000000000001</v>
      </c>
      <c r="I15" s="1139">
        <v>0.498</v>
      </c>
      <c r="J15" s="2240"/>
      <c r="K15" s="1562">
        <v>6.04</v>
      </c>
      <c r="L15" s="921">
        <v>8</v>
      </c>
      <c r="M15" s="1124">
        <v>5.8000000000000003E-2</v>
      </c>
      <c r="N15" s="1562">
        <v>6.1</v>
      </c>
      <c r="O15" s="921">
        <v>9</v>
      </c>
      <c r="P15" s="2240"/>
      <c r="Q15" s="1562">
        <v>6.07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5.3999999999999999E-2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5.7000000000000002E-2</v>
      </c>
      <c r="AQ15" s="921">
        <v>1</v>
      </c>
      <c r="AR15" s="1574">
        <v>0.44</v>
      </c>
      <c r="AS15" s="2240"/>
      <c r="AT15" s="2229">
        <v>4.9000000000000002E-2</v>
      </c>
      <c r="AU15" s="2530">
        <v>1.2999999999999999E-2</v>
      </c>
      <c r="AV15" s="921">
        <v>1</v>
      </c>
      <c r="AW15" s="1574">
        <v>0.3</v>
      </c>
      <c r="AX15" s="2240"/>
      <c r="AY15" s="2530">
        <v>2.1000000000000001E-2</v>
      </c>
      <c r="AZ15" s="921">
        <v>1</v>
      </c>
      <c r="BA15" s="1574">
        <v>0.34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9500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225</v>
      </c>
      <c r="CY15" s="2269">
        <v>225</v>
      </c>
      <c r="CZ15" s="2273">
        <v>235</v>
      </c>
      <c r="DA15" s="2280">
        <v>580</v>
      </c>
      <c r="DB15" s="2280">
        <v>520</v>
      </c>
      <c r="DC15" s="2280">
        <v>520</v>
      </c>
      <c r="DD15" s="2280">
        <v>500</v>
      </c>
      <c r="DE15" s="2280">
        <v>600</v>
      </c>
      <c r="DF15" s="2281">
        <v>630</v>
      </c>
      <c r="DG15" s="2280">
        <v>800</v>
      </c>
      <c r="DH15" s="2282"/>
      <c r="DI15" s="2283">
        <v>880</v>
      </c>
      <c r="DJ15" s="2280">
        <v>880</v>
      </c>
      <c r="DK15" s="2282">
        <v>990</v>
      </c>
      <c r="DL15" s="2502">
        <v>74</v>
      </c>
      <c r="DM15" s="2280">
        <v>100</v>
      </c>
      <c r="DN15" s="2280">
        <v>10</v>
      </c>
      <c r="DO15" s="2280">
        <v>1260</v>
      </c>
      <c r="DP15" s="2280">
        <v>260</v>
      </c>
      <c r="DQ15" s="2282">
        <v>206</v>
      </c>
      <c r="DR15" s="2275">
        <v>42</v>
      </c>
      <c r="DS15" s="2280">
        <v>55</v>
      </c>
      <c r="DT15" s="2280">
        <v>6</v>
      </c>
      <c r="DU15" s="2280">
        <v>666</v>
      </c>
      <c r="DV15" s="2280">
        <v>136</v>
      </c>
      <c r="DW15" s="2282">
        <v>152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43473.990064467594</v>
      </c>
      <c r="BW16" s="2425" t="s">
        <v>1185</v>
      </c>
      <c r="BX16" s="742">
        <v>35</v>
      </c>
      <c r="BY16" s="743">
        <v>8.6</v>
      </c>
      <c r="BZ16" s="744">
        <v>8.6</v>
      </c>
      <c r="CA16" s="745">
        <v>9.6</v>
      </c>
      <c r="CB16" s="746">
        <v>26.799999999999997</v>
      </c>
      <c r="CC16" s="747">
        <v>8.1</v>
      </c>
      <c r="CD16" s="744">
        <v>8.1</v>
      </c>
      <c r="CE16" s="748">
        <v>9.1</v>
      </c>
      <c r="CF16" s="748">
        <v>25.299999999999997</v>
      </c>
      <c r="CG16" s="749" t="s">
        <v>1182</v>
      </c>
      <c r="CH16" s="748">
        <v>10.369440000000001</v>
      </c>
      <c r="CI16" s="750">
        <v>3</v>
      </c>
      <c r="CJ16" s="751">
        <v>13.57488</v>
      </c>
      <c r="CK16" s="745">
        <v>23.944320000000001</v>
      </c>
      <c r="CL16" s="2341">
        <v>1.9944</v>
      </c>
      <c r="CM16" s="2338">
        <v>43473.990064467594</v>
      </c>
      <c r="CN16" s="2285">
        <v>90.318578257854995</v>
      </c>
      <c r="CO16" s="752">
        <v>8977.16</v>
      </c>
      <c r="CP16" s="1209">
        <v>0</v>
      </c>
      <c r="CQ16" s="753">
        <v>650.22026431718064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1.3078996036988111</v>
      </c>
      <c r="CY16" s="755">
        <v>1.3078996036988111</v>
      </c>
      <c r="CZ16" s="756">
        <v>1.198414795244386</v>
      </c>
      <c r="DA16" s="757">
        <v>0.26798763836999251</v>
      </c>
      <c r="DB16" s="757">
        <v>0.23880086587425076</v>
      </c>
      <c r="DC16" s="757">
        <v>0.23880086587425076</v>
      </c>
      <c r="DD16" s="757">
        <v>0.22995638936038962</v>
      </c>
      <c r="DE16" s="757">
        <v>0.24958007162551901</v>
      </c>
      <c r="DF16" s="758">
        <v>0.2575032485025196</v>
      </c>
      <c r="DG16" s="1251">
        <v>1.5217965653896963</v>
      </c>
      <c r="DH16" s="748">
        <v>6</v>
      </c>
      <c r="DI16" s="1233">
        <v>5.9922432424430828E-2</v>
      </c>
      <c r="DJ16" s="757">
        <v>5.9922432424430828E-2</v>
      </c>
      <c r="DK16" s="759">
        <v>6.0004743457980875E-2</v>
      </c>
      <c r="DL16" s="2501">
        <v>1.1068539804171988</v>
      </c>
      <c r="DM16" s="757">
        <v>0.55074937374420985</v>
      </c>
      <c r="DN16" s="757">
        <v>9.8108247664648179E-2</v>
      </c>
      <c r="DO16" s="757">
        <v>4.0019735809766983</v>
      </c>
      <c r="DP16" s="757">
        <v>0.75747416157782721</v>
      </c>
      <c r="DQ16" s="759">
        <v>3.890423782646887</v>
      </c>
      <c r="DR16" s="2501">
        <v>1.1115321460149048</v>
      </c>
      <c r="DS16" s="757">
        <v>0.55210083385261877</v>
      </c>
      <c r="DT16" s="757">
        <v>9.5265950779258771E-2</v>
      </c>
      <c r="DU16" s="757">
        <v>3.6989793972884173</v>
      </c>
      <c r="DV16" s="757">
        <v>0.71183200346976327</v>
      </c>
      <c r="DW16" s="759">
        <v>5.0981652316553978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6.19</v>
      </c>
      <c r="U17" s="2736">
        <v>0.438</v>
      </c>
      <c r="V17" s="1560">
        <v>4</v>
      </c>
      <c r="W17" s="1574">
        <v>0.54</v>
      </c>
      <c r="X17" s="1563">
        <v>15</v>
      </c>
      <c r="Y17" s="2447">
        <v>8.3000000000000007</v>
      </c>
      <c r="Z17" s="2252">
        <f t="shared" si="33"/>
        <v>0.44625786163522013</v>
      </c>
      <c r="AA17" s="2529"/>
      <c r="AB17" s="1475">
        <v>6.2</v>
      </c>
      <c r="AC17" s="2736">
        <v>0.40899999999999997</v>
      </c>
      <c r="AD17" s="921">
        <v>4</v>
      </c>
      <c r="AE17" s="2629">
        <v>0.47</v>
      </c>
      <c r="AF17" s="1563">
        <v>15.5</v>
      </c>
      <c r="AG17" s="2447">
        <v>8.3000000000000007</v>
      </c>
      <c r="AH17" s="2564">
        <f t="shared" si="34"/>
        <v>0.44625786163522013</v>
      </c>
      <c r="AI17" s="1475">
        <v>6.2</v>
      </c>
      <c r="AJ17" s="2736">
        <v>0.29799999999999999</v>
      </c>
      <c r="AK17" s="921">
        <v>4</v>
      </c>
      <c r="AL17" s="1574">
        <v>0.56999999999999995</v>
      </c>
      <c r="AM17" s="1563">
        <v>16.399999999999999</v>
      </c>
      <c r="AN17" s="2447">
        <v>9.4</v>
      </c>
      <c r="AO17" s="2564">
        <f t="shared" si="35"/>
        <v>0.46814814814814815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>
        <v>1.0999999999999999E-2</v>
      </c>
      <c r="AY17" s="2529"/>
      <c r="AZ17" s="2238"/>
      <c r="BA17" s="2237"/>
      <c r="BB17" s="2240">
        <v>6.0000000000000001E-3</v>
      </c>
      <c r="BC17" s="1562">
        <v>7.29</v>
      </c>
      <c r="BD17" s="1574">
        <v>6.3E-2</v>
      </c>
      <c r="BE17" s="921">
        <v>1</v>
      </c>
      <c r="BF17" s="1574">
        <v>4</v>
      </c>
      <c r="BG17" s="2447">
        <v>14.1</v>
      </c>
      <c r="BH17" s="2542">
        <v>18</v>
      </c>
      <c r="BI17" s="2542">
        <v>52</v>
      </c>
      <c r="BJ17" s="1124">
        <v>1.2E-2</v>
      </c>
      <c r="BK17" s="1562">
        <v>7.21</v>
      </c>
      <c r="BL17" s="1574">
        <v>0.06</v>
      </c>
      <c r="BM17" s="921">
        <v>1</v>
      </c>
      <c r="BN17" s="1563">
        <v>4</v>
      </c>
      <c r="BO17" s="2447">
        <v>15.2</v>
      </c>
      <c r="BP17" s="2542">
        <v>17</v>
      </c>
      <c r="BQ17" s="2542">
        <v>51</v>
      </c>
      <c r="BR17" s="2523">
        <v>8.0000000000000002E-3</v>
      </c>
      <c r="BS17" s="2463">
        <v>4</v>
      </c>
      <c r="BT17" s="2447">
        <v>3.8</v>
      </c>
      <c r="BU17" s="2517">
        <v>3.4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9900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238</v>
      </c>
      <c r="CY17" s="2269">
        <v>238</v>
      </c>
      <c r="CZ17" s="2273">
        <v>245</v>
      </c>
      <c r="DA17" s="2280">
        <v>606</v>
      </c>
      <c r="DB17" s="2280">
        <v>540</v>
      </c>
      <c r="DC17" s="2280">
        <v>540</v>
      </c>
      <c r="DD17" s="2280">
        <v>520</v>
      </c>
      <c r="DE17" s="2280">
        <v>630</v>
      </c>
      <c r="DF17" s="2281">
        <v>650</v>
      </c>
      <c r="DG17" s="2280">
        <v>800</v>
      </c>
      <c r="DH17" s="2282"/>
      <c r="DI17" s="2283">
        <v>920</v>
      </c>
      <c r="DJ17" s="2280">
        <v>920</v>
      </c>
      <c r="DK17" s="2282">
        <v>1035</v>
      </c>
      <c r="DL17" s="2502">
        <v>78</v>
      </c>
      <c r="DM17" s="2280">
        <v>103</v>
      </c>
      <c r="DN17" s="2280">
        <v>11</v>
      </c>
      <c r="DO17" s="2280">
        <v>1320</v>
      </c>
      <c r="DP17" s="2280">
        <v>269</v>
      </c>
      <c r="DQ17" s="2282">
        <v>216</v>
      </c>
      <c r="DR17" s="2275">
        <v>44</v>
      </c>
      <c r="DS17" s="2280">
        <v>58</v>
      </c>
      <c r="DT17" s="2280">
        <v>6</v>
      </c>
      <c r="DU17" s="2280">
        <v>696</v>
      </c>
      <c r="DV17" s="2280">
        <v>142</v>
      </c>
      <c r="DW17" s="2282">
        <v>159</v>
      </c>
      <c r="DX17" s="914"/>
      <c r="GD17" s="1637">
        <v>0.375</v>
      </c>
      <c r="GE17" s="1684">
        <f t="shared" si="30"/>
        <v>0.54</v>
      </c>
      <c r="GF17" s="1700">
        <f t="shared" si="0"/>
        <v>8.3000000000000007</v>
      </c>
      <c r="GG17" s="1686">
        <f t="shared" si="1"/>
        <v>30.650602409638552</v>
      </c>
      <c r="GH17" s="1684">
        <f t="shared" si="2"/>
        <v>16.55132530120482</v>
      </c>
      <c r="GI17" s="1701">
        <f t="shared" si="3"/>
        <v>6.19</v>
      </c>
      <c r="GJ17" s="1701">
        <f t="shared" si="4"/>
        <v>15</v>
      </c>
      <c r="GK17" s="1687">
        <f t="shared" si="5"/>
        <v>10</v>
      </c>
      <c r="GL17" s="1688">
        <f>IF(GK17&lt;=1,"",GH17/GK17)</f>
        <v>1.655132530120482</v>
      </c>
      <c r="GM17" s="1689">
        <f t="shared" si="7"/>
        <v>15</v>
      </c>
      <c r="GN17" s="1689">
        <f t="shared" si="8"/>
        <v>6.5</v>
      </c>
      <c r="GO17" s="1690">
        <f t="shared" si="9"/>
        <v>0.32625786163522014</v>
      </c>
      <c r="GP17" s="1512">
        <v>0.375</v>
      </c>
      <c r="GQ17" s="1691">
        <f t="shared" si="31"/>
        <v>0.47</v>
      </c>
      <c r="GR17" s="1692">
        <f t="shared" si="10"/>
        <v>8.3000000000000007</v>
      </c>
      <c r="GS17" s="1693">
        <f t="shared" si="11"/>
        <v>30.650602409638552</v>
      </c>
      <c r="GT17" s="1694">
        <f t="shared" si="12"/>
        <v>14.405783132530118</v>
      </c>
      <c r="GU17" s="1693">
        <f t="shared" si="13"/>
        <v>6.2</v>
      </c>
      <c r="GV17" s="1693">
        <f t="shared" si="14"/>
        <v>15.5</v>
      </c>
      <c r="GW17" s="1695">
        <f t="shared" si="15"/>
        <v>10</v>
      </c>
      <c r="GX17" s="1688">
        <f t="shared" si="16"/>
        <v>1.4405783132530119</v>
      </c>
      <c r="GY17" s="1696">
        <f t="shared" si="17"/>
        <v>15</v>
      </c>
      <c r="GZ17" s="1696">
        <f t="shared" si="18"/>
        <v>6.5</v>
      </c>
      <c r="HA17" s="1697">
        <f t="shared" si="19"/>
        <v>0.32625786163522014</v>
      </c>
      <c r="HB17" s="1512">
        <v>0.375</v>
      </c>
      <c r="HC17" s="1691">
        <f t="shared" si="32"/>
        <v>0.56999999999999995</v>
      </c>
      <c r="HD17" s="1692">
        <f t="shared" si="20"/>
        <v>9.4</v>
      </c>
      <c r="HE17" s="1693">
        <f t="shared" si="21"/>
        <v>28.723404255319149</v>
      </c>
      <c r="HF17" s="1694">
        <f t="shared" si="22"/>
        <v>16.372340425531913</v>
      </c>
      <c r="HG17" s="1693">
        <f t="shared" si="23"/>
        <v>6.2</v>
      </c>
      <c r="HH17" s="1693">
        <f t="shared" si="24"/>
        <v>16.399999999999999</v>
      </c>
      <c r="HI17" s="1695">
        <f t="shared" si="25"/>
        <v>10</v>
      </c>
      <c r="HJ17" s="1694">
        <f t="shared" si="26"/>
        <v>1.6372340425531913</v>
      </c>
      <c r="HK17" s="1698">
        <f t="shared" si="27"/>
        <v>15</v>
      </c>
      <c r="HL17" s="1698">
        <f t="shared" si="28"/>
        <v>6.5</v>
      </c>
      <c r="HM17" s="1699">
        <f t="shared" si="29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6.33</v>
      </c>
      <c r="C19" s="1138">
        <v>13</v>
      </c>
      <c r="D19" s="1138">
        <v>13</v>
      </c>
      <c r="E19" s="1137">
        <v>11.4</v>
      </c>
      <c r="F19" s="1138">
        <v>117</v>
      </c>
      <c r="G19" s="1138">
        <v>174</v>
      </c>
      <c r="H19" s="1148">
        <v>15.9</v>
      </c>
      <c r="I19" s="1139">
        <v>0.48</v>
      </c>
      <c r="J19" s="2240"/>
      <c r="K19" s="1562">
        <v>6.02</v>
      </c>
      <c r="L19" s="921">
        <v>7</v>
      </c>
      <c r="M19" s="1124">
        <v>0.06</v>
      </c>
      <c r="N19" s="1562">
        <v>6.06</v>
      </c>
      <c r="O19" s="921">
        <v>8</v>
      </c>
      <c r="P19" s="2240"/>
      <c r="Q19" s="1562">
        <v>6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5.7000000000000002E-2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4.2999999999999997E-2</v>
      </c>
      <c r="AQ19" s="921">
        <v>1</v>
      </c>
      <c r="AR19" s="1574">
        <v>0.38</v>
      </c>
      <c r="AS19" s="2240"/>
      <c r="AT19" s="2229">
        <v>5.2999999999999999E-2</v>
      </c>
      <c r="AU19" s="2530">
        <v>1.2E-2</v>
      </c>
      <c r="AV19" s="921">
        <v>1</v>
      </c>
      <c r="AW19" s="1574">
        <v>0.19</v>
      </c>
      <c r="AX19" s="2240"/>
      <c r="AY19" s="2530">
        <v>2.1000000000000001E-2</v>
      </c>
      <c r="AZ19" s="921">
        <v>1</v>
      </c>
      <c r="BA19" s="1574">
        <v>0.21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0.41899999999999998</v>
      </c>
      <c r="V21" s="1560">
        <v>4</v>
      </c>
      <c r="W21" s="1574">
        <v>0.47</v>
      </c>
      <c r="X21" s="1563">
        <v>16.3</v>
      </c>
      <c r="Y21" s="2447">
        <v>8.3000000000000007</v>
      </c>
      <c r="Z21" s="2252">
        <f t="shared" si="33"/>
        <v>0.44625786163522013</v>
      </c>
      <c r="AA21" s="2529"/>
      <c r="AB21" s="1475">
        <v>6.14</v>
      </c>
      <c r="AC21" s="2736">
        <v>0.42699999999999999</v>
      </c>
      <c r="AD21" s="921">
        <v>4</v>
      </c>
      <c r="AE21" s="2629">
        <v>0.45</v>
      </c>
      <c r="AF21" s="1563">
        <v>15.5</v>
      </c>
      <c r="AG21" s="2447">
        <v>8.4</v>
      </c>
      <c r="AH21" s="2564">
        <f t="shared" si="34"/>
        <v>0.45018867924528305</v>
      </c>
      <c r="AI21" s="1475">
        <v>6.14</v>
      </c>
      <c r="AJ21" s="2736">
        <v>0.313</v>
      </c>
      <c r="AK21" s="921">
        <v>4</v>
      </c>
      <c r="AL21" s="1574">
        <v>0.51</v>
      </c>
      <c r="AM21" s="1563">
        <v>17</v>
      </c>
      <c r="AN21" s="2447">
        <v>9.5</v>
      </c>
      <c r="AO21" s="2564">
        <f t="shared" si="35"/>
        <v>0.47185185185185186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7.33</v>
      </c>
      <c r="BD21" s="1574">
        <v>6.9000000000000006E-2</v>
      </c>
      <c r="BE21" s="921">
        <v>1</v>
      </c>
      <c r="BF21" s="1574">
        <v>4.0999999999999996</v>
      </c>
      <c r="BG21" s="2447">
        <v>14.5</v>
      </c>
      <c r="BH21" s="2541"/>
      <c r="BI21" s="2541"/>
      <c r="BJ21" s="2240"/>
      <c r="BK21" s="1562">
        <v>7.5</v>
      </c>
      <c r="BL21" s="1574">
        <v>6.0999999999999999E-2</v>
      </c>
      <c r="BM21" s="921">
        <v>1</v>
      </c>
      <c r="BN21" s="1563">
        <v>4.5</v>
      </c>
      <c r="BO21" s="2447">
        <v>16.2</v>
      </c>
      <c r="BP21" s="2540"/>
      <c r="BQ21" s="2540"/>
      <c r="BR21" s="2522"/>
      <c r="BS21" s="2463">
        <v>4</v>
      </c>
      <c r="BT21" s="2447">
        <v>3.9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0.47</v>
      </c>
      <c r="GF21" s="1700">
        <f t="shared" si="0"/>
        <v>8.3000000000000007</v>
      </c>
      <c r="GG21" s="1686">
        <f t="shared" si="1"/>
        <v>30.650602409638552</v>
      </c>
      <c r="GH21" s="1684">
        <f t="shared" si="2"/>
        <v>14.405783132530118</v>
      </c>
      <c r="GI21" s="1701">
        <f t="shared" si="3"/>
        <v>6.18</v>
      </c>
      <c r="GJ21" s="1701">
        <f t="shared" si="4"/>
        <v>16.3</v>
      </c>
      <c r="GK21" s="1687">
        <f t="shared" si="5"/>
        <v>10</v>
      </c>
      <c r="GL21" s="1688">
        <f t="shared" si="6"/>
        <v>1.4405783132530119</v>
      </c>
      <c r="GM21" s="1689">
        <f t="shared" si="7"/>
        <v>15</v>
      </c>
      <c r="GN21" s="1689">
        <f t="shared" si="8"/>
        <v>6.5</v>
      </c>
      <c r="GO21" s="1690">
        <f t="shared" si="9"/>
        <v>0.32625786163522014</v>
      </c>
      <c r="GP21" s="1512">
        <v>0.54166666666666696</v>
      </c>
      <c r="GQ21" s="1691">
        <f t="shared" si="31"/>
        <v>0.45</v>
      </c>
      <c r="GR21" s="1692">
        <f t="shared" si="10"/>
        <v>8.4</v>
      </c>
      <c r="GS21" s="1693">
        <f t="shared" si="11"/>
        <v>30.285714285714285</v>
      </c>
      <c r="GT21" s="1694">
        <f t="shared" si="12"/>
        <v>13.628571428571428</v>
      </c>
      <c r="GU21" s="1693">
        <f t="shared" si="13"/>
        <v>6.14</v>
      </c>
      <c r="GV21" s="1693">
        <f t="shared" si="14"/>
        <v>15.5</v>
      </c>
      <c r="GW21" s="1695">
        <f t="shared" si="15"/>
        <v>10</v>
      </c>
      <c r="GX21" s="1688">
        <f t="shared" si="16"/>
        <v>1.3628571428571428</v>
      </c>
      <c r="GY21" s="1696">
        <f t="shared" si="17"/>
        <v>15</v>
      </c>
      <c r="GZ21" s="1696">
        <f t="shared" si="18"/>
        <v>6.5</v>
      </c>
      <c r="HA21" s="1697">
        <f t="shared" si="19"/>
        <v>0.33018867924528306</v>
      </c>
      <c r="HB21" s="1512">
        <v>0.54166666666666696</v>
      </c>
      <c r="HC21" s="1691">
        <f t="shared" si="32"/>
        <v>0.51</v>
      </c>
      <c r="HD21" s="1692">
        <f t="shared" si="20"/>
        <v>9.5</v>
      </c>
      <c r="HE21" s="1693">
        <f t="shared" si="21"/>
        <v>28.421052631578949</v>
      </c>
      <c r="HF21" s="1694">
        <f t="shared" si="22"/>
        <v>14.494736842105263</v>
      </c>
      <c r="HG21" s="1693">
        <f t="shared" si="23"/>
        <v>6.14</v>
      </c>
      <c r="HH21" s="1693">
        <f t="shared" si="24"/>
        <v>17</v>
      </c>
      <c r="HI21" s="1695">
        <f t="shared" si="25"/>
        <v>10</v>
      </c>
      <c r="HJ21" s="1694">
        <f t="shared" si="26"/>
        <v>1.4494736842105262</v>
      </c>
      <c r="HK21" s="1698">
        <f t="shared" si="27"/>
        <v>15</v>
      </c>
      <c r="HL21" s="1698">
        <f t="shared" si="28"/>
        <v>6.5</v>
      </c>
      <c r="HM21" s="1699">
        <f t="shared" si="29"/>
        <v>0.35185185185185186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6.33</v>
      </c>
      <c r="C23" s="1138">
        <v>14</v>
      </c>
      <c r="D23" s="1138">
        <v>13</v>
      </c>
      <c r="E23" s="1137">
        <v>11.2</v>
      </c>
      <c r="F23" s="1138">
        <v>122</v>
      </c>
      <c r="G23" s="1138">
        <v>175</v>
      </c>
      <c r="H23" s="1148">
        <v>16</v>
      </c>
      <c r="I23" s="1139">
        <v>0.50700000000000001</v>
      </c>
      <c r="J23" s="2240"/>
      <c r="K23" s="1562">
        <v>6.08</v>
      </c>
      <c r="L23" s="921">
        <v>8</v>
      </c>
      <c r="M23" s="1124">
        <v>0.06</v>
      </c>
      <c r="N23" s="1562">
        <v>6.12</v>
      </c>
      <c r="O23" s="921">
        <v>9</v>
      </c>
      <c r="P23" s="2240"/>
      <c r="Q23" s="1562">
        <v>6.12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5.6000000000000001E-2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3.7999999999999999E-2</v>
      </c>
      <c r="AQ23" s="921">
        <v>1</v>
      </c>
      <c r="AR23" s="1574">
        <v>0.25</v>
      </c>
      <c r="AS23" s="2240"/>
      <c r="AT23" s="2229">
        <v>5.3999999999999999E-2</v>
      </c>
      <c r="AU23" s="2530">
        <v>1.4999999999999999E-2</v>
      </c>
      <c r="AV23" s="921">
        <v>1</v>
      </c>
      <c r="AW23" s="1574">
        <v>0.2</v>
      </c>
      <c r="AX23" s="2240"/>
      <c r="AY23" s="2530">
        <v>5.6000000000000001E-2</v>
      </c>
      <c r="AZ23" s="921">
        <v>1</v>
      </c>
      <c r="BA23" s="1574">
        <v>0.3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7.43</v>
      </c>
      <c r="BD25" s="1574">
        <v>5.2999999999999999E-2</v>
      </c>
      <c r="BE25" s="921">
        <v>1</v>
      </c>
      <c r="BF25" s="1574">
        <v>4.3</v>
      </c>
      <c r="BG25" s="2447">
        <v>14.7</v>
      </c>
      <c r="BH25" s="2541"/>
      <c r="BI25" s="2541"/>
      <c r="BJ25" s="2240"/>
      <c r="BK25" s="1562">
        <v>7.35</v>
      </c>
      <c r="BL25" s="1574">
        <v>0.06</v>
      </c>
      <c r="BM25" s="921">
        <v>1</v>
      </c>
      <c r="BN25" s="1563">
        <v>4.0999999999999996</v>
      </c>
      <c r="BO25" s="2447">
        <v>15.7</v>
      </c>
      <c r="BP25" s="2540"/>
      <c r="BQ25" s="2540"/>
      <c r="BR25" s="2522"/>
      <c r="BS25" s="2463">
        <v>3.9</v>
      </c>
      <c r="BT25" s="2447">
        <v>3.8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6.35</v>
      </c>
      <c r="C27" s="1138">
        <v>13</v>
      </c>
      <c r="D27" s="1138">
        <v>15</v>
      </c>
      <c r="E27" s="1137">
        <v>10.1</v>
      </c>
      <c r="F27" s="1138">
        <v>116</v>
      </c>
      <c r="G27" s="1138">
        <v>171</v>
      </c>
      <c r="H27" s="1148">
        <v>16.100000000000001</v>
      </c>
      <c r="I27" s="1139">
        <v>0.52400000000000002</v>
      </c>
      <c r="J27" s="2240"/>
      <c r="K27" s="1562">
        <v>6.15</v>
      </c>
      <c r="L27" s="921">
        <v>8</v>
      </c>
      <c r="M27" s="1124">
        <v>5.8999999999999997E-2</v>
      </c>
      <c r="N27" s="1562">
        <v>6.17</v>
      </c>
      <c r="O27" s="921">
        <v>8</v>
      </c>
      <c r="P27" s="2240"/>
      <c r="Q27" s="1562">
        <v>6.13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3.3000000000000002E-2</v>
      </c>
      <c r="AQ27" s="921">
        <v>1</v>
      </c>
      <c r="AR27" s="1574">
        <v>0.24</v>
      </c>
      <c r="AS27" s="2240"/>
      <c r="AT27" s="2229">
        <v>5.1999999999999998E-2</v>
      </c>
      <c r="AU27" s="2530">
        <v>2.1000000000000001E-2</v>
      </c>
      <c r="AV27" s="921">
        <v>1</v>
      </c>
      <c r="AW27" s="1574">
        <v>0.36</v>
      </c>
      <c r="AX27" s="2240"/>
      <c r="AY27" s="2530">
        <v>4.3999999999999997E-2</v>
      </c>
      <c r="AZ27" s="921">
        <v>1</v>
      </c>
      <c r="BA27" s="1574">
        <v>0.42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6.28</v>
      </c>
      <c r="U29" s="2736">
        <v>0.36099999999999999</v>
      </c>
      <c r="V29" s="1560">
        <v>5</v>
      </c>
      <c r="W29" s="1574">
        <v>0.52</v>
      </c>
      <c r="X29" s="1563">
        <v>15.1</v>
      </c>
      <c r="Y29" s="2447">
        <v>8.1999999999999993</v>
      </c>
      <c r="Z29" s="2252">
        <f t="shared" si="33"/>
        <v>0.44232704402515721</v>
      </c>
      <c r="AA29" s="2529"/>
      <c r="AB29" s="1475">
        <v>6.27</v>
      </c>
      <c r="AC29" s="2736">
        <v>0.38100000000000001</v>
      </c>
      <c r="AD29" s="921">
        <v>4</v>
      </c>
      <c r="AE29" s="2629">
        <v>0.38</v>
      </c>
      <c r="AF29" s="1563">
        <v>15.5</v>
      </c>
      <c r="AG29" s="2447">
        <v>8.1999999999999993</v>
      </c>
      <c r="AH29" s="2564">
        <f t="shared" si="34"/>
        <v>0.44232704402515721</v>
      </c>
      <c r="AI29" s="1475">
        <v>6.25</v>
      </c>
      <c r="AJ29" s="2736">
        <v>0.29499999999999998</v>
      </c>
      <c r="AK29" s="921">
        <v>4</v>
      </c>
      <c r="AL29" s="1574">
        <v>0.43</v>
      </c>
      <c r="AM29" s="1563">
        <v>16.399999999999999</v>
      </c>
      <c r="AN29" s="2447">
        <v>9.1999999999999993</v>
      </c>
      <c r="AO29" s="2564">
        <f t="shared" si="35"/>
        <v>0.46074074074074073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7.62</v>
      </c>
      <c r="BD29" s="1574">
        <v>5.8000000000000003E-2</v>
      </c>
      <c r="BE29" s="921">
        <v>1</v>
      </c>
      <c r="BF29" s="1574">
        <v>4.2</v>
      </c>
      <c r="BG29" s="2447">
        <v>14.3</v>
      </c>
      <c r="BH29" s="2542">
        <v>21</v>
      </c>
      <c r="BI29" s="2542">
        <v>52</v>
      </c>
      <c r="BJ29" s="1124">
        <v>8.9999999999999993E-3</v>
      </c>
      <c r="BK29" s="1562">
        <v>7.56</v>
      </c>
      <c r="BL29" s="1574">
        <v>6.2E-2</v>
      </c>
      <c r="BM29" s="921">
        <v>1</v>
      </c>
      <c r="BN29" s="1563">
        <v>4.0999999999999996</v>
      </c>
      <c r="BO29" s="2447">
        <v>15.3</v>
      </c>
      <c r="BP29" s="2542">
        <v>22</v>
      </c>
      <c r="BQ29" s="2542">
        <v>52</v>
      </c>
      <c r="BR29" s="2523">
        <v>8.0000000000000002E-3</v>
      </c>
      <c r="BS29" s="2463">
        <v>4</v>
      </c>
      <c r="BT29" s="2447">
        <v>3.7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8.1999999999999993</v>
      </c>
      <c r="GG29" s="1686">
        <f t="shared" si="1"/>
        <v>31.024390243902442</v>
      </c>
      <c r="GH29" s="1684">
        <f t="shared" si="2"/>
        <v>16.132682926829272</v>
      </c>
      <c r="GI29" s="1701">
        <f t="shared" si="3"/>
        <v>6.28</v>
      </c>
      <c r="GJ29" s="1701">
        <f t="shared" si="4"/>
        <v>15.1</v>
      </c>
      <c r="GK29" s="1687">
        <f t="shared" si="5"/>
        <v>10</v>
      </c>
      <c r="GL29" s="1688">
        <f t="shared" si="6"/>
        <v>1.6132682926829272</v>
      </c>
      <c r="GM29" s="1689">
        <f t="shared" si="7"/>
        <v>15</v>
      </c>
      <c r="GN29" s="1689">
        <f t="shared" si="8"/>
        <v>6.5</v>
      </c>
      <c r="GO29" s="1690">
        <f t="shared" si="9"/>
        <v>0.32232704402515722</v>
      </c>
      <c r="GP29" s="1512">
        <v>0.875</v>
      </c>
      <c r="GQ29" s="1691">
        <f t="shared" si="31"/>
        <v>0.38</v>
      </c>
      <c r="GR29" s="1692">
        <f t="shared" si="10"/>
        <v>8.1999999999999993</v>
      </c>
      <c r="GS29" s="1693">
        <f t="shared" si="11"/>
        <v>31.024390243902442</v>
      </c>
      <c r="GT29" s="1694">
        <f t="shared" si="12"/>
        <v>11.789268292682928</v>
      </c>
      <c r="GU29" s="1693">
        <f t="shared" si="13"/>
        <v>6.27</v>
      </c>
      <c r="GV29" s="1693">
        <f t="shared" si="14"/>
        <v>15.5</v>
      </c>
      <c r="GW29" s="1695">
        <f t="shared" si="15"/>
        <v>10</v>
      </c>
      <c r="GX29" s="1688">
        <f t="shared" si="16"/>
        <v>1.1789268292682928</v>
      </c>
      <c r="GY29" s="1696">
        <f t="shared" si="17"/>
        <v>15</v>
      </c>
      <c r="GZ29" s="1696">
        <f t="shared" si="18"/>
        <v>6.5</v>
      </c>
      <c r="HA29" s="1697">
        <f t="shared" si="19"/>
        <v>0.32232704402515722</v>
      </c>
      <c r="HB29" s="1512">
        <v>0.875</v>
      </c>
      <c r="HC29" s="1691">
        <f t="shared" si="32"/>
        <v>0.43</v>
      </c>
      <c r="HD29" s="1692">
        <f t="shared" si="20"/>
        <v>9.1999999999999993</v>
      </c>
      <c r="HE29" s="1693">
        <f t="shared" si="21"/>
        <v>29.347826086956523</v>
      </c>
      <c r="HF29" s="1694">
        <f t="shared" si="22"/>
        <v>12.619565217391305</v>
      </c>
      <c r="HG29" s="1693">
        <f t="shared" si="23"/>
        <v>6.25</v>
      </c>
      <c r="HH29" s="1693">
        <f t="shared" si="24"/>
        <v>16.399999999999999</v>
      </c>
      <c r="HI29" s="1695">
        <f t="shared" si="25"/>
        <v>10</v>
      </c>
      <c r="HJ29" s="1694">
        <f t="shared" si="26"/>
        <v>1.2619565217391304</v>
      </c>
      <c r="HK29" s="1698">
        <f t="shared" si="27"/>
        <v>15</v>
      </c>
      <c r="HL29" s="1698">
        <f t="shared" si="28"/>
        <v>6.5</v>
      </c>
      <c r="HM29" s="1699">
        <f t="shared" si="29"/>
        <v>0.34074074074074073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41.4</v>
      </c>
      <c r="BZ30" s="2413">
        <f>SUM(BZ$8,BZ$10,BZ$12,BZ$14,BZ$16,BZ$18,BZ$20,BZ$22,BZ$24,BZ$26,BZ$28)</f>
        <v>41.4</v>
      </c>
      <c r="CA30" s="2413">
        <f t="shared" ref="CA30:DW30" si="36">SUM(CA$8,CA$10,CA$12,CA$14,CA$16,CA$18,CA$20,CA$22,CA$24,CA$26,CA$28)</f>
        <v>46.4</v>
      </c>
      <c r="CB30" s="2413">
        <f t="shared" si="36"/>
        <v>129.19999999999999</v>
      </c>
      <c r="CC30" s="2413">
        <f t="shared" si="36"/>
        <v>38.9</v>
      </c>
      <c r="CD30" s="2413">
        <f t="shared" si="36"/>
        <v>38.9</v>
      </c>
      <c r="CE30" s="2413">
        <f t="shared" si="36"/>
        <v>43.9</v>
      </c>
      <c r="CF30" s="2413">
        <f t="shared" si="36"/>
        <v>121.69999999999999</v>
      </c>
      <c r="CG30" s="2413">
        <f t="shared" si="36"/>
        <v>0</v>
      </c>
      <c r="CH30" s="2413">
        <f t="shared" si="36"/>
        <v>51.950879999999998</v>
      </c>
      <c r="CI30" s="2413">
        <f t="shared" si="36"/>
        <v>15</v>
      </c>
      <c r="CJ30" s="2413">
        <f t="shared" si="36"/>
        <v>68.768640000000005</v>
      </c>
      <c r="CK30" s="2413">
        <f t="shared" si="36"/>
        <v>120.71952000000002</v>
      </c>
      <c r="CL30" s="2474">
        <f t="shared" si="36"/>
        <v>9.4363200000000003</v>
      </c>
      <c r="CM30" s="2513" t="s">
        <v>19</v>
      </c>
      <c r="CN30" s="2485">
        <f t="shared" si="36"/>
        <v>453.22734965149812</v>
      </c>
      <c r="CO30" s="2486">
        <f t="shared" si="36"/>
        <v>43409.892000000007</v>
      </c>
      <c r="CP30" s="2486">
        <f t="shared" si="36"/>
        <v>0</v>
      </c>
      <c r="CQ30" s="2486">
        <f t="shared" si="36"/>
        <v>3251.101321585903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6.4817608811268004</v>
      </c>
      <c r="CY30" s="2413">
        <f t="shared" si="36"/>
        <v>6.7129949046990003</v>
      </c>
      <c r="CZ30" s="2413">
        <f t="shared" si="36"/>
        <v>6.0845624743770781</v>
      </c>
      <c r="DA30" s="2497">
        <f t="shared" si="36"/>
        <v>1.3439937079099771</v>
      </c>
      <c r="DB30" s="2497">
        <f t="shared" si="36"/>
        <v>1.1385645619550997</v>
      </c>
      <c r="DC30" s="2497">
        <f t="shared" si="36"/>
        <v>1.1988580055069091</v>
      </c>
      <c r="DD30" s="2497">
        <f t="shared" si="36"/>
        <v>1.1343580426375317</v>
      </c>
      <c r="DE30" s="2497">
        <f t="shared" si="36"/>
        <v>1.241699611006464</v>
      </c>
      <c r="DF30" s="2497">
        <f t="shared" si="36"/>
        <v>1.2917878683071549</v>
      </c>
      <c r="DG30" s="2497">
        <f t="shared" si="36"/>
        <v>7.6089828269484814</v>
      </c>
      <c r="DH30" s="2413">
        <f t="shared" si="36"/>
        <v>23</v>
      </c>
      <c r="DI30" s="2497">
        <f t="shared" si="36"/>
        <v>0.30110091820723323</v>
      </c>
      <c r="DJ30" s="2497">
        <f t="shared" si="36"/>
        <v>0.29973058590164914</v>
      </c>
      <c r="DK30" s="2497">
        <f t="shared" si="36"/>
        <v>0.30014366680206428</v>
      </c>
      <c r="DL30" s="2497">
        <f t="shared" si="36"/>
        <v>5.5403515173630122</v>
      </c>
      <c r="DM30" s="2497">
        <f t="shared" si="36"/>
        <v>2.7669409654316031</v>
      </c>
      <c r="DN30" s="2497">
        <f t="shared" si="36"/>
        <v>0.50154511497984255</v>
      </c>
      <c r="DO30" s="2497">
        <f t="shared" si="36"/>
        <v>19.978575343022946</v>
      </c>
      <c r="DP30" s="2497">
        <f t="shared" si="36"/>
        <v>3.7107566830156005</v>
      </c>
      <c r="DQ30" s="2497">
        <f t="shared" si="36"/>
        <v>19.502643897424655</v>
      </c>
      <c r="DR30" s="2497">
        <f t="shared" si="36"/>
        <v>5.7092332954401925</v>
      </c>
      <c r="DS30" s="2497">
        <f t="shared" si="36"/>
        <v>2.742560345095074</v>
      </c>
      <c r="DT30" s="2497">
        <f t="shared" si="36"/>
        <v>0.49384992875224948</v>
      </c>
      <c r="DU30" s="2497">
        <f t="shared" si="36"/>
        <v>18.07915363807162</v>
      </c>
      <c r="DV30" s="2497">
        <f t="shared" si="36"/>
        <v>3.3230350739928922</v>
      </c>
      <c r="DW30" s="2497">
        <f t="shared" si="36"/>
        <v>25.288123138150446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6.34</v>
      </c>
      <c r="C31" s="1143">
        <v>13</v>
      </c>
      <c r="D31" s="1143">
        <v>15</v>
      </c>
      <c r="E31" s="1142">
        <v>10.4</v>
      </c>
      <c r="F31" s="1143">
        <v>126</v>
      </c>
      <c r="G31" s="1143">
        <v>176</v>
      </c>
      <c r="H31" s="1149">
        <v>16.100000000000001</v>
      </c>
      <c r="I31" s="1144">
        <v>0.52600000000000002</v>
      </c>
      <c r="J31" s="2248"/>
      <c r="K31" s="1164">
        <v>6.17</v>
      </c>
      <c r="L31" s="922">
        <v>8</v>
      </c>
      <c r="M31" s="1165">
        <v>5.7000000000000002E-2</v>
      </c>
      <c r="N31" s="1478">
        <v>6.18</v>
      </c>
      <c r="O31" s="1479">
        <v>8</v>
      </c>
      <c r="P31" s="2244"/>
      <c r="Q31" s="1478">
        <v>6.13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4.5999999999999999E-2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3.4000000000000002E-2</v>
      </c>
      <c r="AQ31" s="1479">
        <v>1</v>
      </c>
      <c r="AR31" s="2537">
        <v>0.24</v>
      </c>
      <c r="AS31" s="2248"/>
      <c r="AT31" s="2230">
        <v>0.05</v>
      </c>
      <c r="AU31" s="2729">
        <v>1.6E-2</v>
      </c>
      <c r="AV31" s="1125">
        <v>1</v>
      </c>
      <c r="AW31" s="2536">
        <v>0.2</v>
      </c>
      <c r="AX31" s="2248"/>
      <c r="AY31" s="2729">
        <v>0.04</v>
      </c>
      <c r="AZ31" s="1125">
        <v>1</v>
      </c>
      <c r="BA31" s="2536">
        <v>0.21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8.2799999999999994</v>
      </c>
      <c r="BZ31" s="2414">
        <f t="shared" ref="BZ31:DW31" si="37">IF(BZ30&gt;=0.1,AVERAGE(BZ$8,BZ$10,BZ$12,BZ$14,BZ$16,BZ$18,BZ$20,BZ$22,BZ$24,BZ$26,BZ$28),"")</f>
        <v>8.2799999999999994</v>
      </c>
      <c r="CA31" s="2414">
        <f t="shared" si="37"/>
        <v>9.2799999999999994</v>
      </c>
      <c r="CB31" s="2414">
        <f t="shared" si="37"/>
        <v>25.839999999999996</v>
      </c>
      <c r="CC31" s="2414">
        <f t="shared" si="37"/>
        <v>7.7799999999999994</v>
      </c>
      <c r="CD31" s="2414">
        <f t="shared" si="37"/>
        <v>7.7799999999999994</v>
      </c>
      <c r="CE31" s="2414">
        <f t="shared" si="37"/>
        <v>8.7799999999999994</v>
      </c>
      <c r="CF31" s="2414">
        <f t="shared" si="37"/>
        <v>24.339999999999996</v>
      </c>
      <c r="CG31" s="2414" t="str">
        <f t="shared" si="37"/>
        <v/>
      </c>
      <c r="CH31" s="2414">
        <f t="shared" si="37"/>
        <v>10.390176</v>
      </c>
      <c r="CI31" s="2414">
        <f t="shared" si="37"/>
        <v>3</v>
      </c>
      <c r="CJ31" s="2414">
        <f t="shared" si="37"/>
        <v>13.753728000000001</v>
      </c>
      <c r="CK31" s="2414">
        <f t="shared" si="37"/>
        <v>24.143904000000003</v>
      </c>
      <c r="CL31" s="2415">
        <f t="shared" si="37"/>
        <v>1.8872640000000001</v>
      </c>
      <c r="CM31" s="2513" t="s">
        <v>50</v>
      </c>
      <c r="CN31" s="2485">
        <f t="shared" si="37"/>
        <v>90.645469930299626</v>
      </c>
      <c r="CO31" s="2487">
        <f>AVERAGE(CO$8,CO$10,CO$12,CO$14,CO$16,CO$18,CO$20,CO$22,CO$24,CO$26,CO$28)</f>
        <v>8681.9784000000018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1.29635217622536</v>
      </c>
      <c r="CY31" s="2414">
        <f t="shared" si="37"/>
        <v>1.3425989809398</v>
      </c>
      <c r="CZ31" s="2414">
        <f t="shared" si="37"/>
        <v>1.2169124948754155</v>
      </c>
      <c r="DA31" s="2498">
        <f t="shared" si="37"/>
        <v>0.2687987415819954</v>
      </c>
      <c r="DB31" s="2498">
        <f t="shared" si="37"/>
        <v>0.22771291239101993</v>
      </c>
      <c r="DC31" s="2498">
        <f t="shared" si="37"/>
        <v>0.23977160110138182</v>
      </c>
      <c r="DD31" s="2498">
        <f t="shared" si="37"/>
        <v>0.22687160852750635</v>
      </c>
      <c r="DE31" s="2498">
        <f t="shared" si="37"/>
        <v>0.24833992220129281</v>
      </c>
      <c r="DF31" s="2498">
        <f t="shared" si="37"/>
        <v>0.25835757366143097</v>
      </c>
      <c r="DG31" s="2498">
        <f t="shared" si="37"/>
        <v>1.5217965653896963</v>
      </c>
      <c r="DH31" s="2414">
        <f t="shared" si="37"/>
        <v>4.5999999999999996</v>
      </c>
      <c r="DI31" s="2498">
        <f t="shared" si="37"/>
        <v>6.0220183641446642E-2</v>
      </c>
      <c r="DJ31" s="2498">
        <f t="shared" si="37"/>
        <v>5.9946117180329828E-2</v>
      </c>
      <c r="DK31" s="2498">
        <f t="shared" si="37"/>
        <v>6.0028733360412853E-2</v>
      </c>
      <c r="DL31" s="2498">
        <f t="shared" si="37"/>
        <v>1.1080703034726025</v>
      </c>
      <c r="DM31" s="2498">
        <f t="shared" si="37"/>
        <v>0.55338819308632059</v>
      </c>
      <c r="DN31" s="2498">
        <f t="shared" si="37"/>
        <v>0.10030902299596851</v>
      </c>
      <c r="DO31" s="2498">
        <f t="shared" si="37"/>
        <v>3.9957150686045892</v>
      </c>
      <c r="DP31" s="2498">
        <f t="shared" si="37"/>
        <v>0.74215133660312005</v>
      </c>
      <c r="DQ31" s="2498">
        <f t="shared" si="37"/>
        <v>3.9005287794849308</v>
      </c>
      <c r="DR31" s="2498">
        <f t="shared" si="37"/>
        <v>1.1418466590880385</v>
      </c>
      <c r="DS31" s="2498">
        <f t="shared" si="37"/>
        <v>0.54851206901901484</v>
      </c>
      <c r="DT31" s="2498">
        <f t="shared" si="37"/>
        <v>9.8769985750449901E-2</v>
      </c>
      <c r="DU31" s="2498">
        <f t="shared" si="37"/>
        <v>3.6158307276143242</v>
      </c>
      <c r="DV31" s="2498">
        <f t="shared" si="37"/>
        <v>0.66460701479857842</v>
      </c>
      <c r="DW31" s="2508">
        <f t="shared" si="37"/>
        <v>5.0576246276300889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38.200000000000003</v>
      </c>
      <c r="C32" s="1327">
        <f t="shared" ref="C32:H32" si="38">SUM(C8:C31)</f>
        <v>78</v>
      </c>
      <c r="D32" s="1327">
        <f t="shared" si="38"/>
        <v>81</v>
      </c>
      <c r="E32" s="1327">
        <f t="shared" si="38"/>
        <v>64.5</v>
      </c>
      <c r="F32" s="1327">
        <f t="shared" si="38"/>
        <v>731</v>
      </c>
      <c r="G32" s="1327">
        <f t="shared" si="38"/>
        <v>1045</v>
      </c>
      <c r="H32" s="1324">
        <f t="shared" si="38"/>
        <v>96.299999999999983</v>
      </c>
      <c r="I32" s="1155">
        <f>SUM(I8:I31)</f>
        <v>3.0609999999999999</v>
      </c>
      <c r="J32" s="1156">
        <f>SUM(J8:J31)</f>
        <v>8.7999999999999995E-2</v>
      </c>
      <c r="K32" s="1162">
        <f>SUM(K8:K31)</f>
        <v>36.619999999999997</v>
      </c>
      <c r="L32" s="924">
        <f>SUM(L8:L31)</f>
        <v>48</v>
      </c>
      <c r="M32" s="1163">
        <f t="shared" ref="M32:S32" si="39">SUM(M8:M31)</f>
        <v>0.35799999999999998</v>
      </c>
      <c r="N32" s="1480">
        <f t="shared" si="39"/>
        <v>36.769999999999996</v>
      </c>
      <c r="O32" s="1556">
        <f t="shared" si="39"/>
        <v>51</v>
      </c>
      <c r="P32" s="1481">
        <f t="shared" si="39"/>
        <v>0</v>
      </c>
      <c r="Q32" s="1480">
        <f t="shared" si="39"/>
        <v>36.56</v>
      </c>
      <c r="R32" s="1556">
        <f t="shared" si="39"/>
        <v>50</v>
      </c>
      <c r="S32" s="1481">
        <f t="shared" si="39"/>
        <v>0</v>
      </c>
      <c r="T32" s="1480">
        <f>SUM(T8:T31)</f>
        <v>24.900000000000002</v>
      </c>
      <c r="U32" s="1480">
        <f>SUM(U8:U31)</f>
        <v>1.5429999999999999</v>
      </c>
      <c r="V32" s="1556">
        <f>SUM(V8:V31)</f>
        <v>17</v>
      </c>
      <c r="W32" s="1480">
        <f>SUM(W8:W31)</f>
        <v>2.1399999999999997</v>
      </c>
      <c r="X32" s="1482">
        <f t="shared" ref="X32:BU32" si="40">SUM(X8:X31)</f>
        <v>61.9</v>
      </c>
      <c r="Y32" s="1482">
        <f t="shared" si="40"/>
        <v>33</v>
      </c>
      <c r="Z32" s="1480">
        <f t="shared" si="40"/>
        <v>1.7771698113207548</v>
      </c>
      <c r="AA32" s="1481">
        <f>SUM(AA8:AA31)</f>
        <v>0.315</v>
      </c>
      <c r="AB32" s="1480">
        <f t="shared" si="40"/>
        <v>24.83</v>
      </c>
      <c r="AC32" s="1480">
        <f t="shared" si="40"/>
        <v>1.534</v>
      </c>
      <c r="AD32" s="1556">
        <f t="shared" si="40"/>
        <v>16</v>
      </c>
      <c r="AE32" s="1480">
        <f t="shared" si="40"/>
        <v>1.7599999999999998</v>
      </c>
      <c r="AF32" s="1482">
        <f t="shared" si="40"/>
        <v>62.7</v>
      </c>
      <c r="AG32" s="1482">
        <f t="shared" si="40"/>
        <v>33.099999999999994</v>
      </c>
      <c r="AH32" s="1480">
        <f t="shared" si="40"/>
        <v>1.7811006289308178</v>
      </c>
      <c r="AI32" s="1480">
        <f t="shared" si="40"/>
        <v>24.8</v>
      </c>
      <c r="AJ32" s="1495">
        <f t="shared" si="40"/>
        <v>1.1579999999999999</v>
      </c>
      <c r="AK32" s="1559">
        <f t="shared" si="40"/>
        <v>16</v>
      </c>
      <c r="AL32" s="1495">
        <f t="shared" si="40"/>
        <v>2.0299999999999998</v>
      </c>
      <c r="AM32" s="1496">
        <f t="shared" si="40"/>
        <v>66.8</v>
      </c>
      <c r="AN32" s="1496">
        <f t="shared" si="40"/>
        <v>37.299999999999997</v>
      </c>
      <c r="AO32" s="1495">
        <f t="shared" si="40"/>
        <v>1.8614814814814813</v>
      </c>
      <c r="AP32" s="1497">
        <f t="shared" si="40"/>
        <v>0.22600000000000001</v>
      </c>
      <c r="AQ32" s="1559">
        <f t="shared" si="40"/>
        <v>6</v>
      </c>
      <c r="AR32" s="1495">
        <f t="shared" si="40"/>
        <v>1.9</v>
      </c>
      <c r="AS32" s="1489">
        <f t="shared" si="40"/>
        <v>2.0999999999999998E-2</v>
      </c>
      <c r="AT32" s="1489">
        <f>SUM(AT8:AT31)</f>
        <v>0.308</v>
      </c>
      <c r="AU32" s="923">
        <f t="shared" si="40"/>
        <v>8.900000000000001E-2</v>
      </c>
      <c r="AV32" s="924">
        <f t="shared" si="40"/>
        <v>6</v>
      </c>
      <c r="AW32" s="923">
        <f t="shared" si="40"/>
        <v>1.6299999999999997</v>
      </c>
      <c r="AX32" s="925">
        <f t="shared" si="40"/>
        <v>1.0999999999999999E-2</v>
      </c>
      <c r="AY32" s="923">
        <f t="shared" si="40"/>
        <v>0.20499999999999999</v>
      </c>
      <c r="AZ32" s="924">
        <f t="shared" si="40"/>
        <v>6</v>
      </c>
      <c r="BA32" s="923">
        <f t="shared" si="40"/>
        <v>1.8599999999999999</v>
      </c>
      <c r="BB32" s="925">
        <f t="shared" si="40"/>
        <v>6.0000000000000001E-3</v>
      </c>
      <c r="BC32" s="923">
        <f t="shared" si="40"/>
        <v>44.8</v>
      </c>
      <c r="BD32" s="923">
        <f t="shared" si="40"/>
        <v>0.35099999999999998</v>
      </c>
      <c r="BE32" s="924">
        <f t="shared" si="40"/>
        <v>6</v>
      </c>
      <c r="BF32" s="928">
        <f t="shared" si="40"/>
        <v>25.1</v>
      </c>
      <c r="BG32" s="1103">
        <f>SUM(BG8:BG31)</f>
        <v>86</v>
      </c>
      <c r="BH32" s="2544">
        <f>SUM(BH8:BH31)</f>
        <v>39</v>
      </c>
      <c r="BI32" s="2544">
        <f>SUM(BI8:BI31)</f>
        <v>104</v>
      </c>
      <c r="BJ32" s="1097">
        <f t="shared" si="40"/>
        <v>2.0999999999999998E-2</v>
      </c>
      <c r="BK32" s="926">
        <f t="shared" si="40"/>
        <v>44.59</v>
      </c>
      <c r="BL32" s="923">
        <f t="shared" si="40"/>
        <v>0.35799999999999998</v>
      </c>
      <c r="BM32" s="924">
        <f t="shared" si="40"/>
        <v>6</v>
      </c>
      <c r="BN32" s="1103">
        <f t="shared" si="40"/>
        <v>25.200000000000003</v>
      </c>
      <c r="BO32" s="1103">
        <f t="shared" ref="BO32:BT32" si="41">SUM(BO8:BO31)</f>
        <v>92.6</v>
      </c>
      <c r="BP32" s="2544">
        <f t="shared" si="41"/>
        <v>39</v>
      </c>
      <c r="BQ32" s="2544">
        <f t="shared" si="41"/>
        <v>103</v>
      </c>
      <c r="BR32" s="2421">
        <f t="shared" si="41"/>
        <v>1.6E-2</v>
      </c>
      <c r="BS32" s="2519">
        <f t="shared" si="41"/>
        <v>23.9</v>
      </c>
      <c r="BT32" s="2519">
        <f t="shared" si="41"/>
        <v>23</v>
      </c>
      <c r="BU32" s="2519">
        <f t="shared" si="40"/>
        <v>17.3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8.1999999999999993</v>
      </c>
      <c r="BZ32" s="903">
        <f t="shared" ref="BZ32:DW32" si="42">IF(BZ30&gt;=0.1,MIN(BZ$8,BZ$10,BZ$12,BZ$14,BZ$16,BZ$18,BZ$20,BZ$22,BZ$24,BZ$26,BZ$28),"")</f>
        <v>8.1999999999999993</v>
      </c>
      <c r="CA32" s="903">
        <f t="shared" si="42"/>
        <v>9.1999999999999993</v>
      </c>
      <c r="CB32" s="903">
        <f t="shared" si="42"/>
        <v>25.599999999999998</v>
      </c>
      <c r="CC32" s="903">
        <f t="shared" si="42"/>
        <v>7.6999999999999993</v>
      </c>
      <c r="CD32" s="903">
        <f t="shared" si="42"/>
        <v>7.6999999999999993</v>
      </c>
      <c r="CE32" s="903">
        <f t="shared" si="42"/>
        <v>8.6999999999999993</v>
      </c>
      <c r="CF32" s="903">
        <f t="shared" si="42"/>
        <v>24.099999999999998</v>
      </c>
      <c r="CG32" s="903" t="str">
        <f t="shared" si="42"/>
        <v/>
      </c>
      <c r="CH32" s="903">
        <f t="shared" si="42"/>
        <v>9.8524799999999999</v>
      </c>
      <c r="CI32" s="903">
        <f t="shared" si="42"/>
        <v>3</v>
      </c>
      <c r="CJ32" s="903">
        <f t="shared" si="42"/>
        <v>12.3408</v>
      </c>
      <c r="CK32" s="903">
        <f t="shared" si="42"/>
        <v>23.847839999999998</v>
      </c>
      <c r="CL32" s="2417">
        <f t="shared" si="42"/>
        <v>1.8158399999999999</v>
      </c>
      <c r="CM32" s="2513" t="s">
        <v>51</v>
      </c>
      <c r="CN32" s="2488">
        <f t="shared" si="42"/>
        <v>90.318578257854995</v>
      </c>
      <c r="CO32" s="2489">
        <f t="shared" si="42"/>
        <v>8485.2608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1.2717871296471035</v>
      </c>
      <c r="CY32" s="903">
        <f t="shared" si="42"/>
        <v>1.2717871296471035</v>
      </c>
      <c r="CZ32" s="903">
        <f t="shared" si="42"/>
        <v>1.198414795244386</v>
      </c>
      <c r="DA32" s="2499">
        <f t="shared" si="42"/>
        <v>0.26798763836999251</v>
      </c>
      <c r="DB32" s="2499">
        <f t="shared" si="42"/>
        <v>0.21334603102947966</v>
      </c>
      <c r="DC32" s="2499">
        <f t="shared" si="42"/>
        <v>0.23653581701094484</v>
      </c>
      <c r="DD32" s="2499">
        <f t="shared" si="42"/>
        <v>0.20870807383318662</v>
      </c>
      <c r="DE32" s="2499">
        <f t="shared" si="42"/>
        <v>0.24802988484523625</v>
      </c>
      <c r="DF32" s="2499">
        <f t="shared" si="42"/>
        <v>0.2575032485025196</v>
      </c>
      <c r="DG32" s="2499">
        <f t="shared" si="42"/>
        <v>1.5217965653896963</v>
      </c>
      <c r="DH32" s="903">
        <f t="shared" si="42"/>
        <v>3</v>
      </c>
      <c r="DI32" s="2499">
        <f t="shared" si="42"/>
        <v>5.9922432424430828E-2</v>
      </c>
      <c r="DJ32" s="2499">
        <f t="shared" si="42"/>
        <v>5.8924289140116486E-2</v>
      </c>
      <c r="DK32" s="2499">
        <f t="shared" si="42"/>
        <v>6.0004743457980875E-2</v>
      </c>
      <c r="DL32" s="2499">
        <f t="shared" si="42"/>
        <v>1.1046424839528288</v>
      </c>
      <c r="DM32" s="2499">
        <f t="shared" si="42"/>
        <v>0.55074937374420985</v>
      </c>
      <c r="DN32" s="2499">
        <f t="shared" si="42"/>
        <v>9.3822527282603346E-2</v>
      </c>
      <c r="DO32" s="2499">
        <f t="shared" si="42"/>
        <v>3.9246028342280117</v>
      </c>
      <c r="DP32" s="2499">
        <f t="shared" si="42"/>
        <v>0.66648803141775215</v>
      </c>
      <c r="DQ32" s="2499">
        <f t="shared" si="42"/>
        <v>3.890423782646887</v>
      </c>
      <c r="DR32" s="2499">
        <f t="shared" si="42"/>
        <v>1.0569427929713306</v>
      </c>
      <c r="DS32" s="2499">
        <f t="shared" si="42"/>
        <v>0.5476148778106138</v>
      </c>
      <c r="DT32" s="2499">
        <f t="shared" si="42"/>
        <v>9.5265950779258771E-2</v>
      </c>
      <c r="DU32" s="2499">
        <f t="shared" si="42"/>
        <v>3.276292609423598</v>
      </c>
      <c r="DV32" s="2499">
        <f t="shared" si="42"/>
        <v>0.57677176256534979</v>
      </c>
      <c r="DW32" s="2509">
        <f t="shared" si="42"/>
        <v>4.9971822725378114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14.405783132530118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1.4405783132530119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2">
        <f t="shared" si="43"/>
        <v>8.1999999999999993</v>
      </c>
      <c r="GS32" s="1662">
        <f t="shared" si="43"/>
        <v>31.024390243902442</v>
      </c>
      <c r="GT32" s="1662">
        <f t="shared" si="43"/>
        <v>11.789268292682928</v>
      </c>
      <c r="GU32" s="1662">
        <f t="shared" si="43"/>
        <v>6.27</v>
      </c>
      <c r="GV32" s="1662">
        <f t="shared" si="43"/>
        <v>15.5</v>
      </c>
      <c r="GW32" s="1662">
        <f t="shared" si="43"/>
        <v>10</v>
      </c>
      <c r="GX32" s="1553">
        <f>MIN(GX8:GX31)</f>
        <v>1.1789268292682928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44"/>
        <v>9.1999999999999993</v>
      </c>
      <c r="HE32" s="1662">
        <f t="shared" si="44"/>
        <v>29.347826086956523</v>
      </c>
      <c r="HF32" s="1662">
        <f t="shared" si="44"/>
        <v>12.619565217391305</v>
      </c>
      <c r="HG32" s="1662">
        <f t="shared" si="44"/>
        <v>6.25</v>
      </c>
      <c r="HH32" s="1662">
        <f t="shared" si="44"/>
        <v>16.399999999999999</v>
      </c>
      <c r="HI32" s="1662">
        <f t="shared" si="44"/>
        <v>10</v>
      </c>
      <c r="HJ32" s="1553">
        <f>MIN(HJ8:HJ31)</f>
        <v>1.2619565217391304</v>
      </c>
      <c r="HK32" s="1534"/>
      <c r="HL32" s="1534"/>
      <c r="HM32" s="1535"/>
      <c r="HN32" s="1535">
        <f>MIN(HJ32,GX32,GL32)</f>
        <v>1.1789268292682928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6.3666666666666671</v>
      </c>
      <c r="C33" s="1328">
        <f t="shared" ref="C33:V33" si="45">IF(C32&lt;=0,"",AVERAGE(C8:C31))</f>
        <v>13</v>
      </c>
      <c r="D33" s="1328">
        <f t="shared" si="45"/>
        <v>13.5</v>
      </c>
      <c r="E33" s="1157">
        <f t="shared" si="45"/>
        <v>10.75</v>
      </c>
      <c r="F33" s="1328">
        <f t="shared" si="45"/>
        <v>121.83333333333333</v>
      </c>
      <c r="G33" s="1328">
        <f t="shared" si="45"/>
        <v>174.16666666666666</v>
      </c>
      <c r="H33" s="1325">
        <f t="shared" si="45"/>
        <v>16.049999999999997</v>
      </c>
      <c r="I33" s="1369">
        <f t="shared" si="45"/>
        <v>0.51016666666666666</v>
      </c>
      <c r="J33" s="1369">
        <f>IF(J32&lt;=0.0001,"",AVERAGE(J8:J31))</f>
        <v>4.3999999999999997E-2</v>
      </c>
      <c r="K33" s="1157">
        <f t="shared" si="45"/>
        <v>6.1033333333333326</v>
      </c>
      <c r="L33" s="1328">
        <f t="shared" si="45"/>
        <v>8</v>
      </c>
      <c r="M33" s="1369">
        <f t="shared" si="45"/>
        <v>5.9666666666666666E-2</v>
      </c>
      <c r="N33" s="1484">
        <f t="shared" si="45"/>
        <v>6.128333333333333</v>
      </c>
      <c r="O33" s="1557">
        <f t="shared" si="45"/>
        <v>8.5</v>
      </c>
      <c r="P33" s="1476" t="str">
        <f t="shared" si="45"/>
        <v/>
      </c>
      <c r="Q33" s="1484">
        <f t="shared" si="45"/>
        <v>6.0933333333333337</v>
      </c>
      <c r="R33" s="1557">
        <f t="shared" si="45"/>
        <v>8.3333333333333339</v>
      </c>
      <c r="S33" s="1476" t="str">
        <f t="shared" si="45"/>
        <v/>
      </c>
      <c r="T33" s="1484">
        <f t="shared" si="45"/>
        <v>6.2250000000000005</v>
      </c>
      <c r="U33" s="1484">
        <f t="shared" si="45"/>
        <v>0.38574999999999998</v>
      </c>
      <c r="V33" s="1557">
        <f t="shared" si="45"/>
        <v>4.25</v>
      </c>
      <c r="W33" s="1484">
        <f>IF(W32&lt;=0,"",AVERAGE(W8:W31))</f>
        <v>0.53499999999999992</v>
      </c>
      <c r="X33" s="1476">
        <f t="shared" ref="X33:AR33" si="46">IF(X32&lt;=0,"",AVERAGE(X8:X31))</f>
        <v>15.475</v>
      </c>
      <c r="Y33" s="1476">
        <f t="shared" si="46"/>
        <v>8.25</v>
      </c>
      <c r="Z33" s="1484">
        <f t="shared" si="46"/>
        <v>0.4442924528301887</v>
      </c>
      <c r="AA33" s="1483">
        <f>IF(AA32&lt;=0,"",AVERAGE(AA8:AA31))</f>
        <v>5.2499999999999998E-2</v>
      </c>
      <c r="AB33" s="1484">
        <f t="shared" si="46"/>
        <v>6.2074999999999996</v>
      </c>
      <c r="AC33" s="1484">
        <f t="shared" si="46"/>
        <v>0.38350000000000001</v>
      </c>
      <c r="AD33" s="1557">
        <f t="shared" si="46"/>
        <v>4</v>
      </c>
      <c r="AE33" s="1484">
        <f t="shared" si="46"/>
        <v>0.43999999999999995</v>
      </c>
      <c r="AF33" s="1476">
        <f t="shared" si="46"/>
        <v>15.675000000000001</v>
      </c>
      <c r="AG33" s="1476">
        <f t="shared" si="46"/>
        <v>8.2749999999999986</v>
      </c>
      <c r="AH33" s="1484">
        <f t="shared" si="46"/>
        <v>0.44527515723270444</v>
      </c>
      <c r="AI33" s="1484">
        <f t="shared" si="46"/>
        <v>6.2</v>
      </c>
      <c r="AJ33" s="1495">
        <f t="shared" si="46"/>
        <v>0.28949999999999998</v>
      </c>
      <c r="AK33" s="1559">
        <f t="shared" si="46"/>
        <v>4</v>
      </c>
      <c r="AL33" s="1495">
        <f t="shared" si="46"/>
        <v>0.50749999999999995</v>
      </c>
      <c r="AM33" s="1496">
        <f t="shared" si="46"/>
        <v>16.7</v>
      </c>
      <c r="AN33" s="1496">
        <f t="shared" si="46"/>
        <v>9.3249999999999993</v>
      </c>
      <c r="AO33" s="1495">
        <f t="shared" si="46"/>
        <v>0.46537037037037032</v>
      </c>
      <c r="AP33" s="1497">
        <f t="shared" si="46"/>
        <v>3.7666666666666668E-2</v>
      </c>
      <c r="AQ33" s="1559">
        <f t="shared" si="46"/>
        <v>1</v>
      </c>
      <c r="AR33" s="1495">
        <f t="shared" si="46"/>
        <v>0.31666666666666665</v>
      </c>
      <c r="AS33" s="2531">
        <f>IF(AS32&lt;=0.01,"",AVERAGE(AS8:AS31))</f>
        <v>1.0499999999999999E-2</v>
      </c>
      <c r="AT33" s="2531">
        <f>IF(AT32&lt;=0.01,"",AVERAGE(AT8:AT31))</f>
        <v>5.1333333333333335E-2</v>
      </c>
      <c r="AU33" s="1157">
        <f>IF(AU32&lt;=0,"",AVERAGE(AU8:AU31))</f>
        <v>1.4833333333333336E-2</v>
      </c>
      <c r="AV33" s="1328">
        <f>IF(AV32&lt;=0,"",AVERAGE(AV8:AV31))</f>
        <v>1</v>
      </c>
      <c r="AW33" s="1157">
        <f>IF(AW32&lt;=0,"",AVERAGE(AW8:AW31))</f>
        <v>0.27166666666666661</v>
      </c>
      <c r="AX33" s="1369">
        <f>IF(AX32&lt;=0.01,"",AVERAGE(AX8:AX31))</f>
        <v>1.0999999999999999E-2</v>
      </c>
      <c r="AY33" s="1157">
        <f>IF(AY32&lt;=0,"",AVERAGE(AY8:AY31))</f>
        <v>3.4166666666666665E-2</v>
      </c>
      <c r="AZ33" s="1328">
        <f>IF(AZ32&lt;=0,"",AVERAGE(AZ8:AZ31))</f>
        <v>1</v>
      </c>
      <c r="BA33" s="1157">
        <f>IF(BA32&lt;=0,"",AVERAGE(BA8:BA31))</f>
        <v>0.31</v>
      </c>
      <c r="BB33" s="1369" t="str">
        <f>IF(BB32&lt;=0.01,"",AVERAGE(BB8:BB31))</f>
        <v/>
      </c>
      <c r="BC33" s="1157">
        <f t="shared" ref="BC33:BI33" si="47">IF(BC32&lt;=0,"",AVERAGE(BC8:BC31))</f>
        <v>7.4666666666666659</v>
      </c>
      <c r="BD33" s="1157">
        <f t="shared" si="47"/>
        <v>5.8499999999999996E-2</v>
      </c>
      <c r="BE33" s="1328">
        <f t="shared" si="47"/>
        <v>1</v>
      </c>
      <c r="BF33" s="1157">
        <f t="shared" si="47"/>
        <v>4.1833333333333336</v>
      </c>
      <c r="BG33" s="1325">
        <f t="shared" si="47"/>
        <v>14.333333333333334</v>
      </c>
      <c r="BH33" s="1328">
        <f t="shared" si="47"/>
        <v>19.5</v>
      </c>
      <c r="BI33" s="1328">
        <f t="shared" si="47"/>
        <v>52</v>
      </c>
      <c r="BJ33" s="1369">
        <f>IF(BJ32&lt;=0.01,"",AVERAGE(BJ8:BJ31))</f>
        <v>1.0499999999999999E-2</v>
      </c>
      <c r="BK33" s="1157">
        <f t="shared" ref="BK33:BQ33" si="48">IF(BK32&lt;=0,"",AVERAGE(BK8:BK31))</f>
        <v>7.4316666666666675</v>
      </c>
      <c r="BL33" s="1157">
        <f t="shared" si="48"/>
        <v>5.9666666666666666E-2</v>
      </c>
      <c r="BM33" s="1328">
        <f t="shared" si="48"/>
        <v>1</v>
      </c>
      <c r="BN33" s="1325">
        <f t="shared" si="48"/>
        <v>4.2</v>
      </c>
      <c r="BO33" s="1325">
        <f t="shared" si="48"/>
        <v>15.433333333333332</v>
      </c>
      <c r="BP33" s="1328">
        <f t="shared" si="48"/>
        <v>19.5</v>
      </c>
      <c r="BQ33" s="1328">
        <f t="shared" si="48"/>
        <v>51.5</v>
      </c>
      <c r="BR33" s="2525">
        <f>IF(BR32&lt;=0.01,"",AVERAGE(BR8:BR31))</f>
        <v>8.0000000000000002E-3</v>
      </c>
      <c r="BS33" s="2422">
        <f>IF(BS32&lt;=0.01,"",AVERAGE(BS8:BS31))</f>
        <v>3.9833333333333329</v>
      </c>
      <c r="BT33" s="2422">
        <f>IF(BT32&lt;=0.01,"",AVERAGE(BT8:BT31))</f>
        <v>3.8333333333333335</v>
      </c>
      <c r="BU33" s="2422">
        <f>IF(BU32&lt;=0.01,"",AVERAGE(BU8:BU31))</f>
        <v>2.8833333333333333</v>
      </c>
      <c r="BV33" s="2930"/>
      <c r="BW33" s="2931"/>
      <c r="BX33" s="2436" t="s">
        <v>52</v>
      </c>
      <c r="BY33" s="2418">
        <f>IF(BY30&gt;=0.1,MAX(BY8,BY10,BY12,BY14,BY16,BY18,BY20,BY22,BY24,BY26,BY28),"")</f>
        <v>8.6</v>
      </c>
      <c r="BZ33" s="2419">
        <f t="shared" ref="BZ33:DW33" si="49">IF(BZ30&gt;=0.1,MAX(BZ$8,BZ$10,BZ$12,BZ$14,BZ$16,BZ$18,BZ$20,BZ$22,BZ$24,BZ$26,BZ$28),"")</f>
        <v>8.6</v>
      </c>
      <c r="CA33" s="2419">
        <f t="shared" si="49"/>
        <v>9.6</v>
      </c>
      <c r="CB33" s="2419">
        <f t="shared" si="49"/>
        <v>26.799999999999997</v>
      </c>
      <c r="CC33" s="2419">
        <f t="shared" si="49"/>
        <v>8.1</v>
      </c>
      <c r="CD33" s="2419">
        <f t="shared" si="49"/>
        <v>8.1</v>
      </c>
      <c r="CE33" s="2419">
        <f t="shared" si="49"/>
        <v>9.1</v>
      </c>
      <c r="CF33" s="2419">
        <f t="shared" si="49"/>
        <v>25.299999999999997</v>
      </c>
      <c r="CG33" s="2419" t="str">
        <f t="shared" si="49"/>
        <v/>
      </c>
      <c r="CH33" s="2419">
        <f t="shared" si="49"/>
        <v>11.50704</v>
      </c>
      <c r="CI33" s="2419">
        <f t="shared" si="49"/>
        <v>3</v>
      </c>
      <c r="CJ33" s="2419">
        <f t="shared" si="49"/>
        <v>14.63904</v>
      </c>
      <c r="CK33" s="2419">
        <f t="shared" si="49"/>
        <v>24.491520000000001</v>
      </c>
      <c r="CL33" s="2420">
        <f t="shared" si="49"/>
        <v>1.9944</v>
      </c>
      <c r="CM33" s="2513" t="s">
        <v>52</v>
      </c>
      <c r="CN33" s="2490">
        <f t="shared" si="49"/>
        <v>90.731968215158943</v>
      </c>
      <c r="CO33" s="2491">
        <f t="shared" si="49"/>
        <v>8977.16</v>
      </c>
      <c r="CP33" s="2491" t="str">
        <f t="shared" si="49"/>
        <v/>
      </c>
      <c r="CQ33" s="2491">
        <f t="shared" si="49"/>
        <v>650.22026431718064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1.3078996036988111</v>
      </c>
      <c r="CY33" s="2419">
        <f t="shared" si="49"/>
        <v>1.4163083943797286</v>
      </c>
      <c r="CZ33" s="2419">
        <f t="shared" si="49"/>
        <v>1.2279324010385826</v>
      </c>
      <c r="DA33" s="2500">
        <f t="shared" si="49"/>
        <v>0.26900151738499611</v>
      </c>
      <c r="DB33" s="2500">
        <f t="shared" si="49"/>
        <v>0.24117377420723787</v>
      </c>
      <c r="DC33" s="2500">
        <f t="shared" si="49"/>
        <v>0.24117377420723787</v>
      </c>
      <c r="DD33" s="2500">
        <f t="shared" si="49"/>
        <v>0.2318978598146518</v>
      </c>
      <c r="DE33" s="2500">
        <f t="shared" si="49"/>
        <v>0.24958007162551901</v>
      </c>
      <c r="DF33" s="2500">
        <f t="shared" si="49"/>
        <v>0.26043137908749808</v>
      </c>
      <c r="DG33" s="2500">
        <f t="shared" si="49"/>
        <v>1.5217965653896963</v>
      </c>
      <c r="DH33" s="2419">
        <f t="shared" si="49"/>
        <v>6</v>
      </c>
      <c r="DI33" s="2500">
        <f t="shared" si="49"/>
        <v>6.0294621445700594E-2</v>
      </c>
      <c r="DJ33" s="2500">
        <f t="shared" si="49"/>
        <v>6.0294621445700594E-2</v>
      </c>
      <c r="DK33" s="2500">
        <f t="shared" si="49"/>
        <v>6.0034730836020844E-2</v>
      </c>
      <c r="DL33" s="2500">
        <f t="shared" si="49"/>
        <v>1.1195700850873267</v>
      </c>
      <c r="DM33" s="2500">
        <f t="shared" si="49"/>
        <v>0.56248517555517585</v>
      </c>
      <c r="DN33" s="2500">
        <f t="shared" si="49"/>
        <v>0.10320478001086367</v>
      </c>
      <c r="DO33" s="2500">
        <f t="shared" si="49"/>
        <v>4.0173329759394125</v>
      </c>
      <c r="DP33" s="2500">
        <f t="shared" si="49"/>
        <v>0.77016394741606919</v>
      </c>
      <c r="DQ33" s="2500">
        <f t="shared" si="49"/>
        <v>3.9030550286944417</v>
      </c>
      <c r="DR33" s="2500">
        <f t="shared" si="49"/>
        <v>1.2154842119170302</v>
      </c>
      <c r="DS33" s="2500">
        <f t="shared" si="49"/>
        <v>0.55210083385261877</v>
      </c>
      <c r="DT33" s="2500">
        <f t="shared" si="49"/>
        <v>9.964599449324768E-2</v>
      </c>
      <c r="DU33" s="2500">
        <f t="shared" si="49"/>
        <v>3.7020908533502088</v>
      </c>
      <c r="DV33" s="2500">
        <f t="shared" si="49"/>
        <v>0.71309963371715968</v>
      </c>
      <c r="DW33" s="2510">
        <f t="shared" si="49"/>
        <v>5.0981652316553978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6.33</v>
      </c>
      <c r="C34" s="1328">
        <f t="shared" ref="C34:V34" si="50">IF(C32&lt;=0,"",MIN(C8:C31))</f>
        <v>11</v>
      </c>
      <c r="D34" s="1328">
        <f t="shared" si="50"/>
        <v>12</v>
      </c>
      <c r="E34" s="1157">
        <f t="shared" si="50"/>
        <v>10.1</v>
      </c>
      <c r="F34" s="1328">
        <f t="shared" si="50"/>
        <v>116</v>
      </c>
      <c r="G34" s="1328">
        <f t="shared" si="50"/>
        <v>171</v>
      </c>
      <c r="H34" s="1325">
        <f t="shared" si="50"/>
        <v>15.9</v>
      </c>
      <c r="I34" s="1369">
        <f t="shared" si="50"/>
        <v>0.48</v>
      </c>
      <c r="J34" s="1369">
        <f>IF(J32&lt;=0.001,"",MIN(J8:J31))</f>
        <v>3.6999999999999998E-2</v>
      </c>
      <c r="K34" s="1157">
        <f t="shared" si="50"/>
        <v>6.02</v>
      </c>
      <c r="L34" s="1328">
        <f t="shared" si="50"/>
        <v>7</v>
      </c>
      <c r="M34" s="1369">
        <f t="shared" si="50"/>
        <v>5.7000000000000002E-2</v>
      </c>
      <c r="N34" s="1484">
        <f t="shared" si="50"/>
        <v>6.06</v>
      </c>
      <c r="O34" s="1557">
        <f t="shared" si="50"/>
        <v>8</v>
      </c>
      <c r="P34" s="1476" t="str">
        <f t="shared" si="50"/>
        <v/>
      </c>
      <c r="Q34" s="1484">
        <f t="shared" si="50"/>
        <v>6</v>
      </c>
      <c r="R34" s="1557">
        <f t="shared" si="50"/>
        <v>8</v>
      </c>
      <c r="S34" s="1476" t="str">
        <f t="shared" si="50"/>
        <v/>
      </c>
      <c r="T34" s="1484">
        <f t="shared" si="50"/>
        <v>6.18</v>
      </c>
      <c r="U34" s="1484">
        <f t="shared" si="50"/>
        <v>0.32500000000000001</v>
      </c>
      <c r="V34" s="1557">
        <f t="shared" si="50"/>
        <v>4</v>
      </c>
      <c r="W34" s="1484">
        <f>IF(W32&lt;=0,"",MIN(W8:W31))</f>
        <v>0.47</v>
      </c>
      <c r="X34" s="1476">
        <f t="shared" ref="X34:AR34" si="51">IF(X32&lt;=0,"",MIN(X8:X31))</f>
        <v>15</v>
      </c>
      <c r="Y34" s="1476">
        <f t="shared" si="51"/>
        <v>8.1999999999999993</v>
      </c>
      <c r="Z34" s="1484">
        <f t="shared" si="51"/>
        <v>0.44232704402515721</v>
      </c>
      <c r="AA34" s="1483">
        <f>IF(AA32&lt;=0,"",MIN(AA8:AA31))</f>
        <v>4.5999999999999999E-2</v>
      </c>
      <c r="AB34" s="1484">
        <f t="shared" si="51"/>
        <v>6.14</v>
      </c>
      <c r="AC34" s="1484">
        <f t="shared" si="51"/>
        <v>0.317</v>
      </c>
      <c r="AD34" s="1557">
        <f t="shared" si="51"/>
        <v>4</v>
      </c>
      <c r="AE34" s="1484">
        <f t="shared" si="51"/>
        <v>0.38</v>
      </c>
      <c r="AF34" s="1476">
        <f t="shared" si="51"/>
        <v>15.5</v>
      </c>
      <c r="AG34" s="1476">
        <f t="shared" si="51"/>
        <v>8.1999999999999993</v>
      </c>
      <c r="AH34" s="1484">
        <f t="shared" si="51"/>
        <v>0.44232704402515721</v>
      </c>
      <c r="AI34" s="1484">
        <f t="shared" si="51"/>
        <v>6.14</v>
      </c>
      <c r="AJ34" s="1495">
        <f t="shared" si="51"/>
        <v>0.252</v>
      </c>
      <c r="AK34" s="1559">
        <f t="shared" si="51"/>
        <v>4</v>
      </c>
      <c r="AL34" s="1495">
        <f t="shared" si="51"/>
        <v>0.43</v>
      </c>
      <c r="AM34" s="1496">
        <f t="shared" si="51"/>
        <v>16.399999999999999</v>
      </c>
      <c r="AN34" s="1496">
        <f t="shared" si="51"/>
        <v>9.1999999999999993</v>
      </c>
      <c r="AO34" s="1495">
        <f t="shared" si="51"/>
        <v>0.46074074074074073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0.24</v>
      </c>
      <c r="AS34" s="2531">
        <f>IF(AS32&lt;=0.01,"",MIN(AS8:AS31))</f>
        <v>0.01</v>
      </c>
      <c r="AT34" s="2531">
        <f>IF(AT32&lt;=0.01,"",MIN(AT8:AT31))</f>
        <v>4.9000000000000002E-2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0.19</v>
      </c>
      <c r="AX34" s="1369">
        <f>IF(AX32&lt;=0.01,"",MIN(AX8:AX31))</f>
        <v>1.0999999999999999E-2</v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0.21</v>
      </c>
      <c r="BB34" s="1369" t="str">
        <f>IF(BB32&lt;=0.01,"",MIN(BB8:BB31))</f>
        <v/>
      </c>
      <c r="BC34" s="1157">
        <f t="shared" ref="BC34:BI34" si="52">IF(BC32&lt;=0,"",MIN(BC8:BC31))</f>
        <v>7.29</v>
      </c>
      <c r="BD34" s="1157">
        <f t="shared" si="52"/>
        <v>5.0999999999999997E-2</v>
      </c>
      <c r="BE34" s="1328">
        <f t="shared" si="52"/>
        <v>1</v>
      </c>
      <c r="BF34" s="1157">
        <f t="shared" si="52"/>
        <v>4</v>
      </c>
      <c r="BG34" s="1325">
        <f t="shared" si="52"/>
        <v>14.1</v>
      </c>
      <c r="BH34" s="1328">
        <f t="shared" si="52"/>
        <v>18</v>
      </c>
      <c r="BI34" s="1328">
        <f t="shared" si="52"/>
        <v>52</v>
      </c>
      <c r="BJ34" s="1369">
        <f>IF(BJ32&lt;=0.01,"",MIN(BJ8:BJ31))</f>
        <v>8.9999999999999993E-3</v>
      </c>
      <c r="BK34" s="1157">
        <f t="shared" ref="BK34:BQ34" si="53">IF(BK32&lt;=0,"",MIN(BK8:BK31))</f>
        <v>7.21</v>
      </c>
      <c r="BL34" s="1157">
        <f t="shared" si="53"/>
        <v>5.7000000000000002E-2</v>
      </c>
      <c r="BM34" s="1328">
        <f t="shared" si="53"/>
        <v>1</v>
      </c>
      <c r="BN34" s="1325">
        <f t="shared" si="53"/>
        <v>4</v>
      </c>
      <c r="BO34" s="1325">
        <f t="shared" si="53"/>
        <v>15.1</v>
      </c>
      <c r="BP34" s="1328">
        <f t="shared" si="53"/>
        <v>17</v>
      </c>
      <c r="BQ34" s="1328">
        <f t="shared" si="53"/>
        <v>51</v>
      </c>
      <c r="BR34" s="2525">
        <f>IF(BR32&lt;=0.01,"",MIN(BR8:BR31))</f>
        <v>8.0000000000000002E-3</v>
      </c>
      <c r="BS34" s="2422">
        <f>IF(BS32&lt;=0.01,"",MIN(BS8:BS31))</f>
        <v>3.9</v>
      </c>
      <c r="BT34" s="2422">
        <f>IF(BT32&lt;=0.01,"",MIN(BT8:BT31))</f>
        <v>3.7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47898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1133</v>
      </c>
      <c r="CY34" s="2442">
        <f t="shared" si="54"/>
        <v>1173</v>
      </c>
      <c r="CZ34" s="2442">
        <f t="shared" si="54"/>
        <v>1200</v>
      </c>
      <c r="DA34" s="2442">
        <f t="shared" si="54"/>
        <v>2926</v>
      </c>
      <c r="DB34" s="2442">
        <f t="shared" si="54"/>
        <v>2480</v>
      </c>
      <c r="DC34" s="2442">
        <f t="shared" si="54"/>
        <v>2610</v>
      </c>
      <c r="DD34" s="2442">
        <f t="shared" si="54"/>
        <v>2470</v>
      </c>
      <c r="DE34" s="2442">
        <f t="shared" si="54"/>
        <v>3030</v>
      </c>
      <c r="DF34" s="2442">
        <f t="shared" si="54"/>
        <v>3152</v>
      </c>
      <c r="DG34" s="2442">
        <f t="shared" si="54"/>
        <v>4000</v>
      </c>
      <c r="DH34" s="2442">
        <f t="shared" si="54"/>
        <v>0</v>
      </c>
      <c r="DI34" s="2442">
        <f t="shared" si="54"/>
        <v>4440</v>
      </c>
      <c r="DJ34" s="2442">
        <f t="shared" si="54"/>
        <v>4420</v>
      </c>
      <c r="DK34" s="2442">
        <f t="shared" si="54"/>
        <v>4995</v>
      </c>
      <c r="DL34" s="2504">
        <f t="shared" si="54"/>
        <v>375</v>
      </c>
      <c r="DM34" s="2442">
        <f t="shared" si="54"/>
        <v>497</v>
      </c>
      <c r="DN34" s="2442">
        <f t="shared" si="54"/>
        <v>54</v>
      </c>
      <c r="DO34" s="2442">
        <f t="shared" si="54"/>
        <v>6300</v>
      </c>
      <c r="DP34" s="2442">
        <f t="shared" si="54"/>
        <v>1266</v>
      </c>
      <c r="DQ34" s="2442">
        <f t="shared" si="54"/>
        <v>1040</v>
      </c>
      <c r="DR34" s="2442">
        <f t="shared" si="54"/>
        <v>218</v>
      </c>
      <c r="DS34" s="2442">
        <f t="shared" si="54"/>
        <v>278</v>
      </c>
      <c r="DT34" s="2442">
        <f t="shared" si="54"/>
        <v>30</v>
      </c>
      <c r="DU34" s="2442">
        <f t="shared" si="54"/>
        <v>3162</v>
      </c>
      <c r="DV34" s="2442">
        <f t="shared" si="54"/>
        <v>640</v>
      </c>
      <c r="DW34" s="2442">
        <f t="shared" si="54"/>
        <v>761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6.47</v>
      </c>
      <c r="C35" s="1329">
        <f t="shared" ref="C35:V35" si="55">IF(C32&lt;=0,"",MAX(C8:C31))</f>
        <v>14</v>
      </c>
      <c r="D35" s="1329">
        <f t="shared" si="55"/>
        <v>15</v>
      </c>
      <c r="E35" s="1158">
        <f t="shared" si="55"/>
        <v>11.4</v>
      </c>
      <c r="F35" s="1329">
        <f t="shared" si="55"/>
        <v>126</v>
      </c>
      <c r="G35" s="1329">
        <f t="shared" si="55"/>
        <v>176</v>
      </c>
      <c r="H35" s="1326">
        <f t="shared" si="55"/>
        <v>16.100000000000001</v>
      </c>
      <c r="I35" s="1370">
        <f t="shared" si="55"/>
        <v>0.52600000000000002</v>
      </c>
      <c r="J35" s="1370">
        <f>IF(J32&lt;=0.001,"",MAX(J8:J31))</f>
        <v>5.0999999999999997E-2</v>
      </c>
      <c r="K35" s="1158">
        <f t="shared" si="55"/>
        <v>6.17</v>
      </c>
      <c r="L35" s="1329">
        <f t="shared" si="55"/>
        <v>9</v>
      </c>
      <c r="M35" s="1370">
        <f t="shared" si="55"/>
        <v>6.4000000000000001E-2</v>
      </c>
      <c r="N35" s="1485">
        <f t="shared" si="55"/>
        <v>6.18</v>
      </c>
      <c r="O35" s="1558">
        <f t="shared" si="55"/>
        <v>9</v>
      </c>
      <c r="P35" s="1477" t="str">
        <f t="shared" si="55"/>
        <v/>
      </c>
      <c r="Q35" s="1485">
        <f t="shared" si="55"/>
        <v>6.13</v>
      </c>
      <c r="R35" s="1558">
        <f t="shared" si="55"/>
        <v>9</v>
      </c>
      <c r="S35" s="1477" t="str">
        <f t="shared" si="55"/>
        <v/>
      </c>
      <c r="T35" s="1485">
        <f t="shared" si="55"/>
        <v>6.28</v>
      </c>
      <c r="U35" s="1485">
        <f t="shared" si="55"/>
        <v>0.438</v>
      </c>
      <c r="V35" s="1558">
        <f t="shared" si="55"/>
        <v>5</v>
      </c>
      <c r="W35" s="1485">
        <f>IF(W32&lt;=0,"",MAX(W8:W31))</f>
        <v>0.61</v>
      </c>
      <c r="X35" s="1477">
        <f t="shared" ref="X35:AR35" si="56">IF(X32&lt;=0,"",MAX(X8:X31))</f>
        <v>16.3</v>
      </c>
      <c r="Y35" s="1477">
        <f t="shared" si="56"/>
        <v>8.3000000000000007</v>
      </c>
      <c r="Z35" s="1485">
        <f t="shared" si="56"/>
        <v>0.44625786163522013</v>
      </c>
      <c r="AA35" s="1486">
        <f>IF(AA32&lt;=0,"",MAX(AA8:AA31))</f>
        <v>5.7000000000000002E-2</v>
      </c>
      <c r="AB35" s="1485">
        <f t="shared" si="56"/>
        <v>6.27</v>
      </c>
      <c r="AC35" s="1485">
        <f t="shared" si="56"/>
        <v>0.42699999999999999</v>
      </c>
      <c r="AD35" s="1558">
        <f t="shared" si="56"/>
        <v>4</v>
      </c>
      <c r="AE35" s="1485">
        <f t="shared" si="56"/>
        <v>0.47</v>
      </c>
      <c r="AF35" s="1477">
        <f t="shared" si="56"/>
        <v>16.2</v>
      </c>
      <c r="AG35" s="1477">
        <f t="shared" si="56"/>
        <v>8.4</v>
      </c>
      <c r="AH35" s="1485">
        <f t="shared" si="56"/>
        <v>0.45018867924528305</v>
      </c>
      <c r="AI35" s="1485">
        <f t="shared" si="56"/>
        <v>6.25</v>
      </c>
      <c r="AJ35" s="1495">
        <f t="shared" si="56"/>
        <v>0.313</v>
      </c>
      <c r="AK35" s="1559">
        <f t="shared" si="56"/>
        <v>4</v>
      </c>
      <c r="AL35" s="1495">
        <f t="shared" si="56"/>
        <v>0.56999999999999995</v>
      </c>
      <c r="AM35" s="1496">
        <f t="shared" si="56"/>
        <v>17</v>
      </c>
      <c r="AN35" s="1496">
        <f t="shared" si="56"/>
        <v>9.5</v>
      </c>
      <c r="AO35" s="1495">
        <f t="shared" si="56"/>
        <v>0.47185185185185186</v>
      </c>
      <c r="AP35" s="1497">
        <f t="shared" si="56"/>
        <v>5.7000000000000002E-2</v>
      </c>
      <c r="AQ35" s="1559">
        <f t="shared" si="56"/>
        <v>1</v>
      </c>
      <c r="AR35" s="1495">
        <f t="shared" si="56"/>
        <v>0.44</v>
      </c>
      <c r="AS35" s="2532">
        <f>IF(AS32&lt;=0.01,"",MAX(AS8:AS31))</f>
        <v>1.0999999999999999E-2</v>
      </c>
      <c r="AT35" s="2532">
        <f>IF(AT32&lt;=0.01,"",MAX(AT8:AT31))</f>
        <v>5.3999999999999999E-2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0.38</v>
      </c>
      <c r="AX35" s="1370">
        <f>IF(AX32&lt;=0.01,"",MAX(AX8:AX31))</f>
        <v>1.0999999999999999E-2</v>
      </c>
      <c r="AY35" s="1158">
        <f>IF(AY32&lt;=0,"",MAX(AY8:AY31))</f>
        <v>5.6000000000000001E-2</v>
      </c>
      <c r="AZ35" s="1329">
        <f>IF(AZ32&lt;=0,"",MAX(AZ8:AZ31))</f>
        <v>1</v>
      </c>
      <c r="BA35" s="1158">
        <f>IF(BA32&lt;=0,"",MAX(BA8:BA31))</f>
        <v>0.42</v>
      </c>
      <c r="BB35" s="1370" t="str">
        <f>IF(BB32&lt;=0.01,"",MAX(BB8:BB31))</f>
        <v/>
      </c>
      <c r="BC35" s="1158">
        <f t="shared" ref="BC35:BI35" si="57">IF(BC32&lt;=0,"",MAX(BC8:BC31))</f>
        <v>7.62</v>
      </c>
      <c r="BD35" s="1158">
        <f t="shared" si="57"/>
        <v>6.9000000000000006E-2</v>
      </c>
      <c r="BE35" s="1329">
        <f t="shared" si="57"/>
        <v>1</v>
      </c>
      <c r="BF35" s="1158">
        <f t="shared" si="57"/>
        <v>4.4000000000000004</v>
      </c>
      <c r="BG35" s="1326">
        <f t="shared" si="57"/>
        <v>14.7</v>
      </c>
      <c r="BH35" s="1329">
        <f t="shared" si="57"/>
        <v>21</v>
      </c>
      <c r="BI35" s="1329">
        <f t="shared" si="57"/>
        <v>52</v>
      </c>
      <c r="BJ35" s="1370">
        <f>IF(BJ32&lt;=0.01,"",MAX(BJ8:BJ31))</f>
        <v>1.2E-2</v>
      </c>
      <c r="BK35" s="1158">
        <f t="shared" ref="BK35:BQ35" si="58">IF(BK32&lt;=0,"",MAX(BK8:BK31))</f>
        <v>7.56</v>
      </c>
      <c r="BL35" s="1158">
        <f t="shared" si="58"/>
        <v>6.2E-2</v>
      </c>
      <c r="BM35" s="1329">
        <f t="shared" si="58"/>
        <v>1</v>
      </c>
      <c r="BN35" s="1326">
        <f t="shared" si="58"/>
        <v>4.5</v>
      </c>
      <c r="BO35" s="1326">
        <f t="shared" si="58"/>
        <v>16.2</v>
      </c>
      <c r="BP35" s="1329">
        <f t="shared" si="58"/>
        <v>22</v>
      </c>
      <c r="BQ35" s="1329">
        <f t="shared" si="58"/>
        <v>52</v>
      </c>
      <c r="BR35" s="2526">
        <f>IF(BR32&lt;=0.01,"",MAX(BR8:BR31))</f>
        <v>8.0000000000000002E-3</v>
      </c>
      <c r="BS35" s="2423">
        <f>IF(BS32&lt;=0.01,"",MAX(BS8:BS31))</f>
        <v>4</v>
      </c>
      <c r="BT35" s="2423">
        <f>IF(BT32&lt;=0.01,"",MAX(BT8:BT31))</f>
        <v>3.9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9579.6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226.6</v>
      </c>
      <c r="CY35" s="2440">
        <f t="shared" si="59"/>
        <v>234.6</v>
      </c>
      <c r="CZ35" s="2440">
        <f t="shared" si="59"/>
        <v>240</v>
      </c>
      <c r="DA35" s="2440">
        <f t="shared" si="59"/>
        <v>585.20000000000005</v>
      </c>
      <c r="DB35" s="2440">
        <f t="shared" si="59"/>
        <v>496</v>
      </c>
      <c r="DC35" s="2440">
        <f t="shared" si="59"/>
        <v>522</v>
      </c>
      <c r="DD35" s="2440">
        <f t="shared" si="59"/>
        <v>494</v>
      </c>
      <c r="DE35" s="2440">
        <f t="shared" si="59"/>
        <v>606</v>
      </c>
      <c r="DF35" s="2440">
        <f t="shared" si="59"/>
        <v>630.4</v>
      </c>
      <c r="DG35" s="2440">
        <f t="shared" si="59"/>
        <v>800</v>
      </c>
      <c r="DH35" s="2440" t="str">
        <f t="shared" si="59"/>
        <v/>
      </c>
      <c r="DI35" s="2440">
        <f t="shared" si="59"/>
        <v>888</v>
      </c>
      <c r="DJ35" s="2440">
        <f t="shared" si="59"/>
        <v>884</v>
      </c>
      <c r="DK35" s="2440">
        <f t="shared" si="59"/>
        <v>999</v>
      </c>
      <c r="DL35" s="2505">
        <f t="shared" si="59"/>
        <v>75</v>
      </c>
      <c r="DM35" s="2440">
        <f t="shared" si="59"/>
        <v>99.4</v>
      </c>
      <c r="DN35" s="2440">
        <f t="shared" si="59"/>
        <v>10.8</v>
      </c>
      <c r="DO35" s="2440">
        <f t="shared" si="59"/>
        <v>1260</v>
      </c>
      <c r="DP35" s="2440">
        <f t="shared" si="59"/>
        <v>253.2</v>
      </c>
      <c r="DQ35" s="2440">
        <f t="shared" si="59"/>
        <v>208</v>
      </c>
      <c r="DR35" s="2440">
        <f t="shared" si="59"/>
        <v>43.6</v>
      </c>
      <c r="DS35" s="2440">
        <f t="shared" si="59"/>
        <v>55.6</v>
      </c>
      <c r="DT35" s="2440">
        <f t="shared" si="59"/>
        <v>6</v>
      </c>
      <c r="DU35" s="2440">
        <f t="shared" si="59"/>
        <v>632.4</v>
      </c>
      <c r="DV35" s="2440">
        <f t="shared" si="59"/>
        <v>128</v>
      </c>
      <c r="DW35" s="2470">
        <f t="shared" si="59"/>
        <v>152.19999999999999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6.1083333333333334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8.2777777777777786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0.438</v>
      </c>
      <c r="Z36" s="931"/>
      <c r="AA36" s="931"/>
      <c r="AB36" s="1623" t="s">
        <v>515</v>
      </c>
      <c r="AC36" s="1624"/>
      <c r="AD36" s="1624"/>
      <c r="AE36" s="2902">
        <f>MIN(AE34,W34,AL34)</f>
        <v>0.38</v>
      </c>
      <c r="AF36" s="2902"/>
      <c r="AG36" s="2902"/>
      <c r="AH36" s="2902"/>
      <c r="AI36" s="2902"/>
      <c r="AJ36" s="2903"/>
      <c r="AK36" s="1491">
        <f>IF(T32&lt;=0,"",AVERAGE(T33,AB33,AI33))</f>
        <v>6.2108333333333334</v>
      </c>
      <c r="AL36" s="1492"/>
      <c r="AM36" s="1625"/>
      <c r="AN36" s="1625"/>
      <c r="AO36" s="1625"/>
      <c r="AP36" s="1493">
        <f>MAX(AP35,AU35,AY35)</f>
        <v>5.7000000000000002E-2</v>
      </c>
      <c r="AQ36" s="1494"/>
      <c r="AR36" s="1494"/>
      <c r="AS36" s="934"/>
      <c r="AT36" s="934"/>
      <c r="AU36" s="1260">
        <f>IF(W32&lt;=0,"",MIN(AE34,W34,AL34))</f>
        <v>0.38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5.7000000000000002E-2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9498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220</v>
      </c>
      <c r="CY36" s="2441">
        <f t="shared" si="60"/>
        <v>220</v>
      </c>
      <c r="CZ36" s="2441">
        <f t="shared" si="60"/>
        <v>235</v>
      </c>
      <c r="DA36" s="2441">
        <f t="shared" si="60"/>
        <v>580</v>
      </c>
      <c r="DB36" s="2441">
        <f t="shared" si="60"/>
        <v>460</v>
      </c>
      <c r="DC36" s="2441">
        <f t="shared" si="60"/>
        <v>510</v>
      </c>
      <c r="DD36" s="2441">
        <f t="shared" si="60"/>
        <v>450</v>
      </c>
      <c r="DE36" s="2441">
        <f t="shared" si="60"/>
        <v>600</v>
      </c>
      <c r="DF36" s="2441">
        <f t="shared" si="60"/>
        <v>624</v>
      </c>
      <c r="DG36" s="2441">
        <f t="shared" si="60"/>
        <v>800</v>
      </c>
      <c r="DH36" s="2441" t="str">
        <f t="shared" si="60"/>
        <v/>
      </c>
      <c r="DI36" s="2441">
        <f t="shared" si="60"/>
        <v>880</v>
      </c>
      <c r="DJ36" s="2441">
        <f t="shared" si="60"/>
        <v>860</v>
      </c>
      <c r="DK36" s="2441">
        <f t="shared" si="60"/>
        <v>990</v>
      </c>
      <c r="DL36" s="2506">
        <f t="shared" si="60"/>
        <v>74</v>
      </c>
      <c r="DM36" s="2441">
        <f t="shared" si="60"/>
        <v>98</v>
      </c>
      <c r="DN36" s="2441">
        <f t="shared" si="60"/>
        <v>10</v>
      </c>
      <c r="DO36" s="2441">
        <f t="shared" si="60"/>
        <v>1200</v>
      </c>
      <c r="DP36" s="2441">
        <f t="shared" si="60"/>
        <v>225</v>
      </c>
      <c r="DQ36" s="2441">
        <f t="shared" si="60"/>
        <v>206</v>
      </c>
      <c r="DR36" s="2441">
        <f t="shared" si="60"/>
        <v>40</v>
      </c>
      <c r="DS36" s="2441">
        <f t="shared" si="60"/>
        <v>55</v>
      </c>
      <c r="DT36" s="2441">
        <f t="shared" si="60"/>
        <v>6</v>
      </c>
      <c r="DU36" s="2441">
        <f t="shared" si="60"/>
        <v>560</v>
      </c>
      <c r="DV36" s="2441">
        <f t="shared" si="60"/>
        <v>110</v>
      </c>
      <c r="DW36" s="2471">
        <f t="shared" si="60"/>
        <v>149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9900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238</v>
      </c>
      <c r="CY37" s="2443">
        <f t="shared" si="61"/>
        <v>245</v>
      </c>
      <c r="CZ37" s="2443">
        <f t="shared" si="61"/>
        <v>245</v>
      </c>
      <c r="DA37" s="2443">
        <f t="shared" si="61"/>
        <v>606</v>
      </c>
      <c r="DB37" s="2443">
        <f t="shared" si="61"/>
        <v>540</v>
      </c>
      <c r="DC37" s="2443">
        <f t="shared" si="61"/>
        <v>540</v>
      </c>
      <c r="DD37" s="2443">
        <f t="shared" si="61"/>
        <v>520</v>
      </c>
      <c r="DE37" s="2443">
        <f t="shared" si="61"/>
        <v>630</v>
      </c>
      <c r="DF37" s="2443">
        <f t="shared" si="61"/>
        <v>650</v>
      </c>
      <c r="DG37" s="2443">
        <f t="shared" si="61"/>
        <v>800</v>
      </c>
      <c r="DH37" s="2443" t="str">
        <f t="shared" si="61"/>
        <v/>
      </c>
      <c r="DI37" s="2443">
        <f t="shared" si="61"/>
        <v>920</v>
      </c>
      <c r="DJ37" s="2443">
        <f t="shared" si="61"/>
        <v>920</v>
      </c>
      <c r="DK37" s="2443">
        <f t="shared" si="61"/>
        <v>1035</v>
      </c>
      <c r="DL37" s="2507">
        <f t="shared" si="61"/>
        <v>78</v>
      </c>
      <c r="DM37" s="2443">
        <f t="shared" si="61"/>
        <v>103</v>
      </c>
      <c r="DN37" s="2443">
        <f t="shared" si="61"/>
        <v>11</v>
      </c>
      <c r="DO37" s="2443">
        <f t="shared" si="61"/>
        <v>1320</v>
      </c>
      <c r="DP37" s="2443">
        <f t="shared" si="61"/>
        <v>269</v>
      </c>
      <c r="DQ37" s="2443">
        <f t="shared" si="61"/>
        <v>216</v>
      </c>
      <c r="DR37" s="2443">
        <f t="shared" si="61"/>
        <v>46</v>
      </c>
      <c r="DS37" s="2443">
        <f t="shared" si="61"/>
        <v>58</v>
      </c>
      <c r="DT37" s="2443">
        <f t="shared" si="61"/>
        <v>6</v>
      </c>
      <c r="DU37" s="2443">
        <f t="shared" si="61"/>
        <v>696</v>
      </c>
      <c r="DV37" s="2443">
        <f t="shared" si="61"/>
        <v>142</v>
      </c>
      <c r="DW37" s="2472">
        <f t="shared" si="61"/>
        <v>159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9.4130000000000003</v>
      </c>
      <c r="BX40" s="2969"/>
      <c r="BY40" s="905" t="s">
        <v>53</v>
      </c>
      <c r="BZ40" s="905"/>
      <c r="CA40" s="2885">
        <f>(CJ40-CG40)/1000</f>
        <v>0</v>
      </c>
      <c r="CB40" s="2885"/>
      <c r="CC40" s="499"/>
      <c r="CD40" s="1626" t="s">
        <v>493</v>
      </c>
      <c r="CE40" s="1626"/>
      <c r="CF40" s="1632" t="s">
        <v>54</v>
      </c>
      <c r="CG40" s="2887">
        <f>'7'!CJ40</f>
        <v>23827080</v>
      </c>
      <c r="CH40" s="2887"/>
      <c r="CI40" s="906" t="s">
        <v>55</v>
      </c>
      <c r="CJ40" s="2963">
        <f t="shared" ref="CJ40:CJ48" si="62">CQ51</f>
        <v>23827080</v>
      </c>
      <c r="CK40" s="2963"/>
      <c r="CL40" s="2333"/>
      <c r="CM40" s="1667" t="s">
        <v>543</v>
      </c>
      <c r="CN40" s="2763">
        <f>VLOOKUP($B$1,'[1]Bulk Tanks'!$C$3:$V$9967,2,0)</f>
        <v>4034</v>
      </c>
      <c r="CO40" s="2763">
        <f>VLOOKUP($B$1,'[1]Bulk Tanks'!$C$3:$V$9967,3,0)</f>
        <v>11163</v>
      </c>
      <c r="CP40" s="2763">
        <f>VLOOKUP($B$1,'[1]Bulk Tanks'!$C$3:$V$9967,4,0)</f>
        <v>11163</v>
      </c>
      <c r="CQ40" s="2763">
        <f>VLOOKUP($B$1,'[1]Bulk Tanks'!$C$3:$V$9967,5,0)</f>
        <v>10248</v>
      </c>
      <c r="CR40" s="2763">
        <f>VLOOKUP($B$1,'[1]Bulk Tanks'!$C$3:$V$9967,6,0)</f>
        <v>10248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0.38</v>
      </c>
      <c r="GR40" s="1664">
        <f t="shared" ref="GR40:GX40" si="63">IF($GL$32=$HN$32,GF32,IF($GX$32=$HN$32,GR32,IF($HJ$32=$HN$32,HD32,"")))</f>
        <v>8.1999999999999993</v>
      </c>
      <c r="GS40" s="1664">
        <f t="shared" si="63"/>
        <v>31.024390243902442</v>
      </c>
      <c r="GT40" s="1664">
        <f t="shared" si="63"/>
        <v>11.789268292682928</v>
      </c>
      <c r="GU40" s="1664">
        <f t="shared" si="63"/>
        <v>6.27</v>
      </c>
      <c r="GV40" s="1664">
        <f t="shared" si="63"/>
        <v>15.5</v>
      </c>
      <c r="GW40" s="1664">
        <f t="shared" si="63"/>
        <v>10</v>
      </c>
      <c r="GX40" s="1665">
        <f t="shared" si="63"/>
        <v>1.1789268292682928</v>
      </c>
    </row>
    <row r="41" spans="1:208" ht="34.5" customHeight="1" thickBot="1" x14ac:dyDescent="0.35">
      <c r="BV41" s="533" t="s">
        <v>48</v>
      </c>
      <c r="BW41" s="2970">
        <f>CA42+CA43</f>
        <v>11.817</v>
      </c>
      <c r="BX41" s="2970"/>
      <c r="BY41" s="908" t="s">
        <v>53</v>
      </c>
      <c r="BZ41" s="908"/>
      <c r="CA41" s="2885">
        <f t="shared" ref="CA41:CA47" si="64">(CJ41-CG41)/1000</f>
        <v>9.4130000000000003</v>
      </c>
      <c r="CB41" s="2885"/>
      <c r="CC41" s="499"/>
      <c r="CD41" s="1630" t="s">
        <v>494</v>
      </c>
      <c r="CE41" s="1630"/>
      <c r="CF41" s="909" t="s">
        <v>54</v>
      </c>
      <c r="CG41" s="2887">
        <f>'7'!CJ41</f>
        <v>43911347</v>
      </c>
      <c r="CH41" s="2887"/>
      <c r="CI41" s="906" t="s">
        <v>55</v>
      </c>
      <c r="CJ41" s="2963">
        <f t="shared" si="62"/>
        <v>43920760</v>
      </c>
      <c r="CK41" s="2963"/>
      <c r="CL41" s="2333"/>
      <c r="CM41" s="1668" t="s">
        <v>544</v>
      </c>
      <c r="CN41" s="2764">
        <f>VLOOKUP($B$1,'[1]Bulk Tanks'!$C$3:$V$9967,8,0)</f>
        <v>4446</v>
      </c>
      <c r="CO41" s="2764">
        <f>VLOOKUP($B$1,'[1]Bulk Tanks'!$C$3:$V$9967,9,0)</f>
        <v>6372</v>
      </c>
      <c r="CP41" s="2764">
        <f>VLOOKUP($B$1,'[1]Bulk Tanks'!$C$3:$V$9967,10,0)</f>
        <v>6372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26.242000000000001</v>
      </c>
      <c r="BX42" s="2970"/>
      <c r="BY42" s="908" t="s">
        <v>53</v>
      </c>
      <c r="BZ42" s="908"/>
      <c r="CA42" s="2885">
        <f t="shared" si="64"/>
        <v>4.625</v>
      </c>
      <c r="CB42" s="2885"/>
      <c r="CC42" s="499"/>
      <c r="CD42" s="1630" t="s">
        <v>56</v>
      </c>
      <c r="CE42" s="1630"/>
      <c r="CF42" s="1631" t="s">
        <v>54</v>
      </c>
      <c r="CG42" s="2887">
        <f>'7'!CJ42</f>
        <v>10254069</v>
      </c>
      <c r="CH42" s="2887"/>
      <c r="CI42" s="906" t="s">
        <v>55</v>
      </c>
      <c r="CJ42" s="2963">
        <f t="shared" si="62"/>
        <v>10258694</v>
      </c>
      <c r="CK42" s="2963"/>
      <c r="CL42" s="2333"/>
      <c r="CM42" s="2769" t="s">
        <v>545</v>
      </c>
      <c r="CN42" s="2834">
        <f>VLOOKUP($B$1,'[1]Bulk Tanks'!$C$3:$V$9967,11,0)</f>
        <v>19</v>
      </c>
      <c r="CO42" s="2835"/>
      <c r="CP42" s="2834">
        <f>VLOOKUP($B$1,'[1]Bulk Tanks'!$C$3:$V$9967,12,0)</f>
        <v>38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7.1920000000000002</v>
      </c>
      <c r="CB43" s="2885"/>
      <c r="CC43" s="499"/>
      <c r="CD43" s="1630" t="s">
        <v>495</v>
      </c>
      <c r="CE43" s="1630"/>
      <c r="CF43" s="1631" t="s">
        <v>54</v>
      </c>
      <c r="CG43" s="2887">
        <f>'7'!CJ43</f>
        <v>33891363</v>
      </c>
      <c r="CH43" s="2887"/>
      <c r="CI43" s="906" t="s">
        <v>55</v>
      </c>
      <c r="CJ43" s="2963">
        <f t="shared" si="62"/>
        <v>33898555</v>
      </c>
      <c r="CK43" s="2963"/>
      <c r="CL43" s="2333"/>
      <c r="CM43" s="2769" t="s">
        <v>123</v>
      </c>
      <c r="CN43" s="2934">
        <f>VLOOKUP($B$1,'[1]Bulk Tanks'!$C$3:$V$9967,13,0)</f>
        <v>2373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8.3680000000000003</v>
      </c>
      <c r="CB44" s="2885"/>
      <c r="CC44" s="499"/>
      <c r="CD44" s="1630" t="s">
        <v>57</v>
      </c>
      <c r="CE44" s="1630"/>
      <c r="CF44" s="1631" t="s">
        <v>54</v>
      </c>
      <c r="CG44" s="2887">
        <f>'7'!CJ44</f>
        <v>31014806</v>
      </c>
      <c r="CH44" s="2887"/>
      <c r="CI44" s="906" t="s">
        <v>55</v>
      </c>
      <c r="CJ44" s="2963">
        <f t="shared" si="62"/>
        <v>31023174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8.4459999999999997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'7'!CJ45</f>
        <v>30973111</v>
      </c>
      <c r="CH45" s="2887"/>
      <c r="CI45" s="906" t="s">
        <v>55</v>
      </c>
      <c r="CJ45" s="2963">
        <f t="shared" si="62"/>
        <v>30981557</v>
      </c>
      <c r="CK45" s="2963"/>
      <c r="CL45" s="2333"/>
      <c r="CM45" s="1668" t="s">
        <v>546</v>
      </c>
      <c r="CN45" s="2937">
        <f>VLOOKUP($B$1,'[1]Bulk Tanks'!$C$3:$V$9967,15,0)</f>
        <v>14.8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9.4280000000000008</v>
      </c>
      <c r="CB46" s="2885"/>
      <c r="CC46" s="499"/>
      <c r="CD46" s="1630" t="s">
        <v>59</v>
      </c>
      <c r="CE46" s="1630"/>
      <c r="CF46" s="1631" t="s">
        <v>54</v>
      </c>
      <c r="CG46" s="2887">
        <f>'7'!CJ46</f>
        <v>7554426</v>
      </c>
      <c r="CH46" s="2887"/>
      <c r="CI46" s="906" t="s">
        <v>55</v>
      </c>
      <c r="CJ46" s="2963">
        <f t="shared" si="62"/>
        <v>7563854</v>
      </c>
      <c r="CK46" s="2963"/>
      <c r="CL46" s="2333"/>
      <c r="CM46" s="1668" t="s">
        <v>273</v>
      </c>
      <c r="CN46" s="2934">
        <f>VLOOKUP($B$1,'[1]Bulk Tanks'!$C$3:$V$9967,16,0)</f>
        <v>985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</v>
      </c>
      <c r="CB47" s="2885"/>
      <c r="CC47" s="499"/>
      <c r="CD47" s="1630" t="s">
        <v>62</v>
      </c>
      <c r="CE47" s="1630"/>
      <c r="CF47" s="1631" t="s">
        <v>54</v>
      </c>
      <c r="CG47" s="2887">
        <f>'7'!CJ47</f>
        <v>1869146</v>
      </c>
      <c r="CH47" s="2887"/>
      <c r="CI47" s="906" t="s">
        <v>55</v>
      </c>
      <c r="CJ47" s="2963">
        <f t="shared" si="62"/>
        <v>1870046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1.6758300000001327</v>
      </c>
      <c r="CB48" s="2885"/>
      <c r="CC48" s="499"/>
      <c r="CD48" s="1630" t="s">
        <v>496</v>
      </c>
      <c r="CE48" s="1630"/>
      <c r="CF48" s="1631" t="s">
        <v>54</v>
      </c>
      <c r="CG48" s="2887">
        <f>'7'!CJ48</f>
        <v>9141.3599300000005</v>
      </c>
      <c r="CH48" s="2887"/>
      <c r="CI48" s="906" t="s">
        <v>55</v>
      </c>
      <c r="CJ48" s="2963">
        <f t="shared" si="62"/>
        <v>9143.0357600000007</v>
      </c>
      <c r="CK48" s="2963"/>
      <c r="CL48" s="2322"/>
      <c r="CM48" s="1668" t="s">
        <v>264</v>
      </c>
      <c r="CN48" s="2937">
        <f>VLOOKUP($B$1,'[1]Bulk Tanks'!$C$3:$V$9967,18,0)</f>
        <v>13.7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23827080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43920760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10258694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33898555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31023174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30981557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7563854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1870046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9143.0357600000007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60" zoomScaleNormal="60" zoomScaleSheetLayoutView="59" workbookViewId="0">
      <pane xSplit="1" ySplit="7" topLeftCell="B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'8'!B1:L1+1</f>
        <v>43474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57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43474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43474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43474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43474.006794560184</v>
      </c>
      <c r="BW8" s="2425" t="s">
        <v>1185</v>
      </c>
      <c r="BX8" s="742">
        <v>35</v>
      </c>
      <c r="BY8" s="743">
        <v>8.6</v>
      </c>
      <c r="BZ8" s="744">
        <v>8.6</v>
      </c>
      <c r="CA8" s="745">
        <v>9.6</v>
      </c>
      <c r="CB8" s="746">
        <v>26.799999999999997</v>
      </c>
      <c r="CC8" s="747">
        <v>8.1</v>
      </c>
      <c r="CD8" s="744">
        <v>8.1</v>
      </c>
      <c r="CE8" s="748">
        <v>9.1</v>
      </c>
      <c r="CF8" s="748">
        <v>25.299999999999997</v>
      </c>
      <c r="CG8" s="749" t="s">
        <v>1182</v>
      </c>
      <c r="CH8" s="748">
        <v>10.369440000000001</v>
      </c>
      <c r="CI8" s="750">
        <v>3</v>
      </c>
      <c r="CJ8" s="751">
        <v>13.57488</v>
      </c>
      <c r="CK8" s="745">
        <v>23.944320000000001</v>
      </c>
      <c r="CL8" s="2339">
        <v>1.9944</v>
      </c>
      <c r="CM8" s="2336">
        <v>43474.006794560184</v>
      </c>
      <c r="CN8" s="2285">
        <v>90.318578257854995</v>
      </c>
      <c r="CO8" s="752">
        <v>8977.16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1.3078996036988111</v>
      </c>
      <c r="CY8" s="755">
        <v>1.3078996036988111</v>
      </c>
      <c r="CZ8" s="756">
        <v>1.198414795244386</v>
      </c>
      <c r="DA8" s="757">
        <v>0.26798763836999251</v>
      </c>
      <c r="DB8" s="757">
        <v>0.23880086587425076</v>
      </c>
      <c r="DC8" s="757">
        <v>0.23880086587425076</v>
      </c>
      <c r="DD8" s="757">
        <v>0.22995638936038962</v>
      </c>
      <c r="DE8" s="757">
        <v>0.24958007162551901</v>
      </c>
      <c r="DF8" s="758">
        <v>0.2575032485025196</v>
      </c>
      <c r="DG8" s="1251">
        <v>1.5217965653896963</v>
      </c>
      <c r="DH8" s="748">
        <v>6</v>
      </c>
      <c r="DI8" s="1233">
        <v>5.9922432424430828E-2</v>
      </c>
      <c r="DJ8" s="757">
        <v>5.9922432424430828E-2</v>
      </c>
      <c r="DK8" s="759">
        <v>6.0004743457980875E-2</v>
      </c>
      <c r="DL8" s="2501">
        <v>1.1068539804171988</v>
      </c>
      <c r="DM8" s="757">
        <v>0.55074937374420985</v>
      </c>
      <c r="DN8" s="757">
        <v>9.8108247664648179E-2</v>
      </c>
      <c r="DO8" s="757">
        <v>4.0019735809766983</v>
      </c>
      <c r="DP8" s="757">
        <v>0.75747416157782721</v>
      </c>
      <c r="DQ8" s="759">
        <v>3.890423782646887</v>
      </c>
      <c r="DR8" s="2501">
        <v>1.1115321460149048</v>
      </c>
      <c r="DS8" s="757">
        <v>0.55210083385261877</v>
      </c>
      <c r="DT8" s="757">
        <v>9.5265950779258771E-2</v>
      </c>
      <c r="DU8" s="757">
        <v>3.6989793972884173</v>
      </c>
      <c r="DV8" s="757">
        <v>0.71183200346976327</v>
      </c>
      <c r="DW8" s="759">
        <v>5.0981652316553978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6.27</v>
      </c>
      <c r="U9" s="2735">
        <v>0.33500000000000002</v>
      </c>
      <c r="V9" s="2294">
        <v>5</v>
      </c>
      <c r="W9" s="2295">
        <v>0.57999999999999996</v>
      </c>
      <c r="X9" s="2296">
        <v>15.5</v>
      </c>
      <c r="Y9" s="2445">
        <v>8.6</v>
      </c>
      <c r="Z9" s="2297">
        <f>IF(T9&lt;=0,"",GO9+0.12)</f>
        <v>0.45805031446540878</v>
      </c>
      <c r="AA9" s="2528"/>
      <c r="AB9" s="2298">
        <v>6.24</v>
      </c>
      <c r="AC9" s="2735">
        <v>0.32700000000000001</v>
      </c>
      <c r="AD9" s="2299">
        <v>5</v>
      </c>
      <c r="AE9" s="2632">
        <v>0.5</v>
      </c>
      <c r="AF9" s="2296">
        <v>16</v>
      </c>
      <c r="AG9" s="2445">
        <v>8.6</v>
      </c>
      <c r="AH9" s="2563">
        <f>IF(AE9&lt;=0,"",HA9+0.12)</f>
        <v>0.45805031446540878</v>
      </c>
      <c r="AI9" s="2298">
        <v>6.24</v>
      </c>
      <c r="AJ9" s="2735">
        <v>0.28199999999999997</v>
      </c>
      <c r="AK9" s="2299">
        <v>4</v>
      </c>
      <c r="AL9" s="2295">
        <v>0.51</v>
      </c>
      <c r="AM9" s="2296">
        <v>17</v>
      </c>
      <c r="AN9" s="2445">
        <v>9.6</v>
      </c>
      <c r="AO9" s="2563">
        <f>IF(AI9&lt;=0,"",HM9+0.12)</f>
        <v>0.47555555555555556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</v>
      </c>
      <c r="BD9" s="2295">
        <v>6.2E-2</v>
      </c>
      <c r="BE9" s="2299">
        <v>1</v>
      </c>
      <c r="BF9" s="2295">
        <v>4.3</v>
      </c>
      <c r="BG9" s="2445">
        <v>14.4</v>
      </c>
      <c r="BH9" s="2539"/>
      <c r="BI9" s="2539"/>
      <c r="BJ9" s="2292"/>
      <c r="BK9" s="2293">
        <v>7.49</v>
      </c>
      <c r="BL9" s="2295">
        <v>6.3E-2</v>
      </c>
      <c r="BM9" s="2299">
        <v>1</v>
      </c>
      <c r="BN9" s="2296">
        <v>4.3</v>
      </c>
      <c r="BO9" s="2445">
        <v>15.2</v>
      </c>
      <c r="BP9" s="2539"/>
      <c r="BQ9" s="2539"/>
      <c r="BR9" s="2521"/>
      <c r="BS9" s="2461">
        <v>4.0999999999999996</v>
      </c>
      <c r="BT9" s="2445">
        <v>3.8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238</v>
      </c>
      <c r="CY9" s="2269">
        <v>238</v>
      </c>
      <c r="CZ9" s="2273">
        <v>245</v>
      </c>
      <c r="DA9" s="2280">
        <v>606</v>
      </c>
      <c r="DB9" s="2280">
        <v>540</v>
      </c>
      <c r="DC9" s="2280">
        <v>540</v>
      </c>
      <c r="DD9" s="2280">
        <v>520</v>
      </c>
      <c r="DE9" s="2280">
        <v>630</v>
      </c>
      <c r="DF9" s="2281">
        <v>650</v>
      </c>
      <c r="DG9" s="2280">
        <v>800</v>
      </c>
      <c r="DH9" s="2282"/>
      <c r="DI9" s="2283">
        <v>920</v>
      </c>
      <c r="DJ9" s="2280">
        <v>920</v>
      </c>
      <c r="DK9" s="2282">
        <v>1035</v>
      </c>
      <c r="DL9" s="2502">
        <v>78</v>
      </c>
      <c r="DM9" s="2280">
        <v>103</v>
      </c>
      <c r="DN9" s="2280">
        <v>11</v>
      </c>
      <c r="DO9" s="2280">
        <v>1320</v>
      </c>
      <c r="DP9" s="2280">
        <v>269</v>
      </c>
      <c r="DQ9" s="2282">
        <v>216</v>
      </c>
      <c r="DR9" s="2275">
        <v>44</v>
      </c>
      <c r="DS9" s="2280">
        <v>58</v>
      </c>
      <c r="DT9" s="2280">
        <v>6</v>
      </c>
      <c r="DU9" s="2280">
        <v>696</v>
      </c>
      <c r="DV9" s="2280">
        <v>142</v>
      </c>
      <c r="DW9" s="2282">
        <v>159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8.6</v>
      </c>
      <c r="GG9" s="1686">
        <f t="shared" si="1"/>
        <v>29.581395348837212</v>
      </c>
      <c r="GH9" s="1684">
        <f t="shared" si="2"/>
        <v>17.157209302325583</v>
      </c>
      <c r="GI9" s="1701">
        <f t="shared" si="3"/>
        <v>6.27</v>
      </c>
      <c r="GJ9" s="1701">
        <f t="shared" si="4"/>
        <v>15.5</v>
      </c>
      <c r="GK9" s="1687">
        <f t="shared" si="5"/>
        <v>10</v>
      </c>
      <c r="GL9" s="1688">
        <f t="shared" si="6"/>
        <v>1.7157209302325582</v>
      </c>
      <c r="GM9" s="1689">
        <f t="shared" si="7"/>
        <v>15</v>
      </c>
      <c r="GN9" s="1689">
        <f t="shared" si="8"/>
        <v>6.5</v>
      </c>
      <c r="GO9" s="1690">
        <f t="shared" si="9"/>
        <v>0.33805031446540879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8.6</v>
      </c>
      <c r="GS9" s="1693">
        <f t="shared" si="11"/>
        <v>29.581395348837212</v>
      </c>
      <c r="GT9" s="1694">
        <f t="shared" si="12"/>
        <v>14.790697674418606</v>
      </c>
      <c r="GU9" s="1693">
        <f t="shared" si="13"/>
        <v>6.24</v>
      </c>
      <c r="GV9" s="1693">
        <f t="shared" si="14"/>
        <v>16</v>
      </c>
      <c r="GW9" s="1695">
        <f t="shared" si="15"/>
        <v>10</v>
      </c>
      <c r="GX9" s="1688">
        <f t="shared" si="16"/>
        <v>1.4790697674418607</v>
      </c>
      <c r="GY9" s="1696">
        <f t="shared" si="17"/>
        <v>15</v>
      </c>
      <c r="GZ9" s="1696">
        <f t="shared" si="18"/>
        <v>6.5</v>
      </c>
      <c r="HA9" s="1697">
        <f t="shared" si="19"/>
        <v>0.33805031446540879</v>
      </c>
      <c r="HB9" s="1512">
        <v>4.1666666666666664E-2</v>
      </c>
      <c r="HC9" s="1691">
        <f t="shared" ref="HC9:HC31" si="32">IF(AL9&lt;=0,"",AL9)</f>
        <v>0.51</v>
      </c>
      <c r="HD9" s="1692">
        <f t="shared" si="20"/>
        <v>9.6</v>
      </c>
      <c r="HE9" s="1693">
        <f t="shared" si="21"/>
        <v>28.125</v>
      </c>
      <c r="HF9" s="1694">
        <f t="shared" si="22"/>
        <v>14.34375</v>
      </c>
      <c r="HG9" s="1693">
        <f t="shared" si="23"/>
        <v>6.24</v>
      </c>
      <c r="HH9" s="1693">
        <f t="shared" si="24"/>
        <v>17</v>
      </c>
      <c r="HI9" s="1695">
        <f t="shared" si="25"/>
        <v>10</v>
      </c>
      <c r="HJ9" s="1694">
        <f t="shared" si="26"/>
        <v>1.434375</v>
      </c>
      <c r="HK9" s="1698">
        <f t="shared" si="27"/>
        <v>15</v>
      </c>
      <c r="HL9" s="1698">
        <f t="shared" si="28"/>
        <v>6.5</v>
      </c>
      <c r="HM9" s="1699">
        <f t="shared" si="29"/>
        <v>0.35555555555555557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43474.122976967592</v>
      </c>
      <c r="BW10" s="2425" t="s">
        <v>1185</v>
      </c>
      <c r="BX10" s="742">
        <v>35</v>
      </c>
      <c r="BY10" s="743">
        <v>8.6</v>
      </c>
      <c r="BZ10" s="744">
        <v>8.6</v>
      </c>
      <c r="CA10" s="745">
        <v>9.6</v>
      </c>
      <c r="CB10" s="746">
        <v>26.799999999999997</v>
      </c>
      <c r="CC10" s="747">
        <v>8.1</v>
      </c>
      <c r="CD10" s="744">
        <v>8.1</v>
      </c>
      <c r="CE10" s="748">
        <v>9.1</v>
      </c>
      <c r="CF10" s="748">
        <v>25.299999999999997</v>
      </c>
      <c r="CG10" s="749" t="s">
        <v>1182</v>
      </c>
      <c r="CH10" s="748">
        <v>10.369440000000001</v>
      </c>
      <c r="CI10" s="750">
        <v>3</v>
      </c>
      <c r="CJ10" s="751">
        <v>13.57488</v>
      </c>
      <c r="CK10" s="745">
        <v>23.944320000000001</v>
      </c>
      <c r="CL10" s="2341">
        <v>1.9944</v>
      </c>
      <c r="CM10" s="2338">
        <v>43474.122976967592</v>
      </c>
      <c r="CN10" s="2285">
        <v>90.318578257854995</v>
      </c>
      <c r="CO10" s="752">
        <v>8977.16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1.3078996036988111</v>
      </c>
      <c r="CY10" s="755">
        <v>1.3078996036988111</v>
      </c>
      <c r="CZ10" s="756">
        <v>1.198414795244386</v>
      </c>
      <c r="DA10" s="757">
        <v>0.26798763836999251</v>
      </c>
      <c r="DB10" s="757">
        <v>0.23880086587425076</v>
      </c>
      <c r="DC10" s="757">
        <v>0.23880086587425076</v>
      </c>
      <c r="DD10" s="757">
        <v>0.22995638936038962</v>
      </c>
      <c r="DE10" s="757">
        <v>0.24958007162551901</v>
      </c>
      <c r="DF10" s="758">
        <v>0.2575032485025196</v>
      </c>
      <c r="DG10" s="1251">
        <v>1.5217965653896963</v>
      </c>
      <c r="DH10" s="748">
        <v>6</v>
      </c>
      <c r="DI10" s="1233">
        <v>5.9922432424430828E-2</v>
      </c>
      <c r="DJ10" s="757">
        <v>5.9922432424430828E-2</v>
      </c>
      <c r="DK10" s="759">
        <v>6.0004743457980875E-2</v>
      </c>
      <c r="DL10" s="2501">
        <v>1.1068539804171988</v>
      </c>
      <c r="DM10" s="757">
        <v>0.55074937374420985</v>
      </c>
      <c r="DN10" s="757">
        <v>9.8108247664648179E-2</v>
      </c>
      <c r="DO10" s="757">
        <v>4.0019735809766983</v>
      </c>
      <c r="DP10" s="757">
        <v>0.75747416157782721</v>
      </c>
      <c r="DQ10" s="759">
        <v>3.890423782646887</v>
      </c>
      <c r="DR10" s="2501">
        <v>1.1115321460149048</v>
      </c>
      <c r="DS10" s="757">
        <v>0.55210083385261877</v>
      </c>
      <c r="DT10" s="757">
        <v>9.5265950779258771E-2</v>
      </c>
      <c r="DU10" s="757">
        <v>3.6989793972884173</v>
      </c>
      <c r="DV10" s="757">
        <v>0.71183200346976327</v>
      </c>
      <c r="DW10" s="759">
        <v>5.0981652316553978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6.38</v>
      </c>
      <c r="C11" s="1138">
        <v>14</v>
      </c>
      <c r="D11" s="1138">
        <v>15</v>
      </c>
      <c r="E11" s="1137">
        <v>11.8</v>
      </c>
      <c r="F11" s="1138">
        <v>130</v>
      </c>
      <c r="G11" s="1138">
        <v>179</v>
      </c>
      <c r="H11" s="1148">
        <v>16.2</v>
      </c>
      <c r="I11" s="1139">
        <v>0.53900000000000003</v>
      </c>
      <c r="J11" s="2240"/>
      <c r="K11" s="1562">
        <v>6.22</v>
      </c>
      <c r="L11" s="921">
        <v>9</v>
      </c>
      <c r="M11" s="1124">
        <v>6.3E-2</v>
      </c>
      <c r="N11" s="1562">
        <v>6.17</v>
      </c>
      <c r="O11" s="921">
        <v>9</v>
      </c>
      <c r="P11" s="2240"/>
      <c r="Q11" s="1562">
        <v>6.08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4.8000000000000001E-2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0.27</v>
      </c>
      <c r="AS11" s="2240"/>
      <c r="AT11" s="2229">
        <v>4.7E-2</v>
      </c>
      <c r="AU11" s="2530">
        <v>1.2E-2</v>
      </c>
      <c r="AV11" s="921">
        <v>1</v>
      </c>
      <c r="AW11" s="1574">
        <v>0.37</v>
      </c>
      <c r="AX11" s="2240"/>
      <c r="AY11" s="2530">
        <v>3.4000000000000002E-2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238</v>
      </c>
      <c r="CY11" s="2269">
        <v>238</v>
      </c>
      <c r="CZ11" s="2273">
        <v>245</v>
      </c>
      <c r="DA11" s="2280">
        <v>606</v>
      </c>
      <c r="DB11" s="2280">
        <v>540</v>
      </c>
      <c r="DC11" s="2280">
        <v>540</v>
      </c>
      <c r="DD11" s="2280">
        <v>520</v>
      </c>
      <c r="DE11" s="2280">
        <v>630</v>
      </c>
      <c r="DF11" s="2281">
        <v>650</v>
      </c>
      <c r="DG11" s="2280">
        <v>800</v>
      </c>
      <c r="DH11" s="2282"/>
      <c r="DI11" s="2283">
        <v>920</v>
      </c>
      <c r="DJ11" s="2280">
        <v>920</v>
      </c>
      <c r="DK11" s="2282">
        <v>1035</v>
      </c>
      <c r="DL11" s="2502">
        <v>78</v>
      </c>
      <c r="DM11" s="2280">
        <v>103</v>
      </c>
      <c r="DN11" s="2280">
        <v>11</v>
      </c>
      <c r="DO11" s="2280">
        <v>1320</v>
      </c>
      <c r="DP11" s="2280">
        <v>269</v>
      </c>
      <c r="DQ11" s="2282">
        <v>216</v>
      </c>
      <c r="DR11" s="2275">
        <v>44</v>
      </c>
      <c r="DS11" s="2280">
        <v>58</v>
      </c>
      <c r="DT11" s="2280">
        <v>6</v>
      </c>
      <c r="DU11" s="2280">
        <v>696</v>
      </c>
      <c r="DV11" s="2280">
        <v>142</v>
      </c>
      <c r="DW11" s="2282">
        <v>159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43474.369537037041</v>
      </c>
      <c r="BW12" s="2425" t="s">
        <v>1185</v>
      </c>
      <c r="BX12" s="742">
        <v>36</v>
      </c>
      <c r="BY12" s="743">
        <v>9</v>
      </c>
      <c r="BZ12" s="744">
        <v>9</v>
      </c>
      <c r="CA12" s="745">
        <v>10</v>
      </c>
      <c r="CB12" s="746">
        <v>28</v>
      </c>
      <c r="CC12" s="747">
        <v>8.5</v>
      </c>
      <c r="CD12" s="744">
        <v>8.5</v>
      </c>
      <c r="CE12" s="748">
        <v>9.5</v>
      </c>
      <c r="CF12" s="748">
        <v>26.5</v>
      </c>
      <c r="CG12" s="749" t="s">
        <v>1182</v>
      </c>
      <c r="CH12" s="748">
        <v>10.356479999999999</v>
      </c>
      <c r="CI12" s="750">
        <v>3</v>
      </c>
      <c r="CJ12" s="751">
        <v>12.70656</v>
      </c>
      <c r="CK12" s="745">
        <v>23.063040000000001</v>
      </c>
      <c r="CL12" s="2341">
        <v>1.9944</v>
      </c>
      <c r="CM12" s="2338">
        <v>43474.369536921295</v>
      </c>
      <c r="CN12" s="2285">
        <v>90.115263709395748</v>
      </c>
      <c r="CO12" s="752">
        <v>8977.16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1.3615603387986637</v>
      </c>
      <c r="CY12" s="755">
        <v>1.3615603387986637</v>
      </c>
      <c r="CZ12" s="756">
        <v>1.311948828478064</v>
      </c>
      <c r="DA12" s="757">
        <v>0.27044443740162055</v>
      </c>
      <c r="DB12" s="757">
        <v>0.21973610538881669</v>
      </c>
      <c r="DC12" s="757">
        <v>0.23663888272641798</v>
      </c>
      <c r="DD12" s="757">
        <v>0.21973610538881669</v>
      </c>
      <c r="DE12" s="757">
        <v>0.22818749405761732</v>
      </c>
      <c r="DF12" s="758">
        <v>0.22818749405761732</v>
      </c>
      <c r="DG12" s="1251">
        <v>1.5217965653896963</v>
      </c>
      <c r="DH12" s="748">
        <v>8</v>
      </c>
      <c r="DI12" s="1233">
        <v>5.9585272958104105E-2</v>
      </c>
      <c r="DJ12" s="757">
        <v>5.9585272958104105E-2</v>
      </c>
      <c r="DK12" s="759">
        <v>5.8866590937776103E-2</v>
      </c>
      <c r="DL12" s="2501">
        <v>1.0818120351588913</v>
      </c>
      <c r="DM12" s="757">
        <v>0.55030902587256958</v>
      </c>
      <c r="DN12" s="757">
        <v>0.10199060612838291</v>
      </c>
      <c r="DO12" s="757">
        <v>3.99622600963444</v>
      </c>
      <c r="DP12" s="757">
        <v>0.75134546182309736</v>
      </c>
      <c r="DQ12" s="759">
        <v>4.4625449271537816</v>
      </c>
      <c r="DR12" s="2501">
        <v>1.1131276467029645</v>
      </c>
      <c r="DS12" s="757">
        <v>0.54709084443471834</v>
      </c>
      <c r="DT12" s="757">
        <v>0.12167300380228138</v>
      </c>
      <c r="DU12" s="757">
        <v>3.7352456912312046</v>
      </c>
      <c r="DV12" s="757">
        <v>0.64824730634737149</v>
      </c>
      <c r="DW12" s="759">
        <v>7.9856067117488729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7.58</v>
      </c>
      <c r="BD13" s="1574">
        <v>0.06</v>
      </c>
      <c r="BE13" s="921">
        <v>1</v>
      </c>
      <c r="BF13" s="1574">
        <v>4.2</v>
      </c>
      <c r="BG13" s="2447">
        <v>14.7</v>
      </c>
      <c r="BH13" s="2540"/>
      <c r="BI13" s="2540"/>
      <c r="BJ13" s="2240"/>
      <c r="BK13" s="1562">
        <v>7.44</v>
      </c>
      <c r="BL13" s="1574">
        <v>5.8000000000000003E-2</v>
      </c>
      <c r="BM13" s="921">
        <v>1</v>
      </c>
      <c r="BN13" s="1563">
        <v>4.0999999999999996</v>
      </c>
      <c r="BO13" s="2447">
        <v>15.2</v>
      </c>
      <c r="BP13" s="2540"/>
      <c r="BQ13" s="2540"/>
      <c r="BR13" s="2522"/>
      <c r="BS13" s="2463">
        <v>4.0999999999999996</v>
      </c>
      <c r="BT13" s="2447">
        <v>3.8</v>
      </c>
      <c r="BU13" s="2517">
        <v>2.8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260</v>
      </c>
      <c r="CY13" s="2269">
        <v>260</v>
      </c>
      <c r="CZ13" s="2273">
        <v>280</v>
      </c>
      <c r="DA13" s="2280">
        <v>640</v>
      </c>
      <c r="DB13" s="2280">
        <v>520</v>
      </c>
      <c r="DC13" s="2280">
        <v>560</v>
      </c>
      <c r="DD13" s="2280">
        <v>520</v>
      </c>
      <c r="DE13" s="2280">
        <v>600</v>
      </c>
      <c r="DF13" s="2281">
        <v>600</v>
      </c>
      <c r="DG13" s="2280">
        <v>800</v>
      </c>
      <c r="DH13" s="2282"/>
      <c r="DI13" s="2283">
        <v>960</v>
      </c>
      <c r="DJ13" s="2280">
        <v>960</v>
      </c>
      <c r="DK13" s="2282">
        <v>1060</v>
      </c>
      <c r="DL13" s="2502">
        <v>80</v>
      </c>
      <c r="DM13" s="2280">
        <v>108</v>
      </c>
      <c r="DN13" s="2280">
        <v>12</v>
      </c>
      <c r="DO13" s="2280">
        <v>1370</v>
      </c>
      <c r="DP13" s="2280">
        <v>280</v>
      </c>
      <c r="DQ13" s="2282">
        <v>260</v>
      </c>
      <c r="DR13" s="2275">
        <v>46</v>
      </c>
      <c r="DS13" s="2280">
        <v>60</v>
      </c>
      <c r="DT13" s="2280">
        <v>8</v>
      </c>
      <c r="DU13" s="2280">
        <v>680</v>
      </c>
      <c r="DV13" s="2280">
        <v>135</v>
      </c>
      <c r="DW13" s="2282">
        <v>260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43475.845868055556</v>
      </c>
      <c r="BW14" s="2425" t="s">
        <v>1185</v>
      </c>
      <c r="BX14" s="742">
        <v>38</v>
      </c>
      <c r="BY14" s="743">
        <v>9</v>
      </c>
      <c r="BZ14" s="744">
        <v>9</v>
      </c>
      <c r="CA14" s="745">
        <v>10</v>
      </c>
      <c r="CB14" s="746">
        <v>28</v>
      </c>
      <c r="CC14" s="747">
        <v>8.5</v>
      </c>
      <c r="CD14" s="744">
        <v>8.5</v>
      </c>
      <c r="CE14" s="748">
        <v>9.5</v>
      </c>
      <c r="CF14" s="748">
        <v>26.5</v>
      </c>
      <c r="CG14" s="749" t="s">
        <v>1182</v>
      </c>
      <c r="CH14" s="748">
        <v>11.48976</v>
      </c>
      <c r="CI14" s="750" t="s">
        <v>1109</v>
      </c>
      <c r="CJ14" s="751">
        <v>13.76352</v>
      </c>
      <c r="CK14" s="745">
        <v>25.25328</v>
      </c>
      <c r="CL14" s="2341">
        <v>1.90944</v>
      </c>
      <c r="CM14" s="2338">
        <v>43475.845868055556</v>
      </c>
      <c r="CN14" s="2285">
        <v>89.940621725462805</v>
      </c>
      <c r="CO14" s="752">
        <v>8854.1851999999999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1.3615603387986637</v>
      </c>
      <c r="CY14" s="755">
        <v>1.5710311601523042</v>
      </c>
      <c r="CZ14" s="756">
        <v>1.4056594590836406</v>
      </c>
      <c r="DA14" s="757">
        <v>0.27044443740162055</v>
      </c>
      <c r="DB14" s="757">
        <v>0.23663888272641798</v>
      </c>
      <c r="DC14" s="757">
        <v>0.23663888272641798</v>
      </c>
      <c r="DD14" s="757">
        <v>0.21973610538881669</v>
      </c>
      <c r="DE14" s="757">
        <v>0.22818749405761732</v>
      </c>
      <c r="DF14" s="758">
        <v>0.22818749405761732</v>
      </c>
      <c r="DG14" s="1251">
        <v>1.5217965653896963</v>
      </c>
      <c r="DH14" s="748">
        <v>6</v>
      </c>
      <c r="DI14" s="1233">
        <v>5.9585272958104105E-2</v>
      </c>
      <c r="DJ14" s="757">
        <v>5.9585272958104105E-2</v>
      </c>
      <c r="DK14" s="759">
        <v>5.997728133282848E-2</v>
      </c>
      <c r="DL14" s="2501">
        <v>1.0818120351588913</v>
      </c>
      <c r="DM14" s="757">
        <v>0.55030902587256958</v>
      </c>
      <c r="DN14" s="757">
        <v>0.10199060612838291</v>
      </c>
      <c r="DO14" s="757">
        <v>3.9985610756091687</v>
      </c>
      <c r="DP14" s="757">
        <v>0.77817922831677933</v>
      </c>
      <c r="DQ14" s="759">
        <v>3.7073450164046804</v>
      </c>
      <c r="DR14" s="2501">
        <v>1.0647307924984877</v>
      </c>
      <c r="DS14" s="757">
        <v>0.54709084443471834</v>
      </c>
      <c r="DT14" s="757">
        <v>0.10646387832699619</v>
      </c>
      <c r="DU14" s="757">
        <v>3.651282329208593</v>
      </c>
      <c r="DV14" s="757">
        <v>0.69626562533606573</v>
      </c>
      <c r="DW14" s="759">
        <v>4.9142195149223831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6.36</v>
      </c>
      <c r="C15" s="1138">
        <v>12</v>
      </c>
      <c r="D15" s="1138">
        <v>14</v>
      </c>
      <c r="E15" s="1137">
        <v>11.7</v>
      </c>
      <c r="F15" s="1138">
        <v>120</v>
      </c>
      <c r="G15" s="1138">
        <v>177</v>
      </c>
      <c r="H15" s="1148">
        <v>166</v>
      </c>
      <c r="I15" s="1139">
        <v>0.49099999999999999</v>
      </c>
      <c r="J15" s="2240"/>
      <c r="K15" s="1562">
        <v>6.06</v>
      </c>
      <c r="L15" s="921">
        <v>10</v>
      </c>
      <c r="M15" s="1124">
        <v>0.17199999999999999</v>
      </c>
      <c r="N15" s="1562">
        <v>6.05</v>
      </c>
      <c r="O15" s="921">
        <v>9</v>
      </c>
      <c r="P15" s="2240"/>
      <c r="Q15" s="1562">
        <v>6.07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4.9000000000000002E-2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3.1E-2</v>
      </c>
      <c r="AQ15" s="921">
        <v>1</v>
      </c>
      <c r="AR15" s="1574">
        <v>0.33</v>
      </c>
      <c r="AS15" s="2240"/>
      <c r="AT15" s="2229">
        <v>4.9000000000000002E-2</v>
      </c>
      <c r="AU15" s="2530">
        <v>1.6E-2</v>
      </c>
      <c r="AV15" s="921">
        <v>1</v>
      </c>
      <c r="AW15" s="1574">
        <v>0.31</v>
      </c>
      <c r="AX15" s="2240"/>
      <c r="AY15" s="2530">
        <v>3.2000000000000001E-2</v>
      </c>
      <c r="AZ15" s="921">
        <v>1</v>
      </c>
      <c r="BA15" s="1574">
        <v>0.43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10300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260</v>
      </c>
      <c r="CY15" s="2269">
        <v>300</v>
      </c>
      <c r="CZ15" s="2273">
        <v>300</v>
      </c>
      <c r="DA15" s="2280">
        <v>640</v>
      </c>
      <c r="DB15" s="2280">
        <v>560</v>
      </c>
      <c r="DC15" s="2280">
        <v>560</v>
      </c>
      <c r="DD15" s="2280">
        <v>520</v>
      </c>
      <c r="DE15" s="2280">
        <v>600</v>
      </c>
      <c r="DF15" s="2281">
        <v>600</v>
      </c>
      <c r="DG15" s="2280">
        <v>800</v>
      </c>
      <c r="DH15" s="2282"/>
      <c r="DI15" s="2283">
        <v>960</v>
      </c>
      <c r="DJ15" s="2280">
        <v>960</v>
      </c>
      <c r="DK15" s="2282">
        <v>1080</v>
      </c>
      <c r="DL15" s="2502">
        <v>80</v>
      </c>
      <c r="DM15" s="2280">
        <v>108</v>
      </c>
      <c r="DN15" s="2280">
        <v>12</v>
      </c>
      <c r="DO15" s="2280">
        <v>1410</v>
      </c>
      <c r="DP15" s="2280">
        <v>290</v>
      </c>
      <c r="DQ15" s="2282">
        <v>216</v>
      </c>
      <c r="DR15" s="2275">
        <v>44</v>
      </c>
      <c r="DS15" s="2280">
        <v>60</v>
      </c>
      <c r="DT15" s="2280">
        <v>7</v>
      </c>
      <c r="DU15" s="2280">
        <v>700</v>
      </c>
      <c r="DV15" s="2280">
        <v>145</v>
      </c>
      <c r="DW15" s="2282">
        <v>160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6">
        <v>0.41499999999999998</v>
      </c>
      <c r="V17" s="1560">
        <v>5</v>
      </c>
      <c r="W17" s="1574">
        <v>0.46</v>
      </c>
      <c r="X17" s="1563">
        <v>15.2</v>
      </c>
      <c r="Y17" s="2447">
        <v>8.9</v>
      </c>
      <c r="Z17" s="2252">
        <f t="shared" si="33"/>
        <v>0.46984276729559749</v>
      </c>
      <c r="AA17" s="2529"/>
      <c r="AB17" s="1475">
        <v>6.16</v>
      </c>
      <c r="AC17" s="2736">
        <v>0.39500000000000002</v>
      </c>
      <c r="AD17" s="921">
        <v>4</v>
      </c>
      <c r="AE17" s="2629">
        <v>0.45</v>
      </c>
      <c r="AF17" s="1563">
        <v>15.9</v>
      </c>
      <c r="AG17" s="2447">
        <v>8.6</v>
      </c>
      <c r="AH17" s="2564">
        <f t="shared" si="34"/>
        <v>0.45805031446540878</v>
      </c>
      <c r="AI17" s="1475">
        <v>6.15</v>
      </c>
      <c r="AJ17" s="2736">
        <v>0.3</v>
      </c>
      <c r="AK17" s="921">
        <v>3</v>
      </c>
      <c r="AL17" s="1574">
        <v>0.52</v>
      </c>
      <c r="AM17" s="1563">
        <v>16.8</v>
      </c>
      <c r="AN17" s="2447">
        <v>10.1</v>
      </c>
      <c r="AO17" s="2564">
        <f t="shared" si="35"/>
        <v>0.49407407407407405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>
        <v>1.0999999999999999E-2</v>
      </c>
      <c r="AY17" s="2529"/>
      <c r="AZ17" s="2238"/>
      <c r="BA17" s="2237"/>
      <c r="BB17" s="2240">
        <v>6.0000000000000001E-3</v>
      </c>
      <c r="BC17" s="1562">
        <v>7.36</v>
      </c>
      <c r="BD17" s="1574">
        <v>6.0999999999999999E-2</v>
      </c>
      <c r="BE17" s="921">
        <v>1</v>
      </c>
      <c r="BF17" s="1574">
        <v>4.0999999999999996</v>
      </c>
      <c r="BG17" s="2447">
        <v>14.1</v>
      </c>
      <c r="BH17" s="2542">
        <v>25</v>
      </c>
      <c r="BI17" s="2542">
        <v>52</v>
      </c>
      <c r="BJ17" s="1124">
        <v>1.4E-2</v>
      </c>
      <c r="BK17" s="1562">
        <v>7.34</v>
      </c>
      <c r="BL17" s="1574">
        <v>6.4000000000000001E-2</v>
      </c>
      <c r="BM17" s="921">
        <v>1</v>
      </c>
      <c r="BN17" s="1563">
        <v>4</v>
      </c>
      <c r="BO17" s="2447">
        <v>16.3</v>
      </c>
      <c r="BP17" s="2542">
        <v>23</v>
      </c>
      <c r="BQ17" s="2542">
        <v>55</v>
      </c>
      <c r="BR17" s="2523">
        <v>1.2E-2</v>
      </c>
      <c r="BS17" s="2463">
        <v>4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1191"/>
      <c r="GD17" s="1637">
        <v>0.375</v>
      </c>
      <c r="GE17" s="1684">
        <f t="shared" si="30"/>
        <v>0.46</v>
      </c>
      <c r="GF17" s="1700">
        <f t="shared" si="0"/>
        <v>8.9</v>
      </c>
      <c r="GG17" s="1686">
        <f t="shared" si="1"/>
        <v>28.584269662921347</v>
      </c>
      <c r="GH17" s="1684">
        <f t="shared" si="2"/>
        <v>13.148764044943821</v>
      </c>
      <c r="GI17" s="1701">
        <f t="shared" si="3"/>
        <v>6.12</v>
      </c>
      <c r="GJ17" s="1701">
        <f t="shared" si="4"/>
        <v>15.2</v>
      </c>
      <c r="GK17" s="1687">
        <f t="shared" si="5"/>
        <v>10</v>
      </c>
      <c r="GL17" s="1688">
        <f>IF(GK17&lt;=1,"",GH17/GK17)</f>
        <v>1.3148764044943821</v>
      </c>
      <c r="GM17" s="1689">
        <f t="shared" si="7"/>
        <v>15</v>
      </c>
      <c r="GN17" s="1689">
        <f t="shared" si="8"/>
        <v>6.5</v>
      </c>
      <c r="GO17" s="1690">
        <f t="shared" si="9"/>
        <v>0.34984276729559749</v>
      </c>
      <c r="GP17" s="1512">
        <v>0.375</v>
      </c>
      <c r="GQ17" s="1691">
        <f t="shared" si="31"/>
        <v>0.45</v>
      </c>
      <c r="GR17" s="1692">
        <f t="shared" si="10"/>
        <v>8.6</v>
      </c>
      <c r="GS17" s="1693">
        <f t="shared" si="11"/>
        <v>29.581395348837212</v>
      </c>
      <c r="GT17" s="1694">
        <f t="shared" si="12"/>
        <v>13.311627906976746</v>
      </c>
      <c r="GU17" s="1693">
        <f t="shared" si="13"/>
        <v>6.16</v>
      </c>
      <c r="GV17" s="1693">
        <f t="shared" si="14"/>
        <v>15.9</v>
      </c>
      <c r="GW17" s="1695">
        <f t="shared" si="15"/>
        <v>10</v>
      </c>
      <c r="GX17" s="1688">
        <f t="shared" si="16"/>
        <v>1.3311627906976746</v>
      </c>
      <c r="GY17" s="1696">
        <f t="shared" si="17"/>
        <v>15</v>
      </c>
      <c r="GZ17" s="1696">
        <f t="shared" si="18"/>
        <v>6.5</v>
      </c>
      <c r="HA17" s="1697">
        <f t="shared" si="19"/>
        <v>0.33805031446540879</v>
      </c>
      <c r="HB17" s="1512">
        <v>0.375</v>
      </c>
      <c r="HC17" s="1691">
        <f t="shared" si="32"/>
        <v>0.52</v>
      </c>
      <c r="HD17" s="1692">
        <f t="shared" si="20"/>
        <v>10.1</v>
      </c>
      <c r="HE17" s="1693">
        <f t="shared" si="21"/>
        <v>26.732673267326735</v>
      </c>
      <c r="HF17" s="1694">
        <f t="shared" si="22"/>
        <v>13.900990099009903</v>
      </c>
      <c r="HG17" s="1693">
        <f t="shared" si="23"/>
        <v>6.15</v>
      </c>
      <c r="HH17" s="1693">
        <f t="shared" si="24"/>
        <v>16.8</v>
      </c>
      <c r="HI17" s="1695">
        <f t="shared" si="25"/>
        <v>10</v>
      </c>
      <c r="HJ17" s="1694">
        <f t="shared" si="26"/>
        <v>1.3900990099009902</v>
      </c>
      <c r="HK17" s="1698">
        <f t="shared" si="27"/>
        <v>15</v>
      </c>
      <c r="HL17" s="1698">
        <f t="shared" si="28"/>
        <v>6.5</v>
      </c>
      <c r="HM17" s="1699">
        <f t="shared" si="29"/>
        <v>0.37407407407407406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</v>
      </c>
      <c r="C19" s="1138">
        <v>13</v>
      </c>
      <c r="D19" s="1138">
        <v>14</v>
      </c>
      <c r="E19" s="1137">
        <v>12.8</v>
      </c>
      <c r="F19" s="1138">
        <v>128</v>
      </c>
      <c r="G19" s="1138">
        <v>190</v>
      </c>
      <c r="H19" s="1148">
        <v>16.399999999999999</v>
      </c>
      <c r="I19" s="1139">
        <v>0.51300000000000001</v>
      </c>
      <c r="J19" s="2240"/>
      <c r="K19" s="1562">
        <v>6.05</v>
      </c>
      <c r="L19" s="921">
        <v>10</v>
      </c>
      <c r="M19" s="1124">
        <v>0.115</v>
      </c>
      <c r="N19" s="1562">
        <v>5.99</v>
      </c>
      <c r="O19" s="921">
        <v>10</v>
      </c>
      <c r="P19" s="2240"/>
      <c r="Q19" s="1562">
        <v>6.03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0.05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0.31</v>
      </c>
      <c r="AS19" s="2240"/>
      <c r="AT19" s="2229">
        <v>4.9000000000000002E-2</v>
      </c>
      <c r="AU19" s="2530">
        <v>1.4999999999999999E-2</v>
      </c>
      <c r="AV19" s="921">
        <v>1</v>
      </c>
      <c r="AW19" s="1574">
        <v>0.35</v>
      </c>
      <c r="AX19" s="2240"/>
      <c r="AY19" s="2530">
        <v>0.03</v>
      </c>
      <c r="AZ19" s="921">
        <v>2</v>
      </c>
      <c r="BA19" s="1574">
        <v>0.32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0.27800000000000002</v>
      </c>
      <c r="V21" s="1560">
        <v>4</v>
      </c>
      <c r="W21" s="1574">
        <v>0.5</v>
      </c>
      <c r="X21" s="1563">
        <v>15.6</v>
      </c>
      <c r="Y21" s="2447">
        <v>8.9</v>
      </c>
      <c r="Z21" s="2252">
        <f t="shared" si="33"/>
        <v>0.46984276729559749</v>
      </c>
      <c r="AA21" s="2529"/>
      <c r="AB21" s="1475">
        <v>6.11</v>
      </c>
      <c r="AC21" s="2736">
        <v>0.23899999999999999</v>
      </c>
      <c r="AD21" s="921">
        <v>3</v>
      </c>
      <c r="AE21" s="2629">
        <v>0.43</v>
      </c>
      <c r="AF21" s="1563">
        <v>16.3</v>
      </c>
      <c r="AG21" s="2447">
        <v>9</v>
      </c>
      <c r="AH21" s="2564">
        <f t="shared" si="34"/>
        <v>0.47377358490566041</v>
      </c>
      <c r="AI21" s="1475">
        <v>6.12</v>
      </c>
      <c r="AJ21" s="2736">
        <v>0.314</v>
      </c>
      <c r="AK21" s="921">
        <v>3</v>
      </c>
      <c r="AL21" s="1574">
        <v>0.41</v>
      </c>
      <c r="AM21" s="1563">
        <v>16.600000000000001</v>
      </c>
      <c r="AN21" s="2447">
        <v>10.1</v>
      </c>
      <c r="AO21" s="2564">
        <f t="shared" si="35"/>
        <v>0.49407407407407405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7.51</v>
      </c>
      <c r="BD21" s="1574">
        <v>5.5E-2</v>
      </c>
      <c r="BE21" s="921">
        <v>1</v>
      </c>
      <c r="BF21" s="1574">
        <v>3.8</v>
      </c>
      <c r="BG21" s="2447">
        <v>14.1</v>
      </c>
      <c r="BH21" s="2541"/>
      <c r="BI21" s="2541"/>
      <c r="BJ21" s="2240"/>
      <c r="BK21" s="1562">
        <v>7.49</v>
      </c>
      <c r="BL21" s="1574">
        <v>5.8000000000000003E-2</v>
      </c>
      <c r="BM21" s="921">
        <v>1</v>
      </c>
      <c r="BN21" s="1563">
        <v>4.0999999999999996</v>
      </c>
      <c r="BO21" s="2447">
        <v>16.399999999999999</v>
      </c>
      <c r="BP21" s="2540"/>
      <c r="BQ21" s="2540"/>
      <c r="BR21" s="2522"/>
      <c r="BS21" s="2463">
        <v>4</v>
      </c>
      <c r="BT21" s="2447">
        <v>3.8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</v>
      </c>
      <c r="GF21" s="1700">
        <f t="shared" si="0"/>
        <v>8.9</v>
      </c>
      <c r="GG21" s="1686">
        <f t="shared" si="1"/>
        <v>28.584269662921347</v>
      </c>
      <c r="GH21" s="1684">
        <f t="shared" si="2"/>
        <v>14.292134831460674</v>
      </c>
      <c r="GI21" s="1701">
        <f t="shared" si="3"/>
        <v>6.1</v>
      </c>
      <c r="GJ21" s="1701">
        <f t="shared" si="4"/>
        <v>15.6</v>
      </c>
      <c r="GK21" s="1687">
        <f t="shared" si="5"/>
        <v>10</v>
      </c>
      <c r="GL21" s="1688">
        <f t="shared" si="6"/>
        <v>1.4292134831460674</v>
      </c>
      <c r="GM21" s="1689">
        <f t="shared" si="7"/>
        <v>15</v>
      </c>
      <c r="GN21" s="1689">
        <f t="shared" si="8"/>
        <v>6.5</v>
      </c>
      <c r="GO21" s="1690">
        <f t="shared" si="9"/>
        <v>0.34984276729559749</v>
      </c>
      <c r="GP21" s="1512">
        <v>0.54166666666666696</v>
      </c>
      <c r="GQ21" s="1691">
        <f t="shared" si="31"/>
        <v>0.43</v>
      </c>
      <c r="GR21" s="1692">
        <f t="shared" si="10"/>
        <v>9</v>
      </c>
      <c r="GS21" s="1693">
        <f t="shared" si="11"/>
        <v>28.266666666666666</v>
      </c>
      <c r="GT21" s="1694">
        <f t="shared" si="12"/>
        <v>12.154666666666666</v>
      </c>
      <c r="GU21" s="1693">
        <f t="shared" si="13"/>
        <v>6.11</v>
      </c>
      <c r="GV21" s="1693">
        <f t="shared" si="14"/>
        <v>16.3</v>
      </c>
      <c r="GW21" s="1695">
        <f t="shared" si="15"/>
        <v>10</v>
      </c>
      <c r="GX21" s="1688">
        <f t="shared" si="16"/>
        <v>1.2154666666666665</v>
      </c>
      <c r="GY21" s="1696">
        <f t="shared" si="17"/>
        <v>15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0.41</v>
      </c>
      <c r="HD21" s="1692">
        <f t="shared" si="20"/>
        <v>10.1</v>
      </c>
      <c r="HE21" s="1693">
        <f t="shared" si="21"/>
        <v>26.732673267326735</v>
      </c>
      <c r="HF21" s="1694">
        <f t="shared" si="22"/>
        <v>10.96039603960396</v>
      </c>
      <c r="HG21" s="1693">
        <f t="shared" si="23"/>
        <v>6.12</v>
      </c>
      <c r="HH21" s="1693">
        <f t="shared" si="24"/>
        <v>16.600000000000001</v>
      </c>
      <c r="HI21" s="1695">
        <f t="shared" si="25"/>
        <v>10</v>
      </c>
      <c r="HJ21" s="1694">
        <f t="shared" si="26"/>
        <v>1.0960396039603961</v>
      </c>
      <c r="HK21" s="1698">
        <f t="shared" si="27"/>
        <v>15</v>
      </c>
      <c r="HL21" s="1698">
        <f t="shared" si="28"/>
        <v>6.5</v>
      </c>
      <c r="HM21" s="1699">
        <f t="shared" si="29"/>
        <v>0.37407407407407406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6.36</v>
      </c>
      <c r="C23" s="1138">
        <v>14</v>
      </c>
      <c r="D23" s="1138">
        <v>13</v>
      </c>
      <c r="E23" s="1137">
        <v>10.4</v>
      </c>
      <c r="F23" s="1138">
        <v>123</v>
      </c>
      <c r="G23" s="1138">
        <v>173</v>
      </c>
      <c r="H23" s="1148">
        <v>16.399999999999999</v>
      </c>
      <c r="I23" s="1139">
        <v>0.499</v>
      </c>
      <c r="J23" s="2240"/>
      <c r="K23" s="1562">
        <v>6.09</v>
      </c>
      <c r="L23" s="921">
        <v>8</v>
      </c>
      <c r="M23" s="1124">
        <v>7.8E-2</v>
      </c>
      <c r="N23" s="1562">
        <v>6.08</v>
      </c>
      <c r="O23" s="921">
        <v>9</v>
      </c>
      <c r="P23" s="2240"/>
      <c r="Q23" s="1562">
        <v>6.02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5.0999999999999997E-2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2.8000000000000001E-2</v>
      </c>
      <c r="AQ23" s="921">
        <v>1</v>
      </c>
      <c r="AR23" s="1574">
        <v>0.22</v>
      </c>
      <c r="AS23" s="2240"/>
      <c r="AT23" s="2229">
        <v>5.1999999999999998E-2</v>
      </c>
      <c r="AU23" s="2530">
        <v>1.4999999999999999E-2</v>
      </c>
      <c r="AV23" s="921">
        <v>1</v>
      </c>
      <c r="AW23" s="1574">
        <v>0.16</v>
      </c>
      <c r="AX23" s="2240"/>
      <c r="AY23" s="2530">
        <v>2.9000000000000001E-2</v>
      </c>
      <c r="AZ23" s="921">
        <v>1</v>
      </c>
      <c r="BA23" s="1574">
        <v>0.27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7.53</v>
      </c>
      <c r="BD25" s="1574">
        <v>6.9000000000000006E-2</v>
      </c>
      <c r="BE25" s="921">
        <v>1</v>
      </c>
      <c r="BF25" s="1574">
        <v>3.9</v>
      </c>
      <c r="BG25" s="2447">
        <v>14.7</v>
      </c>
      <c r="BH25" s="2541"/>
      <c r="BI25" s="2541"/>
      <c r="BJ25" s="2240"/>
      <c r="BK25" s="1562">
        <v>7.44</v>
      </c>
      <c r="BL25" s="1574">
        <v>6.3E-2</v>
      </c>
      <c r="BM25" s="921">
        <v>1</v>
      </c>
      <c r="BN25" s="1563">
        <v>3.8</v>
      </c>
      <c r="BO25" s="2447">
        <v>15.1</v>
      </c>
      <c r="BP25" s="2540"/>
      <c r="BQ25" s="2540"/>
      <c r="BR25" s="2522"/>
      <c r="BS25" s="2463">
        <v>4</v>
      </c>
      <c r="BT25" s="2447">
        <v>3.9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6.42</v>
      </c>
      <c r="C27" s="1138">
        <v>16</v>
      </c>
      <c r="D27" s="1138">
        <v>14</v>
      </c>
      <c r="E27" s="1137">
        <v>10.3</v>
      </c>
      <c r="F27" s="1138">
        <v>123</v>
      </c>
      <c r="G27" s="1138">
        <v>170</v>
      </c>
      <c r="H27" s="1148">
        <v>16.100000000000001</v>
      </c>
      <c r="I27" s="1139">
        <v>0.50900000000000001</v>
      </c>
      <c r="J27" s="2240"/>
      <c r="K27" s="1562">
        <v>6.01</v>
      </c>
      <c r="L27" s="921">
        <v>10</v>
      </c>
      <c r="M27" s="1124">
        <v>7.8E-2</v>
      </c>
      <c r="N27" s="1562">
        <v>6.03</v>
      </c>
      <c r="O27" s="921">
        <v>10</v>
      </c>
      <c r="P27" s="2240"/>
      <c r="Q27" s="1562">
        <v>6.01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5.0999999999999997E-2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2.8000000000000001E-2</v>
      </c>
      <c r="AQ27" s="921">
        <v>1</v>
      </c>
      <c r="AR27" s="1574">
        <v>0.19</v>
      </c>
      <c r="AS27" s="2240"/>
      <c r="AT27" s="2229">
        <v>0.05</v>
      </c>
      <c r="AU27" s="2530">
        <v>1.6E-2</v>
      </c>
      <c r="AV27" s="921">
        <v>1</v>
      </c>
      <c r="AW27" s="1574">
        <v>0.16</v>
      </c>
      <c r="AX27" s="2240"/>
      <c r="AY27" s="2530">
        <v>2.9000000000000001E-2</v>
      </c>
      <c r="AZ27" s="921">
        <v>1</v>
      </c>
      <c r="BA27" s="1574">
        <v>0.22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6">
        <v>0.46600000000000003</v>
      </c>
      <c r="V29" s="1560">
        <v>4</v>
      </c>
      <c r="W29" s="1574">
        <v>0.48</v>
      </c>
      <c r="X29" s="1563">
        <v>15.4</v>
      </c>
      <c r="Y29" s="2447">
        <v>9</v>
      </c>
      <c r="Z29" s="2252">
        <f t="shared" si="33"/>
        <v>0.47377358490566041</v>
      </c>
      <c r="AA29" s="2529"/>
      <c r="AB29" s="1475">
        <v>6.21</v>
      </c>
      <c r="AC29" s="2736">
        <v>0.40500000000000003</v>
      </c>
      <c r="AD29" s="921">
        <v>4</v>
      </c>
      <c r="AE29" s="2629">
        <v>0.44</v>
      </c>
      <c r="AF29" s="1563">
        <v>15.4</v>
      </c>
      <c r="AG29" s="2447">
        <v>9</v>
      </c>
      <c r="AH29" s="2564">
        <f t="shared" si="34"/>
        <v>0.47377358490566041</v>
      </c>
      <c r="AI29" s="1475">
        <v>6.19</v>
      </c>
      <c r="AJ29" s="2736">
        <v>0.41899999999999998</v>
      </c>
      <c r="AK29" s="921">
        <v>4</v>
      </c>
      <c r="AL29" s="1574">
        <v>0.45</v>
      </c>
      <c r="AM29" s="1563">
        <v>16.399999999999999</v>
      </c>
      <c r="AN29" s="2447">
        <v>10</v>
      </c>
      <c r="AO29" s="2564">
        <f t="shared" si="35"/>
        <v>0.49037037037037035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7.44</v>
      </c>
      <c r="BD29" s="1574">
        <v>6.4000000000000001E-2</v>
      </c>
      <c r="BE29" s="921">
        <v>1</v>
      </c>
      <c r="BF29" s="1574">
        <v>4</v>
      </c>
      <c r="BG29" s="2447">
        <v>14.5</v>
      </c>
      <c r="BH29" s="2542">
        <v>22</v>
      </c>
      <c r="BI29" s="2542">
        <v>43</v>
      </c>
      <c r="BJ29" s="1124">
        <v>1.4E-2</v>
      </c>
      <c r="BK29" s="1562">
        <v>7.48</v>
      </c>
      <c r="BL29" s="1574">
        <v>0.06</v>
      </c>
      <c r="BM29" s="921">
        <v>2</v>
      </c>
      <c r="BN29" s="1563">
        <v>3.8</v>
      </c>
      <c r="BO29" s="2447">
        <v>15.1</v>
      </c>
      <c r="BP29" s="2542">
        <v>23</v>
      </c>
      <c r="BQ29" s="2542">
        <v>45</v>
      </c>
      <c r="BR29" s="2523">
        <v>1.4E-2</v>
      </c>
      <c r="BS29" s="2463">
        <v>4</v>
      </c>
      <c r="BT29" s="2447">
        <v>3.9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9</v>
      </c>
      <c r="GG29" s="1686">
        <f t="shared" si="1"/>
        <v>28.266666666666666</v>
      </c>
      <c r="GH29" s="1684">
        <f t="shared" si="2"/>
        <v>13.568</v>
      </c>
      <c r="GI29" s="1701">
        <f t="shared" si="3"/>
        <v>6.22</v>
      </c>
      <c r="GJ29" s="1701">
        <f t="shared" si="4"/>
        <v>15.4</v>
      </c>
      <c r="GK29" s="1687">
        <f t="shared" si="5"/>
        <v>10</v>
      </c>
      <c r="GL29" s="1688">
        <f t="shared" si="6"/>
        <v>1.3568</v>
      </c>
      <c r="GM29" s="1689">
        <f t="shared" si="7"/>
        <v>15</v>
      </c>
      <c r="GN29" s="1689">
        <f t="shared" si="8"/>
        <v>6.5</v>
      </c>
      <c r="GO29" s="1690">
        <f t="shared" si="9"/>
        <v>0.35377358490566041</v>
      </c>
      <c r="GP29" s="1512">
        <v>0.875</v>
      </c>
      <c r="GQ29" s="1691">
        <f t="shared" si="31"/>
        <v>0.44</v>
      </c>
      <c r="GR29" s="1692">
        <f t="shared" si="10"/>
        <v>9</v>
      </c>
      <c r="GS29" s="1693">
        <f t="shared" si="11"/>
        <v>28.266666666666666</v>
      </c>
      <c r="GT29" s="1694">
        <f t="shared" si="12"/>
        <v>12.437333333333333</v>
      </c>
      <c r="GU29" s="1693">
        <f t="shared" si="13"/>
        <v>6.21</v>
      </c>
      <c r="GV29" s="1693">
        <f t="shared" si="14"/>
        <v>15.4</v>
      </c>
      <c r="GW29" s="1695">
        <f t="shared" si="15"/>
        <v>10</v>
      </c>
      <c r="GX29" s="1688">
        <f t="shared" si="16"/>
        <v>1.2437333333333334</v>
      </c>
      <c r="GY29" s="1696">
        <f t="shared" si="17"/>
        <v>15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0.45</v>
      </c>
      <c r="HD29" s="1692">
        <f t="shared" si="20"/>
        <v>10</v>
      </c>
      <c r="HE29" s="1693">
        <f t="shared" si="21"/>
        <v>27</v>
      </c>
      <c r="HF29" s="1694">
        <f t="shared" si="22"/>
        <v>12.15</v>
      </c>
      <c r="HG29" s="1693">
        <f t="shared" si="23"/>
        <v>6.19</v>
      </c>
      <c r="HH29" s="1693">
        <f t="shared" si="24"/>
        <v>16.399999999999999</v>
      </c>
      <c r="HI29" s="1695">
        <f t="shared" si="25"/>
        <v>10</v>
      </c>
      <c r="HJ29" s="1694">
        <f t="shared" si="26"/>
        <v>1.2150000000000001</v>
      </c>
      <c r="HK29" s="1698">
        <f t="shared" si="27"/>
        <v>15</v>
      </c>
      <c r="HL29" s="1698">
        <f t="shared" si="28"/>
        <v>6.5</v>
      </c>
      <c r="HM29" s="1699">
        <f t="shared" si="29"/>
        <v>0.37037037037037035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35.200000000000003</v>
      </c>
      <c r="BZ30" s="2413">
        <f>SUM(BZ$8,BZ$10,BZ$12,BZ$14,BZ$16,BZ$18,BZ$20,BZ$22,BZ$24,BZ$26,BZ$28)</f>
        <v>35.200000000000003</v>
      </c>
      <c r="CA30" s="2413">
        <f t="shared" ref="CA30:DW30" si="36">SUM(CA$8,CA$10,CA$12,CA$14,CA$16,CA$18,CA$20,CA$22,CA$24,CA$26,CA$28)</f>
        <v>39.200000000000003</v>
      </c>
      <c r="CB30" s="2413">
        <f t="shared" si="36"/>
        <v>109.6</v>
      </c>
      <c r="CC30" s="2413">
        <f t="shared" si="36"/>
        <v>33.200000000000003</v>
      </c>
      <c r="CD30" s="2413">
        <f t="shared" si="36"/>
        <v>33.200000000000003</v>
      </c>
      <c r="CE30" s="2413">
        <f t="shared" si="36"/>
        <v>37.200000000000003</v>
      </c>
      <c r="CF30" s="2413">
        <f t="shared" si="36"/>
        <v>103.6</v>
      </c>
      <c r="CG30" s="2413">
        <f t="shared" si="36"/>
        <v>0</v>
      </c>
      <c r="CH30" s="2413">
        <f t="shared" si="36"/>
        <v>42.585120000000003</v>
      </c>
      <c r="CI30" s="2413">
        <f t="shared" si="36"/>
        <v>9</v>
      </c>
      <c r="CJ30" s="2413">
        <f t="shared" si="36"/>
        <v>53.619839999999996</v>
      </c>
      <c r="CK30" s="2413">
        <f t="shared" si="36"/>
        <v>96.204960000000014</v>
      </c>
      <c r="CL30" s="2474">
        <f t="shared" si="36"/>
        <v>7.8926400000000001</v>
      </c>
      <c r="CM30" s="2513" t="s">
        <v>19</v>
      </c>
      <c r="CN30" s="2485">
        <f t="shared" si="36"/>
        <v>360.69304195056856</v>
      </c>
      <c r="CO30" s="2486">
        <f t="shared" si="36"/>
        <v>35785.665200000003</v>
      </c>
      <c r="CP30" s="2486">
        <f t="shared" si="36"/>
        <v>0</v>
      </c>
      <c r="CQ30" s="2486">
        <f t="shared" si="36"/>
        <v>2648.4581497797358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5.3389198849949491</v>
      </c>
      <c r="CY30" s="2413">
        <f t="shared" si="36"/>
        <v>5.5483907063485898</v>
      </c>
      <c r="CZ30" s="2413">
        <f t="shared" si="36"/>
        <v>5.1144378780504764</v>
      </c>
      <c r="DA30" s="2497">
        <f t="shared" si="36"/>
        <v>1.0768641515432262</v>
      </c>
      <c r="DB30" s="2497">
        <f t="shared" si="36"/>
        <v>0.9339767198637362</v>
      </c>
      <c r="DC30" s="2497">
        <f t="shared" si="36"/>
        <v>0.95087949720133746</v>
      </c>
      <c r="DD30" s="2497">
        <f t="shared" si="36"/>
        <v>0.89938498949841261</v>
      </c>
      <c r="DE30" s="2497">
        <f t="shared" si="36"/>
        <v>0.95553513136627266</v>
      </c>
      <c r="DF30" s="2497">
        <f t="shared" si="36"/>
        <v>0.97138148512027378</v>
      </c>
      <c r="DG30" s="2497">
        <f t="shared" si="36"/>
        <v>6.0871862615587853</v>
      </c>
      <c r="DH30" s="2413">
        <f t="shared" si="36"/>
        <v>26</v>
      </c>
      <c r="DI30" s="2497">
        <f t="shared" si="36"/>
        <v>0.23901541076506988</v>
      </c>
      <c r="DJ30" s="2497">
        <f t="shared" si="36"/>
        <v>0.23901541076506988</v>
      </c>
      <c r="DK30" s="2497">
        <f t="shared" si="36"/>
        <v>0.23885335918656633</v>
      </c>
      <c r="DL30" s="2497">
        <f t="shared" si="36"/>
        <v>4.3773320311521804</v>
      </c>
      <c r="DM30" s="2497">
        <f t="shared" si="36"/>
        <v>2.2021167992335586</v>
      </c>
      <c r="DN30" s="2497">
        <f t="shared" si="36"/>
        <v>0.40019770758606216</v>
      </c>
      <c r="DO30" s="2497">
        <f t="shared" si="36"/>
        <v>15.998734247197005</v>
      </c>
      <c r="DP30" s="2497">
        <f t="shared" si="36"/>
        <v>3.0444730132955313</v>
      </c>
      <c r="DQ30" s="2497">
        <f t="shared" si="36"/>
        <v>15.950737508852235</v>
      </c>
      <c r="DR30" s="2497">
        <f t="shared" si="36"/>
        <v>4.4009227312312618</v>
      </c>
      <c r="DS30" s="2497">
        <f t="shared" si="36"/>
        <v>2.1983833565746744</v>
      </c>
      <c r="DT30" s="2497">
        <f t="shared" si="36"/>
        <v>0.41866878368779514</v>
      </c>
      <c r="DU30" s="2497">
        <f t="shared" si="36"/>
        <v>14.784486815016633</v>
      </c>
      <c r="DV30" s="2497">
        <f t="shared" si="36"/>
        <v>2.7681769386229638</v>
      </c>
      <c r="DW30" s="2497">
        <f t="shared" si="36"/>
        <v>23.096156689982053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6.41</v>
      </c>
      <c r="C31" s="1143">
        <v>18</v>
      </c>
      <c r="D31" s="1143">
        <v>14</v>
      </c>
      <c r="E31" s="1142">
        <v>10.5</v>
      </c>
      <c r="F31" s="1143">
        <v>127</v>
      </c>
      <c r="G31" s="1143">
        <v>172</v>
      </c>
      <c r="H31" s="1149">
        <v>15.8</v>
      </c>
      <c r="I31" s="1144">
        <v>0.51</v>
      </c>
      <c r="J31" s="2248"/>
      <c r="K31" s="1164">
        <v>5.99</v>
      </c>
      <c r="L31" s="922">
        <v>10</v>
      </c>
      <c r="M31" s="1165">
        <v>0.08</v>
      </c>
      <c r="N31" s="1478">
        <v>6.04</v>
      </c>
      <c r="O31" s="1479">
        <v>12</v>
      </c>
      <c r="P31" s="2244"/>
      <c r="Q31" s="1478">
        <v>5.98</v>
      </c>
      <c r="R31" s="1479">
        <v>12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2.9000000000000001E-2</v>
      </c>
      <c r="AQ31" s="1479">
        <v>1</v>
      </c>
      <c r="AR31" s="2537">
        <v>0.22</v>
      </c>
      <c r="AS31" s="2248"/>
      <c r="AT31" s="2230">
        <v>5.0999999999999997E-2</v>
      </c>
      <c r="AU31" s="2729">
        <v>1.2E-2</v>
      </c>
      <c r="AV31" s="1125">
        <v>1</v>
      </c>
      <c r="AW31" s="2536">
        <v>0.21</v>
      </c>
      <c r="AX31" s="2248"/>
      <c r="AY31" s="2729">
        <v>2.7E-2</v>
      </c>
      <c r="AZ31" s="1125">
        <v>1</v>
      </c>
      <c r="BA31" s="2536">
        <v>0.28999999999999998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8.8000000000000007</v>
      </c>
      <c r="BZ31" s="2414">
        <f t="shared" ref="BZ31:DW31" si="37">IF(BZ30&gt;=0.1,AVERAGE(BZ$8,BZ$10,BZ$12,BZ$14,BZ$16,BZ$18,BZ$20,BZ$22,BZ$24,BZ$26,BZ$28),"")</f>
        <v>8.8000000000000007</v>
      </c>
      <c r="CA31" s="2414">
        <f t="shared" si="37"/>
        <v>9.8000000000000007</v>
      </c>
      <c r="CB31" s="2414">
        <f t="shared" si="37"/>
        <v>27.4</v>
      </c>
      <c r="CC31" s="2414">
        <f t="shared" si="37"/>
        <v>8.3000000000000007</v>
      </c>
      <c r="CD31" s="2414">
        <f t="shared" si="37"/>
        <v>8.3000000000000007</v>
      </c>
      <c r="CE31" s="2414">
        <f t="shared" si="37"/>
        <v>9.3000000000000007</v>
      </c>
      <c r="CF31" s="2414">
        <f t="shared" si="37"/>
        <v>25.9</v>
      </c>
      <c r="CG31" s="2414" t="str">
        <f t="shared" si="37"/>
        <v/>
      </c>
      <c r="CH31" s="2414">
        <f t="shared" si="37"/>
        <v>10.646280000000001</v>
      </c>
      <c r="CI31" s="2414">
        <f t="shared" si="37"/>
        <v>3</v>
      </c>
      <c r="CJ31" s="2414">
        <f t="shared" si="37"/>
        <v>13.404959999999999</v>
      </c>
      <c r="CK31" s="2414">
        <f t="shared" si="37"/>
        <v>24.051240000000004</v>
      </c>
      <c r="CL31" s="2415">
        <f t="shared" si="37"/>
        <v>1.97316</v>
      </c>
      <c r="CM31" s="2513" t="s">
        <v>50</v>
      </c>
      <c r="CN31" s="2485">
        <f t="shared" si="37"/>
        <v>90.173260487642139</v>
      </c>
      <c r="CO31" s="2487">
        <f>AVERAGE(CO$8,CO$10,CO$12,CO$14,CO$16,CO$18,CO$20,CO$22,CO$24,CO$26,CO$28)</f>
        <v>8946.4163000000008</v>
      </c>
      <c r="CP31" s="2487" t="str">
        <f t="shared" si="37"/>
        <v/>
      </c>
      <c r="CQ31" s="2487">
        <f t="shared" si="37"/>
        <v>662.11453744493394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1.3347299712487373</v>
      </c>
      <c r="CY31" s="2414">
        <f t="shared" si="37"/>
        <v>1.3870976765871474</v>
      </c>
      <c r="CZ31" s="2414">
        <f t="shared" si="37"/>
        <v>1.2786094695126191</v>
      </c>
      <c r="DA31" s="2498">
        <f t="shared" si="37"/>
        <v>0.26921603788580656</v>
      </c>
      <c r="DB31" s="2498">
        <f t="shared" si="37"/>
        <v>0.23349417996593405</v>
      </c>
      <c r="DC31" s="2498">
        <f t="shared" si="37"/>
        <v>0.23771987430033437</v>
      </c>
      <c r="DD31" s="2498">
        <f t="shared" si="37"/>
        <v>0.22484624737460315</v>
      </c>
      <c r="DE31" s="2498">
        <f t="shared" si="37"/>
        <v>0.23888378284156817</v>
      </c>
      <c r="DF31" s="2498">
        <f t="shared" si="37"/>
        <v>0.24284537128006844</v>
      </c>
      <c r="DG31" s="2498">
        <f t="shared" si="37"/>
        <v>1.5217965653896963</v>
      </c>
      <c r="DH31" s="2414">
        <f t="shared" si="37"/>
        <v>6.5</v>
      </c>
      <c r="DI31" s="2498">
        <f t="shared" si="37"/>
        <v>5.975385269126747E-2</v>
      </c>
      <c r="DJ31" s="2498">
        <f t="shared" si="37"/>
        <v>5.975385269126747E-2</v>
      </c>
      <c r="DK31" s="2498">
        <f t="shared" si="37"/>
        <v>5.9713339796641583E-2</v>
      </c>
      <c r="DL31" s="2498">
        <f t="shared" si="37"/>
        <v>1.0943330077880451</v>
      </c>
      <c r="DM31" s="2498">
        <f t="shared" si="37"/>
        <v>0.55052919980838966</v>
      </c>
      <c r="DN31" s="2498">
        <f t="shared" si="37"/>
        <v>0.10004942689651554</v>
      </c>
      <c r="DO31" s="2498">
        <f t="shared" si="37"/>
        <v>3.9996835617992512</v>
      </c>
      <c r="DP31" s="2498">
        <f t="shared" si="37"/>
        <v>0.76111825332388283</v>
      </c>
      <c r="DQ31" s="2498">
        <f t="shared" si="37"/>
        <v>3.9876843772130588</v>
      </c>
      <c r="DR31" s="2498">
        <f t="shared" si="37"/>
        <v>1.1002306828078154</v>
      </c>
      <c r="DS31" s="2498">
        <f t="shared" si="37"/>
        <v>0.54959583914366861</v>
      </c>
      <c r="DT31" s="2498">
        <f t="shared" si="37"/>
        <v>0.10466719592194879</v>
      </c>
      <c r="DU31" s="2498">
        <f t="shared" si="37"/>
        <v>3.6961217037541583</v>
      </c>
      <c r="DV31" s="2498">
        <f t="shared" si="37"/>
        <v>0.69204423465574094</v>
      </c>
      <c r="DW31" s="2508">
        <f t="shared" si="37"/>
        <v>5.7740391724955131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38.33</v>
      </c>
      <c r="C32" s="1327">
        <f t="shared" ref="C32:H32" si="38">SUM(C8:C31)</f>
        <v>87</v>
      </c>
      <c r="D32" s="1327">
        <f t="shared" si="38"/>
        <v>84</v>
      </c>
      <c r="E32" s="1327">
        <f t="shared" si="38"/>
        <v>67.5</v>
      </c>
      <c r="F32" s="1327">
        <f t="shared" si="38"/>
        <v>751</v>
      </c>
      <c r="G32" s="1327">
        <f t="shared" si="38"/>
        <v>1061</v>
      </c>
      <c r="H32" s="1324">
        <f t="shared" si="38"/>
        <v>246.9</v>
      </c>
      <c r="I32" s="1155">
        <f>SUM(I8:I31)</f>
        <v>3.0609999999999999</v>
      </c>
      <c r="J32" s="1156">
        <f>SUM(J8:J31)</f>
        <v>0.09</v>
      </c>
      <c r="K32" s="1162">
        <f>SUM(K8:K31)</f>
        <v>36.42</v>
      </c>
      <c r="L32" s="924">
        <f>SUM(L8:L31)</f>
        <v>57</v>
      </c>
      <c r="M32" s="1163">
        <f t="shared" ref="M32:S32" si="39">SUM(M8:M31)</f>
        <v>0.58599999999999997</v>
      </c>
      <c r="N32" s="1480">
        <f t="shared" si="39"/>
        <v>36.36</v>
      </c>
      <c r="O32" s="1556">
        <f t="shared" si="39"/>
        <v>59</v>
      </c>
      <c r="P32" s="1481">
        <f t="shared" si="39"/>
        <v>0</v>
      </c>
      <c r="Q32" s="1480">
        <f t="shared" si="39"/>
        <v>36.19</v>
      </c>
      <c r="R32" s="1556">
        <f t="shared" si="39"/>
        <v>61</v>
      </c>
      <c r="S32" s="1481">
        <f t="shared" si="39"/>
        <v>0</v>
      </c>
      <c r="T32" s="1480">
        <f>SUM(T8:T31)</f>
        <v>24.71</v>
      </c>
      <c r="U32" s="1480">
        <f>SUM(U8:U31)</f>
        <v>1.494</v>
      </c>
      <c r="V32" s="1556">
        <f>SUM(V8:V31)</f>
        <v>18</v>
      </c>
      <c r="W32" s="1480">
        <f>SUM(W8:W31)</f>
        <v>2.02</v>
      </c>
      <c r="X32" s="1482">
        <f t="shared" ref="X32:BU32" si="40">SUM(X8:X31)</f>
        <v>61.699999999999996</v>
      </c>
      <c r="Y32" s="1482">
        <f t="shared" si="40"/>
        <v>35.4</v>
      </c>
      <c r="Z32" s="1480">
        <f t="shared" si="40"/>
        <v>1.871509433962264</v>
      </c>
      <c r="AA32" s="1481">
        <f>SUM(AA8:AA31)</f>
        <v>0.29799999999999999</v>
      </c>
      <c r="AB32" s="1480">
        <f t="shared" si="40"/>
        <v>24.720000000000002</v>
      </c>
      <c r="AC32" s="1480">
        <f t="shared" si="40"/>
        <v>1.3660000000000001</v>
      </c>
      <c r="AD32" s="1556">
        <f t="shared" si="40"/>
        <v>16</v>
      </c>
      <c r="AE32" s="1480">
        <f t="shared" si="40"/>
        <v>1.8199999999999998</v>
      </c>
      <c r="AF32" s="1482">
        <f t="shared" si="40"/>
        <v>63.6</v>
      </c>
      <c r="AG32" s="1482">
        <f t="shared" si="40"/>
        <v>35.200000000000003</v>
      </c>
      <c r="AH32" s="1480">
        <f t="shared" si="40"/>
        <v>1.8636477987421383</v>
      </c>
      <c r="AI32" s="1480">
        <f t="shared" si="40"/>
        <v>24.700000000000003</v>
      </c>
      <c r="AJ32" s="1495">
        <f t="shared" si="40"/>
        <v>1.3149999999999999</v>
      </c>
      <c r="AK32" s="1559">
        <f t="shared" si="40"/>
        <v>14</v>
      </c>
      <c r="AL32" s="1495">
        <f t="shared" si="40"/>
        <v>1.89</v>
      </c>
      <c r="AM32" s="1496">
        <f t="shared" si="40"/>
        <v>66.8</v>
      </c>
      <c r="AN32" s="1496">
        <f t="shared" si="40"/>
        <v>39.799999999999997</v>
      </c>
      <c r="AO32" s="1495">
        <f t="shared" si="40"/>
        <v>1.9540740740740741</v>
      </c>
      <c r="AP32" s="1497">
        <f t="shared" si="40"/>
        <v>0.17799999999999999</v>
      </c>
      <c r="AQ32" s="1559">
        <f t="shared" si="40"/>
        <v>6</v>
      </c>
      <c r="AR32" s="1495">
        <f t="shared" si="40"/>
        <v>1.54</v>
      </c>
      <c r="AS32" s="1489">
        <f t="shared" si="40"/>
        <v>1.9999999999999997E-2</v>
      </c>
      <c r="AT32" s="1489">
        <f>SUM(AT8:AT31)</f>
        <v>0.29799999999999999</v>
      </c>
      <c r="AU32" s="923">
        <f t="shared" si="40"/>
        <v>8.5999999999999993E-2</v>
      </c>
      <c r="AV32" s="924">
        <f t="shared" si="40"/>
        <v>6</v>
      </c>
      <c r="AW32" s="923">
        <f t="shared" si="40"/>
        <v>1.5599999999999996</v>
      </c>
      <c r="AX32" s="925">
        <f t="shared" si="40"/>
        <v>1.0999999999999999E-2</v>
      </c>
      <c r="AY32" s="923">
        <f t="shared" si="40"/>
        <v>0.18099999999999999</v>
      </c>
      <c r="AZ32" s="924">
        <f t="shared" si="40"/>
        <v>7</v>
      </c>
      <c r="BA32" s="923">
        <f t="shared" si="40"/>
        <v>1.98</v>
      </c>
      <c r="BB32" s="925">
        <f t="shared" si="40"/>
        <v>6.0000000000000001E-3</v>
      </c>
      <c r="BC32" s="923">
        <f t="shared" si="40"/>
        <v>45.019999999999996</v>
      </c>
      <c r="BD32" s="923">
        <f t="shared" si="40"/>
        <v>0.371</v>
      </c>
      <c r="BE32" s="924">
        <f t="shared" si="40"/>
        <v>6</v>
      </c>
      <c r="BF32" s="928">
        <f t="shared" si="40"/>
        <v>24.299999999999997</v>
      </c>
      <c r="BG32" s="1103">
        <f>SUM(BG8:BG31)</f>
        <v>86.5</v>
      </c>
      <c r="BH32" s="2544">
        <f>SUM(BH8:BH31)</f>
        <v>47</v>
      </c>
      <c r="BI32" s="2544">
        <f>SUM(BI8:BI31)</f>
        <v>95</v>
      </c>
      <c r="BJ32" s="1097">
        <f t="shared" si="40"/>
        <v>2.8000000000000001E-2</v>
      </c>
      <c r="BK32" s="926">
        <f t="shared" si="40"/>
        <v>44.679999999999993</v>
      </c>
      <c r="BL32" s="923">
        <f t="shared" si="40"/>
        <v>0.36599999999999999</v>
      </c>
      <c r="BM32" s="924">
        <f t="shared" si="40"/>
        <v>7</v>
      </c>
      <c r="BN32" s="1103">
        <f t="shared" si="40"/>
        <v>24.1</v>
      </c>
      <c r="BO32" s="1103">
        <f t="shared" ref="BO32:BT32" si="41">SUM(BO8:BO31)</f>
        <v>93.3</v>
      </c>
      <c r="BP32" s="2544">
        <f t="shared" si="41"/>
        <v>46</v>
      </c>
      <c r="BQ32" s="2544">
        <f t="shared" si="41"/>
        <v>100</v>
      </c>
      <c r="BR32" s="2421">
        <f t="shared" si="41"/>
        <v>2.6000000000000002E-2</v>
      </c>
      <c r="BS32" s="2519">
        <f t="shared" si="41"/>
        <v>24.2</v>
      </c>
      <c r="BT32" s="2519">
        <f t="shared" si="41"/>
        <v>22.9</v>
      </c>
      <c r="BU32" s="2519">
        <f t="shared" si="40"/>
        <v>17.399999999999999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8.6</v>
      </c>
      <c r="BZ32" s="903">
        <f t="shared" ref="BZ32:DW32" si="42">IF(BZ30&gt;=0.1,MIN(BZ$8,BZ$10,BZ$12,BZ$14,BZ$16,BZ$18,BZ$20,BZ$22,BZ$24,BZ$26,BZ$28),"")</f>
        <v>8.6</v>
      </c>
      <c r="CA32" s="903">
        <f t="shared" si="42"/>
        <v>9.6</v>
      </c>
      <c r="CB32" s="903">
        <f t="shared" si="42"/>
        <v>26.799999999999997</v>
      </c>
      <c r="CC32" s="903">
        <f t="shared" si="42"/>
        <v>8.1</v>
      </c>
      <c r="CD32" s="903">
        <f t="shared" si="42"/>
        <v>8.1</v>
      </c>
      <c r="CE32" s="903">
        <f t="shared" si="42"/>
        <v>9.1</v>
      </c>
      <c r="CF32" s="903">
        <f t="shared" si="42"/>
        <v>25.299999999999997</v>
      </c>
      <c r="CG32" s="903" t="str">
        <f t="shared" si="42"/>
        <v/>
      </c>
      <c r="CH32" s="903">
        <f t="shared" si="42"/>
        <v>10.356479999999999</v>
      </c>
      <c r="CI32" s="903">
        <f t="shared" si="42"/>
        <v>3</v>
      </c>
      <c r="CJ32" s="903">
        <f t="shared" si="42"/>
        <v>12.70656</v>
      </c>
      <c r="CK32" s="903">
        <f t="shared" si="42"/>
        <v>23.063040000000001</v>
      </c>
      <c r="CL32" s="2417">
        <f t="shared" si="42"/>
        <v>1.90944</v>
      </c>
      <c r="CM32" s="2513" t="s">
        <v>51</v>
      </c>
      <c r="CN32" s="2488">
        <f t="shared" si="42"/>
        <v>89.940621725462805</v>
      </c>
      <c r="CO32" s="2489">
        <f t="shared" si="42"/>
        <v>8854.1851999999999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1.3078996036988111</v>
      </c>
      <c r="CY32" s="903">
        <f t="shared" si="42"/>
        <v>1.3078996036988111</v>
      </c>
      <c r="CZ32" s="903">
        <f t="shared" si="42"/>
        <v>1.198414795244386</v>
      </c>
      <c r="DA32" s="2499">
        <f t="shared" si="42"/>
        <v>0.26798763836999251</v>
      </c>
      <c r="DB32" s="2499">
        <f t="shared" si="42"/>
        <v>0.21973610538881669</v>
      </c>
      <c r="DC32" s="2499">
        <f t="shared" si="42"/>
        <v>0.23663888272641798</v>
      </c>
      <c r="DD32" s="2499">
        <f t="shared" si="42"/>
        <v>0.21973610538881669</v>
      </c>
      <c r="DE32" s="2499">
        <f t="shared" si="42"/>
        <v>0.22818749405761732</v>
      </c>
      <c r="DF32" s="2499">
        <f t="shared" si="42"/>
        <v>0.22818749405761732</v>
      </c>
      <c r="DG32" s="2499">
        <f t="shared" si="42"/>
        <v>1.5217965653896963</v>
      </c>
      <c r="DH32" s="903">
        <f t="shared" si="42"/>
        <v>6</v>
      </c>
      <c r="DI32" s="2499">
        <f t="shared" si="42"/>
        <v>5.9585272958104105E-2</v>
      </c>
      <c r="DJ32" s="2499">
        <f t="shared" si="42"/>
        <v>5.9585272958104105E-2</v>
      </c>
      <c r="DK32" s="2499">
        <f t="shared" si="42"/>
        <v>5.8866590937776103E-2</v>
      </c>
      <c r="DL32" s="2499">
        <f t="shared" si="42"/>
        <v>1.0818120351588913</v>
      </c>
      <c r="DM32" s="2499">
        <f t="shared" si="42"/>
        <v>0.55030902587256958</v>
      </c>
      <c r="DN32" s="2499">
        <f t="shared" si="42"/>
        <v>9.8108247664648179E-2</v>
      </c>
      <c r="DO32" s="2499">
        <f t="shared" si="42"/>
        <v>3.99622600963444</v>
      </c>
      <c r="DP32" s="2499">
        <f t="shared" si="42"/>
        <v>0.75134546182309736</v>
      </c>
      <c r="DQ32" s="2499">
        <f t="shared" si="42"/>
        <v>3.7073450164046804</v>
      </c>
      <c r="DR32" s="2499">
        <f t="shared" si="42"/>
        <v>1.0647307924984877</v>
      </c>
      <c r="DS32" s="2499">
        <f t="shared" si="42"/>
        <v>0.54709084443471834</v>
      </c>
      <c r="DT32" s="2499">
        <f t="shared" si="42"/>
        <v>9.5265950779258771E-2</v>
      </c>
      <c r="DU32" s="2499">
        <f t="shared" si="42"/>
        <v>3.651282329208593</v>
      </c>
      <c r="DV32" s="2499">
        <f t="shared" si="42"/>
        <v>0.64824730634737149</v>
      </c>
      <c r="DW32" s="2509">
        <f t="shared" si="42"/>
        <v>4.9142195149223831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28.584269662921347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13.148764044943821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1.3148764044943821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43"/>
        <v>9</v>
      </c>
      <c r="GS32" s="1662">
        <f t="shared" si="43"/>
        <v>28.266666666666666</v>
      </c>
      <c r="GT32" s="1662">
        <f t="shared" si="43"/>
        <v>12.154666666666666</v>
      </c>
      <c r="GU32" s="1662">
        <f t="shared" si="43"/>
        <v>6.11</v>
      </c>
      <c r="GV32" s="1662">
        <f t="shared" si="43"/>
        <v>16.3</v>
      </c>
      <c r="GW32" s="1662">
        <f t="shared" si="43"/>
        <v>10</v>
      </c>
      <c r="GX32" s="1553">
        <f>MIN(GX8:GX31)</f>
        <v>1.2154666666666665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2">
        <f t="shared" si="44"/>
        <v>10.1</v>
      </c>
      <c r="HE32" s="1662">
        <f t="shared" si="44"/>
        <v>26.732673267326735</v>
      </c>
      <c r="HF32" s="1662">
        <f t="shared" si="44"/>
        <v>10.96039603960396</v>
      </c>
      <c r="HG32" s="1662">
        <f t="shared" si="44"/>
        <v>6.12</v>
      </c>
      <c r="HH32" s="1662">
        <f t="shared" si="44"/>
        <v>16.600000000000001</v>
      </c>
      <c r="HI32" s="1662">
        <f t="shared" si="44"/>
        <v>10</v>
      </c>
      <c r="HJ32" s="1553">
        <f>MIN(HJ8:HJ31)</f>
        <v>1.0960396039603961</v>
      </c>
      <c r="HK32" s="1534"/>
      <c r="HL32" s="1534"/>
      <c r="HM32" s="1535"/>
      <c r="HN32" s="1535">
        <f>MIN(HJ32,GX32,GL32)</f>
        <v>1.0960396039603961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6.3883333333333328</v>
      </c>
      <c r="C33" s="1328">
        <f t="shared" ref="C33:V33" si="45">IF(C32&lt;=0,"",AVERAGE(C8:C31))</f>
        <v>14.5</v>
      </c>
      <c r="D33" s="1328">
        <f t="shared" si="45"/>
        <v>14</v>
      </c>
      <c r="E33" s="1157">
        <f t="shared" si="45"/>
        <v>11.25</v>
      </c>
      <c r="F33" s="1328">
        <f t="shared" si="45"/>
        <v>125.16666666666667</v>
      </c>
      <c r="G33" s="1328">
        <f t="shared" si="45"/>
        <v>176.83333333333334</v>
      </c>
      <c r="H33" s="1325">
        <f t="shared" si="45"/>
        <v>41.15</v>
      </c>
      <c r="I33" s="1369">
        <f t="shared" si="45"/>
        <v>0.51016666666666666</v>
      </c>
      <c r="J33" s="1369">
        <f>IF(J32&lt;=0.0001,"",AVERAGE(J8:J31))</f>
        <v>4.4999999999999998E-2</v>
      </c>
      <c r="K33" s="1157">
        <f t="shared" si="45"/>
        <v>6.07</v>
      </c>
      <c r="L33" s="1328">
        <f t="shared" si="45"/>
        <v>9.5</v>
      </c>
      <c r="M33" s="1369">
        <f t="shared" si="45"/>
        <v>9.7666666666666666E-2</v>
      </c>
      <c r="N33" s="1484">
        <f t="shared" si="45"/>
        <v>6.06</v>
      </c>
      <c r="O33" s="1557">
        <f t="shared" si="45"/>
        <v>9.8333333333333339</v>
      </c>
      <c r="P33" s="1476" t="str">
        <f t="shared" si="45"/>
        <v/>
      </c>
      <c r="Q33" s="1484">
        <f t="shared" si="45"/>
        <v>6.0316666666666663</v>
      </c>
      <c r="R33" s="1557">
        <f t="shared" si="45"/>
        <v>10.166666666666666</v>
      </c>
      <c r="S33" s="1476" t="str">
        <f t="shared" si="45"/>
        <v/>
      </c>
      <c r="T33" s="1484">
        <f t="shared" si="45"/>
        <v>6.1775000000000002</v>
      </c>
      <c r="U33" s="1484">
        <f t="shared" si="45"/>
        <v>0.3735</v>
      </c>
      <c r="V33" s="1557">
        <f t="shared" si="45"/>
        <v>4.5</v>
      </c>
      <c r="W33" s="1484">
        <f>IF(W32&lt;=0,"",AVERAGE(W8:W31))</f>
        <v>0.505</v>
      </c>
      <c r="X33" s="1476">
        <f t="shared" ref="X33:AR33" si="46">IF(X32&lt;=0,"",AVERAGE(X8:X31))</f>
        <v>15.424999999999999</v>
      </c>
      <c r="Y33" s="1476">
        <f t="shared" si="46"/>
        <v>8.85</v>
      </c>
      <c r="Z33" s="1484">
        <f t="shared" si="46"/>
        <v>0.467877358490566</v>
      </c>
      <c r="AA33" s="1483">
        <f>IF(AA32&lt;=0,"",AVERAGE(AA8:AA31))</f>
        <v>4.9666666666666665E-2</v>
      </c>
      <c r="AB33" s="1484">
        <f t="shared" si="46"/>
        <v>6.1800000000000006</v>
      </c>
      <c r="AC33" s="1484">
        <f t="shared" si="46"/>
        <v>0.34150000000000003</v>
      </c>
      <c r="AD33" s="1557">
        <f t="shared" si="46"/>
        <v>4</v>
      </c>
      <c r="AE33" s="1484">
        <f t="shared" si="46"/>
        <v>0.45499999999999996</v>
      </c>
      <c r="AF33" s="1476">
        <f t="shared" si="46"/>
        <v>15.9</v>
      </c>
      <c r="AG33" s="1476">
        <f t="shared" si="46"/>
        <v>8.8000000000000007</v>
      </c>
      <c r="AH33" s="1484">
        <f t="shared" si="46"/>
        <v>0.46591194968553457</v>
      </c>
      <c r="AI33" s="1484">
        <f t="shared" si="46"/>
        <v>6.1750000000000007</v>
      </c>
      <c r="AJ33" s="1495">
        <f t="shared" si="46"/>
        <v>0.32874999999999999</v>
      </c>
      <c r="AK33" s="1559">
        <f t="shared" si="46"/>
        <v>3.5</v>
      </c>
      <c r="AL33" s="1495">
        <f t="shared" si="46"/>
        <v>0.47249999999999998</v>
      </c>
      <c r="AM33" s="1496">
        <f t="shared" si="46"/>
        <v>16.7</v>
      </c>
      <c r="AN33" s="1496">
        <f t="shared" si="46"/>
        <v>9.9499999999999993</v>
      </c>
      <c r="AO33" s="1495">
        <f t="shared" si="46"/>
        <v>0.48851851851851852</v>
      </c>
      <c r="AP33" s="1497">
        <f t="shared" si="46"/>
        <v>2.9666666666666664E-2</v>
      </c>
      <c r="AQ33" s="1559">
        <f t="shared" si="46"/>
        <v>1</v>
      </c>
      <c r="AR33" s="1495">
        <f t="shared" si="46"/>
        <v>0.25666666666666665</v>
      </c>
      <c r="AS33" s="2531">
        <f>IF(AS32&lt;=0.01,"",AVERAGE(AS8:AS31))</f>
        <v>9.9999999999999985E-3</v>
      </c>
      <c r="AT33" s="2531">
        <f>IF(AT32&lt;=0.01,"",AVERAGE(AT8:AT31))</f>
        <v>4.9666666666666665E-2</v>
      </c>
      <c r="AU33" s="1157">
        <f>IF(AU32&lt;=0,"",AVERAGE(AU8:AU31))</f>
        <v>1.4333333333333332E-2</v>
      </c>
      <c r="AV33" s="1328">
        <f>IF(AV32&lt;=0,"",AVERAGE(AV8:AV31))</f>
        <v>1</v>
      </c>
      <c r="AW33" s="1157">
        <f>IF(AW32&lt;=0,"",AVERAGE(AW8:AW31))</f>
        <v>0.25999999999999995</v>
      </c>
      <c r="AX33" s="1369">
        <f>IF(AX32&lt;=0.01,"",AVERAGE(AX8:AX31))</f>
        <v>1.0999999999999999E-2</v>
      </c>
      <c r="AY33" s="1157">
        <f>IF(AY32&lt;=0,"",AVERAGE(AY8:AY31))</f>
        <v>3.0166666666666665E-2</v>
      </c>
      <c r="AZ33" s="1328">
        <f>IF(AZ32&lt;=0,"",AVERAGE(AZ8:AZ31))</f>
        <v>1.1666666666666667</v>
      </c>
      <c r="BA33" s="1157">
        <f>IF(BA32&lt;=0,"",AVERAGE(BA8:BA31))</f>
        <v>0.33</v>
      </c>
      <c r="BB33" s="1369" t="str">
        <f>IF(BB32&lt;=0.01,"",AVERAGE(BB8:BB31))</f>
        <v/>
      </c>
      <c r="BC33" s="1157">
        <f t="shared" ref="BC33:BI33" si="47">IF(BC32&lt;=0,"",AVERAGE(BC8:BC31))</f>
        <v>7.503333333333333</v>
      </c>
      <c r="BD33" s="1157">
        <f t="shared" si="47"/>
        <v>6.183333333333333E-2</v>
      </c>
      <c r="BE33" s="1328">
        <f t="shared" si="47"/>
        <v>1</v>
      </c>
      <c r="BF33" s="1157">
        <f t="shared" si="47"/>
        <v>4.05</v>
      </c>
      <c r="BG33" s="1325">
        <f t="shared" si="47"/>
        <v>14.416666666666666</v>
      </c>
      <c r="BH33" s="1328">
        <f t="shared" si="47"/>
        <v>23.5</v>
      </c>
      <c r="BI33" s="1328">
        <f t="shared" si="47"/>
        <v>47.5</v>
      </c>
      <c r="BJ33" s="1369">
        <f>IF(BJ32&lt;=0.01,"",AVERAGE(BJ8:BJ31))</f>
        <v>1.4E-2</v>
      </c>
      <c r="BK33" s="1157">
        <f t="shared" ref="BK33:BQ33" si="48">IF(BK32&lt;=0,"",AVERAGE(BK8:BK31))</f>
        <v>7.4466666666666654</v>
      </c>
      <c r="BL33" s="1157">
        <f t="shared" si="48"/>
        <v>6.0999999999999999E-2</v>
      </c>
      <c r="BM33" s="1328">
        <f t="shared" si="48"/>
        <v>1.1666666666666667</v>
      </c>
      <c r="BN33" s="1325">
        <f t="shared" si="48"/>
        <v>4.0166666666666666</v>
      </c>
      <c r="BO33" s="1325">
        <f t="shared" si="48"/>
        <v>15.549999999999999</v>
      </c>
      <c r="BP33" s="1328">
        <f t="shared" si="48"/>
        <v>23</v>
      </c>
      <c r="BQ33" s="1328">
        <f t="shared" si="48"/>
        <v>50</v>
      </c>
      <c r="BR33" s="2525">
        <f>IF(BR32&lt;=0.01,"",AVERAGE(BR8:BR31))</f>
        <v>1.3000000000000001E-2</v>
      </c>
      <c r="BS33" s="2422">
        <f>IF(BS32&lt;=0.01,"",AVERAGE(BS8:BS31))</f>
        <v>4.0333333333333332</v>
      </c>
      <c r="BT33" s="2422">
        <f>IF(BT32&lt;=0.01,"",AVERAGE(BT8:BT31))</f>
        <v>3.8166666666666664</v>
      </c>
      <c r="BU33" s="2422">
        <f>IF(BU32&lt;=0.01,"",AVERAGE(BU8:BU31))</f>
        <v>2.9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9</v>
      </c>
      <c r="CA33" s="2419">
        <f t="shared" si="49"/>
        <v>10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11.48976</v>
      </c>
      <c r="CI33" s="2419">
        <f t="shared" si="49"/>
        <v>3</v>
      </c>
      <c r="CJ33" s="2419">
        <f t="shared" si="49"/>
        <v>13.76352</v>
      </c>
      <c r="CK33" s="2419">
        <f t="shared" si="49"/>
        <v>25.25328</v>
      </c>
      <c r="CL33" s="2420">
        <f t="shared" si="49"/>
        <v>1.9944</v>
      </c>
      <c r="CM33" s="2513" t="s">
        <v>52</v>
      </c>
      <c r="CN33" s="2490">
        <f t="shared" si="49"/>
        <v>90.318578257854995</v>
      </c>
      <c r="CO33" s="2491">
        <f t="shared" si="49"/>
        <v>8977.16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1.3615603387986637</v>
      </c>
      <c r="CY33" s="2419">
        <f t="shared" si="49"/>
        <v>1.5710311601523042</v>
      </c>
      <c r="CZ33" s="2419">
        <f t="shared" si="49"/>
        <v>1.4056594590836406</v>
      </c>
      <c r="DA33" s="2500">
        <f t="shared" si="49"/>
        <v>0.27044443740162055</v>
      </c>
      <c r="DB33" s="2500">
        <f t="shared" si="49"/>
        <v>0.23880086587425076</v>
      </c>
      <c r="DC33" s="2500">
        <f t="shared" si="49"/>
        <v>0.23880086587425076</v>
      </c>
      <c r="DD33" s="2500">
        <f t="shared" si="49"/>
        <v>0.22995638936038962</v>
      </c>
      <c r="DE33" s="2500">
        <f t="shared" si="49"/>
        <v>0.24958007162551901</v>
      </c>
      <c r="DF33" s="2500">
        <f t="shared" si="49"/>
        <v>0.2575032485025196</v>
      </c>
      <c r="DG33" s="2500">
        <f t="shared" si="49"/>
        <v>1.5217965653896963</v>
      </c>
      <c r="DH33" s="2419">
        <f t="shared" si="49"/>
        <v>8</v>
      </c>
      <c r="DI33" s="2500">
        <f t="shared" si="49"/>
        <v>5.9922432424430828E-2</v>
      </c>
      <c r="DJ33" s="2500">
        <f t="shared" si="49"/>
        <v>5.9922432424430828E-2</v>
      </c>
      <c r="DK33" s="2500">
        <f t="shared" si="49"/>
        <v>6.0004743457980875E-2</v>
      </c>
      <c r="DL33" s="2500">
        <f t="shared" si="49"/>
        <v>1.1068539804171988</v>
      </c>
      <c r="DM33" s="2500">
        <f t="shared" si="49"/>
        <v>0.55074937374420985</v>
      </c>
      <c r="DN33" s="2500">
        <f t="shared" si="49"/>
        <v>0.10199060612838291</v>
      </c>
      <c r="DO33" s="2500">
        <f t="shared" si="49"/>
        <v>4.0019735809766983</v>
      </c>
      <c r="DP33" s="2500">
        <f t="shared" si="49"/>
        <v>0.77817922831677933</v>
      </c>
      <c r="DQ33" s="2500">
        <f t="shared" si="49"/>
        <v>4.4625449271537816</v>
      </c>
      <c r="DR33" s="2500">
        <f t="shared" si="49"/>
        <v>1.1131276467029645</v>
      </c>
      <c r="DS33" s="2500">
        <f t="shared" si="49"/>
        <v>0.55210083385261877</v>
      </c>
      <c r="DT33" s="2500">
        <f t="shared" si="49"/>
        <v>0.12167300380228138</v>
      </c>
      <c r="DU33" s="2500">
        <f t="shared" si="49"/>
        <v>3.7352456912312046</v>
      </c>
      <c r="DV33" s="2500">
        <f t="shared" si="49"/>
        <v>0.71183200346976327</v>
      </c>
      <c r="DW33" s="2510">
        <f t="shared" si="49"/>
        <v>7.9856067117488729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6.36</v>
      </c>
      <c r="C34" s="1328">
        <f t="shared" ref="C34:V34" si="50">IF(C32&lt;=0,"",MIN(C8:C31))</f>
        <v>12</v>
      </c>
      <c r="D34" s="1328">
        <f t="shared" si="50"/>
        <v>13</v>
      </c>
      <c r="E34" s="1157">
        <f t="shared" si="50"/>
        <v>10.3</v>
      </c>
      <c r="F34" s="1328">
        <f t="shared" si="50"/>
        <v>120</v>
      </c>
      <c r="G34" s="1328">
        <f t="shared" si="50"/>
        <v>170</v>
      </c>
      <c r="H34" s="1325">
        <f t="shared" si="50"/>
        <v>15.8</v>
      </c>
      <c r="I34" s="1369">
        <f t="shared" si="50"/>
        <v>0.49099999999999999</v>
      </c>
      <c r="J34" s="1369">
        <f>IF(J32&lt;=0.001,"",MIN(J8:J31))</f>
        <v>4.3999999999999997E-2</v>
      </c>
      <c r="K34" s="1157">
        <f t="shared" si="50"/>
        <v>5.99</v>
      </c>
      <c r="L34" s="1328">
        <f t="shared" si="50"/>
        <v>8</v>
      </c>
      <c r="M34" s="1369">
        <f t="shared" si="50"/>
        <v>6.3E-2</v>
      </c>
      <c r="N34" s="1484">
        <f t="shared" si="50"/>
        <v>5.99</v>
      </c>
      <c r="O34" s="1557">
        <f t="shared" si="50"/>
        <v>9</v>
      </c>
      <c r="P34" s="1476" t="str">
        <f t="shared" si="50"/>
        <v/>
      </c>
      <c r="Q34" s="1484">
        <f t="shared" si="50"/>
        <v>5.98</v>
      </c>
      <c r="R34" s="1557">
        <f t="shared" si="50"/>
        <v>9</v>
      </c>
      <c r="S34" s="1476" t="str">
        <f t="shared" si="50"/>
        <v/>
      </c>
      <c r="T34" s="1484">
        <f t="shared" si="50"/>
        <v>6.1</v>
      </c>
      <c r="U34" s="1484">
        <f t="shared" si="50"/>
        <v>0.27800000000000002</v>
      </c>
      <c r="V34" s="1557">
        <f t="shared" si="50"/>
        <v>4</v>
      </c>
      <c r="W34" s="1484">
        <f>IF(W32&lt;=0,"",MIN(W8:W31))</f>
        <v>0.46</v>
      </c>
      <c r="X34" s="1476">
        <f t="shared" ref="X34:AR34" si="51">IF(X32&lt;=0,"",MIN(X8:X31))</f>
        <v>15.2</v>
      </c>
      <c r="Y34" s="1476">
        <f t="shared" si="51"/>
        <v>8.6</v>
      </c>
      <c r="Z34" s="1484">
        <f t="shared" si="51"/>
        <v>0.45805031446540878</v>
      </c>
      <c r="AA34" s="1483">
        <f>IF(AA32&lt;=0,"",MIN(AA8:AA31))</f>
        <v>4.8000000000000001E-2</v>
      </c>
      <c r="AB34" s="1484">
        <f t="shared" si="51"/>
        <v>6.11</v>
      </c>
      <c r="AC34" s="1484">
        <f t="shared" si="51"/>
        <v>0.23899999999999999</v>
      </c>
      <c r="AD34" s="1557">
        <f t="shared" si="51"/>
        <v>3</v>
      </c>
      <c r="AE34" s="1484">
        <f t="shared" si="51"/>
        <v>0.43</v>
      </c>
      <c r="AF34" s="1476">
        <f t="shared" si="51"/>
        <v>15.4</v>
      </c>
      <c r="AG34" s="1476">
        <f t="shared" si="51"/>
        <v>8.6</v>
      </c>
      <c r="AH34" s="1484">
        <f t="shared" si="51"/>
        <v>0.45805031446540878</v>
      </c>
      <c r="AI34" s="1484">
        <f t="shared" si="51"/>
        <v>6.12</v>
      </c>
      <c r="AJ34" s="1495">
        <f t="shared" si="51"/>
        <v>0.28199999999999997</v>
      </c>
      <c r="AK34" s="1559">
        <f t="shared" si="51"/>
        <v>3</v>
      </c>
      <c r="AL34" s="1495">
        <f t="shared" si="51"/>
        <v>0.41</v>
      </c>
      <c r="AM34" s="1496">
        <f t="shared" si="51"/>
        <v>16.399999999999999</v>
      </c>
      <c r="AN34" s="1496">
        <f t="shared" si="51"/>
        <v>9.6</v>
      </c>
      <c r="AO34" s="1495">
        <f t="shared" si="51"/>
        <v>0.47555555555555556</v>
      </c>
      <c r="AP34" s="1497">
        <f t="shared" si="51"/>
        <v>2.8000000000000001E-2</v>
      </c>
      <c r="AQ34" s="1559">
        <f t="shared" si="51"/>
        <v>1</v>
      </c>
      <c r="AR34" s="1495">
        <f t="shared" si="51"/>
        <v>0.19</v>
      </c>
      <c r="AS34" s="2531">
        <f>IF(AS32&lt;=0.01,"",MIN(AS8:AS31))</f>
        <v>8.9999999999999993E-3</v>
      </c>
      <c r="AT34" s="2531">
        <f>IF(AT32&lt;=0.01,"",MIN(AT8:AT31))</f>
        <v>4.7E-2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0.16</v>
      </c>
      <c r="AX34" s="1369">
        <f>IF(AX32&lt;=0.01,"",MIN(AX8:AX31))</f>
        <v>1.0999999999999999E-2</v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 t="shared" ref="BC34:BI34" si="52">IF(BC32&lt;=0,"",MIN(BC8:BC31))</f>
        <v>7.36</v>
      </c>
      <c r="BD34" s="1157">
        <f t="shared" si="52"/>
        <v>5.5E-2</v>
      </c>
      <c r="BE34" s="1328">
        <f t="shared" si="52"/>
        <v>1</v>
      </c>
      <c r="BF34" s="1157">
        <f t="shared" si="52"/>
        <v>3.8</v>
      </c>
      <c r="BG34" s="1325">
        <f t="shared" si="52"/>
        <v>14.1</v>
      </c>
      <c r="BH34" s="1328">
        <f t="shared" si="52"/>
        <v>22</v>
      </c>
      <c r="BI34" s="1328">
        <f t="shared" si="52"/>
        <v>43</v>
      </c>
      <c r="BJ34" s="1369">
        <f>IF(BJ32&lt;=0.01,"",MIN(BJ8:BJ31))</f>
        <v>1.4E-2</v>
      </c>
      <c r="BK34" s="1157">
        <f t="shared" ref="BK34:BQ34" si="53">IF(BK32&lt;=0,"",MIN(BK8:BK31))</f>
        <v>7.34</v>
      </c>
      <c r="BL34" s="1157">
        <f t="shared" si="53"/>
        <v>5.8000000000000003E-2</v>
      </c>
      <c r="BM34" s="1328">
        <f t="shared" si="53"/>
        <v>1</v>
      </c>
      <c r="BN34" s="1325">
        <f t="shared" si="53"/>
        <v>3.8</v>
      </c>
      <c r="BO34" s="1325">
        <f t="shared" si="53"/>
        <v>15.1</v>
      </c>
      <c r="BP34" s="1328">
        <f t="shared" si="53"/>
        <v>23</v>
      </c>
      <c r="BQ34" s="1328">
        <f t="shared" si="53"/>
        <v>45</v>
      </c>
      <c r="BR34" s="2525">
        <f>IF(BR32&lt;=0.01,"",MIN(BR8:BR31))</f>
        <v>1.2E-2</v>
      </c>
      <c r="BS34" s="2422">
        <f>IF(BS32&lt;=0.01,"",MIN(BS8:BS31))</f>
        <v>4</v>
      </c>
      <c r="BT34" s="2422">
        <f>IF(BT32&lt;=0.01,"",MIN(BT8:BT31))</f>
        <v>3.7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40420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996</v>
      </c>
      <c r="CY34" s="2442">
        <f t="shared" si="54"/>
        <v>1036</v>
      </c>
      <c r="CZ34" s="2442">
        <f t="shared" si="54"/>
        <v>1070</v>
      </c>
      <c r="DA34" s="2442">
        <f t="shared" si="54"/>
        <v>2492</v>
      </c>
      <c r="DB34" s="2442">
        <f t="shared" si="54"/>
        <v>2160</v>
      </c>
      <c r="DC34" s="2442">
        <f t="shared" si="54"/>
        <v>2200</v>
      </c>
      <c r="DD34" s="2442">
        <f t="shared" si="54"/>
        <v>2080</v>
      </c>
      <c r="DE34" s="2442">
        <f t="shared" si="54"/>
        <v>2460</v>
      </c>
      <c r="DF34" s="2442">
        <f t="shared" si="54"/>
        <v>2500</v>
      </c>
      <c r="DG34" s="2442">
        <f t="shared" si="54"/>
        <v>3200</v>
      </c>
      <c r="DH34" s="2442">
        <f t="shared" si="54"/>
        <v>0</v>
      </c>
      <c r="DI34" s="2442">
        <f t="shared" si="54"/>
        <v>3760</v>
      </c>
      <c r="DJ34" s="2442">
        <f t="shared" si="54"/>
        <v>3760</v>
      </c>
      <c r="DK34" s="2442">
        <f t="shared" si="54"/>
        <v>4210</v>
      </c>
      <c r="DL34" s="2504">
        <f t="shared" si="54"/>
        <v>316</v>
      </c>
      <c r="DM34" s="2442">
        <f t="shared" si="54"/>
        <v>422</v>
      </c>
      <c r="DN34" s="2442">
        <f t="shared" si="54"/>
        <v>46</v>
      </c>
      <c r="DO34" s="2442">
        <f t="shared" si="54"/>
        <v>5420</v>
      </c>
      <c r="DP34" s="2442">
        <f t="shared" si="54"/>
        <v>1108</v>
      </c>
      <c r="DQ34" s="2442">
        <f t="shared" si="54"/>
        <v>908</v>
      </c>
      <c r="DR34" s="2442">
        <f t="shared" si="54"/>
        <v>178</v>
      </c>
      <c r="DS34" s="2442">
        <f t="shared" si="54"/>
        <v>236</v>
      </c>
      <c r="DT34" s="2442">
        <f t="shared" si="54"/>
        <v>27</v>
      </c>
      <c r="DU34" s="2442">
        <f t="shared" si="54"/>
        <v>2772</v>
      </c>
      <c r="DV34" s="2442">
        <f t="shared" si="54"/>
        <v>564</v>
      </c>
      <c r="DW34" s="2442">
        <f t="shared" si="54"/>
        <v>738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6.42</v>
      </c>
      <c r="C35" s="1329">
        <f t="shared" ref="C35:V35" si="55">IF(C32&lt;=0,"",MAX(C8:C31))</f>
        <v>18</v>
      </c>
      <c r="D35" s="1329">
        <f t="shared" si="55"/>
        <v>15</v>
      </c>
      <c r="E35" s="1158">
        <f t="shared" si="55"/>
        <v>12.8</v>
      </c>
      <c r="F35" s="1329">
        <f t="shared" si="55"/>
        <v>130</v>
      </c>
      <c r="G35" s="1329">
        <f t="shared" si="55"/>
        <v>190</v>
      </c>
      <c r="H35" s="1326">
        <f t="shared" si="55"/>
        <v>166</v>
      </c>
      <c r="I35" s="1370">
        <f t="shared" si="55"/>
        <v>0.53900000000000003</v>
      </c>
      <c r="J35" s="1370">
        <f>IF(J32&lt;=0.001,"",MAX(J8:J31))</f>
        <v>4.5999999999999999E-2</v>
      </c>
      <c r="K35" s="1158">
        <f t="shared" si="55"/>
        <v>6.22</v>
      </c>
      <c r="L35" s="1329">
        <f t="shared" si="55"/>
        <v>10</v>
      </c>
      <c r="M35" s="1370">
        <f t="shared" si="55"/>
        <v>0.17199999999999999</v>
      </c>
      <c r="N35" s="1485">
        <f t="shared" si="55"/>
        <v>6.17</v>
      </c>
      <c r="O35" s="1558">
        <f t="shared" si="55"/>
        <v>12</v>
      </c>
      <c r="P35" s="1477" t="str">
        <f t="shared" si="55"/>
        <v/>
      </c>
      <c r="Q35" s="1485">
        <f t="shared" si="55"/>
        <v>6.08</v>
      </c>
      <c r="R35" s="1558">
        <f t="shared" si="55"/>
        <v>12</v>
      </c>
      <c r="S35" s="1477" t="str">
        <f t="shared" si="55"/>
        <v/>
      </c>
      <c r="T35" s="1485">
        <f t="shared" si="55"/>
        <v>6.27</v>
      </c>
      <c r="U35" s="1485">
        <f t="shared" si="55"/>
        <v>0.46600000000000003</v>
      </c>
      <c r="V35" s="1558">
        <f t="shared" si="55"/>
        <v>5</v>
      </c>
      <c r="W35" s="1485">
        <f>IF(W32&lt;=0,"",MAX(W8:W31))</f>
        <v>0.57999999999999996</v>
      </c>
      <c r="X35" s="1477">
        <f t="shared" ref="X35:AR35" si="56">IF(X32&lt;=0,"",MAX(X8:X31))</f>
        <v>15.6</v>
      </c>
      <c r="Y35" s="1477">
        <f t="shared" si="56"/>
        <v>9</v>
      </c>
      <c r="Z35" s="1485">
        <f t="shared" si="56"/>
        <v>0.47377358490566041</v>
      </c>
      <c r="AA35" s="1486">
        <f>IF(AA32&lt;=0,"",MAX(AA8:AA31))</f>
        <v>5.0999999999999997E-2</v>
      </c>
      <c r="AB35" s="1485">
        <f t="shared" si="56"/>
        <v>6.24</v>
      </c>
      <c r="AC35" s="1485">
        <f t="shared" si="56"/>
        <v>0.40500000000000003</v>
      </c>
      <c r="AD35" s="1558">
        <f t="shared" si="56"/>
        <v>5</v>
      </c>
      <c r="AE35" s="1485">
        <f t="shared" si="56"/>
        <v>0.5</v>
      </c>
      <c r="AF35" s="1477">
        <f t="shared" si="56"/>
        <v>16.3</v>
      </c>
      <c r="AG35" s="1477">
        <f t="shared" si="56"/>
        <v>9</v>
      </c>
      <c r="AH35" s="1485">
        <f t="shared" si="56"/>
        <v>0.47377358490566041</v>
      </c>
      <c r="AI35" s="1485">
        <f t="shared" si="56"/>
        <v>6.24</v>
      </c>
      <c r="AJ35" s="1495">
        <f t="shared" si="56"/>
        <v>0.41899999999999998</v>
      </c>
      <c r="AK35" s="1559">
        <f t="shared" si="56"/>
        <v>4</v>
      </c>
      <c r="AL35" s="1495">
        <f t="shared" si="56"/>
        <v>0.52</v>
      </c>
      <c r="AM35" s="1496">
        <f t="shared" si="56"/>
        <v>17</v>
      </c>
      <c r="AN35" s="1496">
        <f t="shared" si="56"/>
        <v>10.1</v>
      </c>
      <c r="AO35" s="1495">
        <f t="shared" si="56"/>
        <v>0.49407407407407405</v>
      </c>
      <c r="AP35" s="1497">
        <f t="shared" si="56"/>
        <v>3.3000000000000002E-2</v>
      </c>
      <c r="AQ35" s="1559">
        <f t="shared" si="56"/>
        <v>1</v>
      </c>
      <c r="AR35" s="1495">
        <f t="shared" si="56"/>
        <v>0.33</v>
      </c>
      <c r="AS35" s="2532">
        <f>IF(AS32&lt;=0.01,"",MAX(AS8:AS31))</f>
        <v>1.0999999999999999E-2</v>
      </c>
      <c r="AT35" s="2532">
        <f>IF(AT32&lt;=0.01,"",MAX(AT8:AT31))</f>
        <v>5.1999999999999998E-2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0.37</v>
      </c>
      <c r="AX35" s="1370">
        <f>IF(AX32&lt;=0.01,"",MAX(AX8:AX31))</f>
        <v>1.0999999999999999E-2</v>
      </c>
      <c r="AY35" s="1158">
        <f>IF(AY32&lt;=0,"",MAX(AY8:AY31))</f>
        <v>3.4000000000000002E-2</v>
      </c>
      <c r="AZ35" s="1329">
        <f>IF(AZ32&lt;=0,"",MAX(AZ8:AZ31))</f>
        <v>2</v>
      </c>
      <c r="BA35" s="1158">
        <f>IF(BA32&lt;=0,"",MAX(BA8:BA31))</f>
        <v>0.45</v>
      </c>
      <c r="BB35" s="1370" t="str">
        <f>IF(BB32&lt;=0.01,"",MAX(BB8:BB31))</f>
        <v/>
      </c>
      <c r="BC35" s="1158">
        <f t="shared" ref="BC35:BI35" si="57">IF(BC32&lt;=0,"",MAX(BC8:BC31))</f>
        <v>7.6</v>
      </c>
      <c r="BD35" s="1158">
        <f t="shared" si="57"/>
        <v>6.9000000000000006E-2</v>
      </c>
      <c r="BE35" s="1329">
        <f t="shared" si="57"/>
        <v>1</v>
      </c>
      <c r="BF35" s="1158">
        <f t="shared" si="57"/>
        <v>4.3</v>
      </c>
      <c r="BG35" s="1326">
        <f t="shared" si="57"/>
        <v>14.7</v>
      </c>
      <c r="BH35" s="1329">
        <f t="shared" si="57"/>
        <v>25</v>
      </c>
      <c r="BI35" s="1329">
        <f t="shared" si="57"/>
        <v>52</v>
      </c>
      <c r="BJ35" s="1370">
        <f>IF(BJ32&lt;=0.01,"",MAX(BJ8:BJ31))</f>
        <v>1.4E-2</v>
      </c>
      <c r="BK35" s="1158">
        <f t="shared" ref="BK35:BQ35" si="58">IF(BK32&lt;=0,"",MAX(BK8:BK31))</f>
        <v>7.49</v>
      </c>
      <c r="BL35" s="1158">
        <f t="shared" si="58"/>
        <v>6.4000000000000001E-2</v>
      </c>
      <c r="BM35" s="1329">
        <f t="shared" si="58"/>
        <v>2</v>
      </c>
      <c r="BN35" s="1326">
        <f t="shared" si="58"/>
        <v>4.3</v>
      </c>
      <c r="BO35" s="1326">
        <f t="shared" si="58"/>
        <v>16.399999999999999</v>
      </c>
      <c r="BP35" s="1329">
        <f t="shared" si="58"/>
        <v>23</v>
      </c>
      <c r="BQ35" s="1329">
        <f t="shared" si="58"/>
        <v>55</v>
      </c>
      <c r="BR35" s="2526">
        <f>IF(BR32&lt;=0.01,"",MAX(BR8:BR31))</f>
        <v>1.4E-2</v>
      </c>
      <c r="BS35" s="2423">
        <f>IF(BS32&lt;=0.01,"",MAX(BS8:BS31))</f>
        <v>4.0999999999999996</v>
      </c>
      <c r="BT35" s="2423">
        <f>IF(BT32&lt;=0.01,"",MAX(BT8:BT31))</f>
        <v>3.9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10105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249</v>
      </c>
      <c r="CY35" s="2440">
        <f t="shared" si="59"/>
        <v>259</v>
      </c>
      <c r="CZ35" s="2440">
        <f t="shared" si="59"/>
        <v>267.5</v>
      </c>
      <c r="DA35" s="2440">
        <f t="shared" si="59"/>
        <v>623</v>
      </c>
      <c r="DB35" s="2440">
        <f t="shared" si="59"/>
        <v>540</v>
      </c>
      <c r="DC35" s="2440">
        <f t="shared" si="59"/>
        <v>550</v>
      </c>
      <c r="DD35" s="2440">
        <f t="shared" si="59"/>
        <v>520</v>
      </c>
      <c r="DE35" s="2440">
        <f t="shared" si="59"/>
        <v>615</v>
      </c>
      <c r="DF35" s="2440">
        <f t="shared" si="59"/>
        <v>625</v>
      </c>
      <c r="DG35" s="2440">
        <f t="shared" si="59"/>
        <v>800</v>
      </c>
      <c r="DH35" s="2440" t="str">
        <f t="shared" si="59"/>
        <v/>
      </c>
      <c r="DI35" s="2440">
        <f t="shared" si="59"/>
        <v>940</v>
      </c>
      <c r="DJ35" s="2440">
        <f t="shared" si="59"/>
        <v>940</v>
      </c>
      <c r="DK35" s="2440">
        <f t="shared" si="59"/>
        <v>1052.5</v>
      </c>
      <c r="DL35" s="2505">
        <f t="shared" si="59"/>
        <v>79</v>
      </c>
      <c r="DM35" s="2440">
        <f t="shared" si="59"/>
        <v>105.5</v>
      </c>
      <c r="DN35" s="2440">
        <f t="shared" si="59"/>
        <v>11.5</v>
      </c>
      <c r="DO35" s="2440">
        <f t="shared" si="59"/>
        <v>1355</v>
      </c>
      <c r="DP35" s="2440">
        <f t="shared" si="59"/>
        <v>277</v>
      </c>
      <c r="DQ35" s="2440">
        <f t="shared" si="59"/>
        <v>227</v>
      </c>
      <c r="DR35" s="2440">
        <f t="shared" si="59"/>
        <v>44.5</v>
      </c>
      <c r="DS35" s="2440">
        <f t="shared" si="59"/>
        <v>59</v>
      </c>
      <c r="DT35" s="2440">
        <f t="shared" si="59"/>
        <v>6.75</v>
      </c>
      <c r="DU35" s="2440">
        <f t="shared" si="59"/>
        <v>693</v>
      </c>
      <c r="DV35" s="2440">
        <f t="shared" si="59"/>
        <v>141</v>
      </c>
      <c r="DW35" s="2470">
        <f t="shared" si="59"/>
        <v>184.5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6.0538888888888884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9.8333333333333339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0.46600000000000003</v>
      </c>
      <c r="Z36" s="931"/>
      <c r="AA36" s="931"/>
      <c r="AB36" s="1623" t="s">
        <v>515</v>
      </c>
      <c r="AC36" s="1624"/>
      <c r="AD36" s="1624"/>
      <c r="AE36" s="2902">
        <f>MIN(AE34,W34,AL34)</f>
        <v>0.41</v>
      </c>
      <c r="AF36" s="2902"/>
      <c r="AG36" s="2902"/>
      <c r="AH36" s="2902"/>
      <c r="AI36" s="2902"/>
      <c r="AJ36" s="2903"/>
      <c r="AK36" s="1491">
        <f>IF(T32&lt;=0,"",AVERAGE(T33,AB33,AI33))</f>
        <v>6.1775000000000011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9900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238</v>
      </c>
      <c r="CY36" s="2441">
        <f t="shared" si="60"/>
        <v>238</v>
      </c>
      <c r="CZ36" s="2441">
        <f t="shared" si="60"/>
        <v>245</v>
      </c>
      <c r="DA36" s="2441">
        <f t="shared" si="60"/>
        <v>606</v>
      </c>
      <c r="DB36" s="2441">
        <f t="shared" si="60"/>
        <v>520</v>
      </c>
      <c r="DC36" s="2441">
        <f t="shared" si="60"/>
        <v>540</v>
      </c>
      <c r="DD36" s="2441">
        <f t="shared" si="60"/>
        <v>520</v>
      </c>
      <c r="DE36" s="2441">
        <f t="shared" si="60"/>
        <v>600</v>
      </c>
      <c r="DF36" s="2441">
        <f t="shared" si="60"/>
        <v>600</v>
      </c>
      <c r="DG36" s="2441">
        <f t="shared" si="60"/>
        <v>800</v>
      </c>
      <c r="DH36" s="2441" t="str">
        <f t="shared" si="60"/>
        <v/>
      </c>
      <c r="DI36" s="2441">
        <f t="shared" si="60"/>
        <v>920</v>
      </c>
      <c r="DJ36" s="2441">
        <f t="shared" si="60"/>
        <v>920</v>
      </c>
      <c r="DK36" s="2441">
        <f t="shared" si="60"/>
        <v>1035</v>
      </c>
      <c r="DL36" s="2506">
        <f t="shared" si="60"/>
        <v>78</v>
      </c>
      <c r="DM36" s="2441">
        <f t="shared" si="60"/>
        <v>103</v>
      </c>
      <c r="DN36" s="2441">
        <f t="shared" si="60"/>
        <v>11</v>
      </c>
      <c r="DO36" s="2441">
        <f t="shared" si="60"/>
        <v>1320</v>
      </c>
      <c r="DP36" s="2441">
        <f t="shared" si="60"/>
        <v>269</v>
      </c>
      <c r="DQ36" s="2441">
        <f t="shared" si="60"/>
        <v>216</v>
      </c>
      <c r="DR36" s="2441">
        <f t="shared" si="60"/>
        <v>44</v>
      </c>
      <c r="DS36" s="2441">
        <f t="shared" si="60"/>
        <v>58</v>
      </c>
      <c r="DT36" s="2441">
        <f t="shared" si="60"/>
        <v>6</v>
      </c>
      <c r="DU36" s="2441">
        <f t="shared" si="60"/>
        <v>680</v>
      </c>
      <c r="DV36" s="2441">
        <f t="shared" si="60"/>
        <v>135</v>
      </c>
      <c r="DW36" s="2471">
        <f t="shared" si="60"/>
        <v>159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10320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260</v>
      </c>
      <c r="CY37" s="2443">
        <f t="shared" si="61"/>
        <v>300</v>
      </c>
      <c r="CZ37" s="2443">
        <f t="shared" si="61"/>
        <v>300</v>
      </c>
      <c r="DA37" s="2443">
        <f t="shared" si="61"/>
        <v>640</v>
      </c>
      <c r="DB37" s="2443">
        <f t="shared" si="61"/>
        <v>560</v>
      </c>
      <c r="DC37" s="2443">
        <f t="shared" si="61"/>
        <v>560</v>
      </c>
      <c r="DD37" s="2443">
        <f t="shared" si="61"/>
        <v>520</v>
      </c>
      <c r="DE37" s="2443">
        <f t="shared" si="61"/>
        <v>630</v>
      </c>
      <c r="DF37" s="2443">
        <f t="shared" si="61"/>
        <v>650</v>
      </c>
      <c r="DG37" s="2443">
        <f t="shared" si="61"/>
        <v>800</v>
      </c>
      <c r="DH37" s="2443" t="str">
        <f t="shared" si="61"/>
        <v/>
      </c>
      <c r="DI37" s="2443">
        <f t="shared" si="61"/>
        <v>960</v>
      </c>
      <c r="DJ37" s="2443">
        <f t="shared" si="61"/>
        <v>960</v>
      </c>
      <c r="DK37" s="2443">
        <f t="shared" si="61"/>
        <v>1080</v>
      </c>
      <c r="DL37" s="2507">
        <f t="shared" si="61"/>
        <v>80</v>
      </c>
      <c r="DM37" s="2443">
        <f t="shared" si="61"/>
        <v>108</v>
      </c>
      <c r="DN37" s="2443">
        <f t="shared" si="61"/>
        <v>12</v>
      </c>
      <c r="DO37" s="2443">
        <f t="shared" si="61"/>
        <v>1410</v>
      </c>
      <c r="DP37" s="2443">
        <f t="shared" si="61"/>
        <v>290</v>
      </c>
      <c r="DQ37" s="2443">
        <f t="shared" si="61"/>
        <v>260</v>
      </c>
      <c r="DR37" s="2443">
        <f t="shared" si="61"/>
        <v>46</v>
      </c>
      <c r="DS37" s="2443">
        <f t="shared" si="61"/>
        <v>60</v>
      </c>
      <c r="DT37" s="2443">
        <f t="shared" si="61"/>
        <v>8</v>
      </c>
      <c r="DU37" s="2443">
        <f t="shared" si="61"/>
        <v>700</v>
      </c>
      <c r="DV37" s="2443">
        <f t="shared" si="61"/>
        <v>145</v>
      </c>
      <c r="DW37" s="2472">
        <f t="shared" si="61"/>
        <v>260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13.904</v>
      </c>
      <c r="BX40" s="2969"/>
      <c r="BY40" s="905" t="s">
        <v>53</v>
      </c>
      <c r="BZ40" s="905"/>
      <c r="CA40" s="2885">
        <f>(CJ40-CG40)/1000</f>
        <v>1E-3</v>
      </c>
      <c r="CB40" s="2885"/>
      <c r="CC40" s="499"/>
      <c r="CD40" s="1626" t="s">
        <v>493</v>
      </c>
      <c r="CE40" s="1626"/>
      <c r="CF40" s="1632" t="s">
        <v>54</v>
      </c>
      <c r="CG40" s="2887">
        <f>'8'!CJ40</f>
        <v>23827080</v>
      </c>
      <c r="CH40" s="2887"/>
      <c r="CI40" s="906" t="s">
        <v>55</v>
      </c>
      <c r="CJ40" s="2963">
        <f t="shared" ref="CJ40:CJ48" si="62">CQ51</f>
        <v>23827081</v>
      </c>
      <c r="CK40" s="2963"/>
      <c r="CL40" s="2333"/>
      <c r="CM40" s="1667" t="s">
        <v>543</v>
      </c>
      <c r="CN40" s="2763">
        <f>VLOOKUP($B$1,'[1]Bulk Tanks'!$C$3:$V$9967,2,0)</f>
        <v>6957</v>
      </c>
      <c r="CO40" s="2763">
        <f>VLOOKUP($B$1,'[1]Bulk Tanks'!$C$3:$V$9967,3,0)</f>
        <v>10934</v>
      </c>
      <c r="CP40" s="2763">
        <f>VLOOKUP($B$1,'[1]Bulk Tanks'!$C$3:$V$9967,4,0)</f>
        <v>10934</v>
      </c>
      <c r="CQ40" s="2763">
        <f>VLOOKUP($B$1,'[1]Bulk Tanks'!$C$3:$V$9967,5,0)</f>
        <v>9747</v>
      </c>
      <c r="CR40" s="2763">
        <f>VLOOKUP($B$1,'[1]Bulk Tanks'!$C$3:$V$9967,6,0)</f>
        <v>9747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0.41</v>
      </c>
      <c r="GR40" s="1664">
        <f t="shared" ref="GR40:GX40" si="63">IF($GL$32=$HN$32,GF32,IF($GX$32=$HN$32,GR32,IF($HJ$32=$HN$32,HD32,"")))</f>
        <v>10.1</v>
      </c>
      <c r="GS40" s="1664">
        <f t="shared" si="63"/>
        <v>26.732673267326735</v>
      </c>
      <c r="GT40" s="1664">
        <f t="shared" si="63"/>
        <v>10.96039603960396</v>
      </c>
      <c r="GU40" s="1664">
        <f t="shared" si="63"/>
        <v>6.12</v>
      </c>
      <c r="GV40" s="1664">
        <f t="shared" si="63"/>
        <v>16.600000000000001</v>
      </c>
      <c r="GW40" s="1664">
        <f t="shared" si="63"/>
        <v>10</v>
      </c>
      <c r="GX40" s="1665">
        <f t="shared" si="63"/>
        <v>1.0960396039603961</v>
      </c>
    </row>
    <row r="41" spans="1:208" ht="34.5" customHeight="1" thickBot="1" x14ac:dyDescent="0.35">
      <c r="BV41" s="533" t="s">
        <v>48</v>
      </c>
      <c r="BW41" s="2970">
        <f>CA42+CA43</f>
        <v>13.861000000000001</v>
      </c>
      <c r="BX41" s="2970"/>
      <c r="BY41" s="908" t="s">
        <v>53</v>
      </c>
      <c r="BZ41" s="908"/>
      <c r="CA41" s="2885">
        <f t="shared" ref="CA41:CA47" si="64">(CJ41-CG41)/1000</f>
        <v>13.903</v>
      </c>
      <c r="CB41" s="2885"/>
      <c r="CC41" s="499"/>
      <c r="CD41" s="1630" t="s">
        <v>494</v>
      </c>
      <c r="CE41" s="1630"/>
      <c r="CF41" s="909" t="s">
        <v>54</v>
      </c>
      <c r="CG41" s="2887">
        <f>'8'!CJ41</f>
        <v>43920760</v>
      </c>
      <c r="CH41" s="2887"/>
      <c r="CI41" s="906" t="s">
        <v>55</v>
      </c>
      <c r="CJ41" s="2963">
        <f t="shared" si="62"/>
        <v>43934663</v>
      </c>
      <c r="CK41" s="2963"/>
      <c r="CL41" s="2333"/>
      <c r="CM41" s="1668" t="s">
        <v>544</v>
      </c>
      <c r="CN41" s="2764">
        <f>VLOOKUP($B$1,'[1]Bulk Tanks'!$C$3:$V$9967,8,0)</f>
        <v>8015</v>
      </c>
      <c r="CO41" s="2764">
        <f>VLOOKUP($B$1,'[1]Bulk Tanks'!$C$3:$V$9967,9,0)</f>
        <v>6367</v>
      </c>
      <c r="CP41" s="2764">
        <f>VLOOKUP($B$1,'[1]Bulk Tanks'!$C$3:$V$9967,10,0)</f>
        <v>6367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29.769000000000002</v>
      </c>
      <c r="BX42" s="2970"/>
      <c r="BY42" s="908" t="s">
        <v>53</v>
      </c>
      <c r="BZ42" s="908"/>
      <c r="CA42" s="2885">
        <f t="shared" si="64"/>
        <v>5.7960000000000003</v>
      </c>
      <c r="CB42" s="2885"/>
      <c r="CC42" s="499"/>
      <c r="CD42" s="1630" t="s">
        <v>56</v>
      </c>
      <c r="CE42" s="1630"/>
      <c r="CF42" s="1631" t="s">
        <v>54</v>
      </c>
      <c r="CG42" s="2887">
        <f>'8'!CJ42</f>
        <v>10258694</v>
      </c>
      <c r="CH42" s="2887"/>
      <c r="CI42" s="906" t="s">
        <v>55</v>
      </c>
      <c r="CJ42" s="2963">
        <f t="shared" si="62"/>
        <v>10264490</v>
      </c>
      <c r="CK42" s="2963"/>
      <c r="CL42" s="2333"/>
      <c r="CM42" s="2769" t="s">
        <v>545</v>
      </c>
      <c r="CN42" s="2834">
        <f>VLOOKUP($B$1,'[1]Bulk Tanks'!$C$3:$V$9967,11,0)</f>
        <v>18</v>
      </c>
      <c r="CO42" s="2835"/>
      <c r="CP42" s="2834">
        <f>VLOOKUP($B$1,'[1]Bulk Tanks'!$C$3:$V$9967,12,0)</f>
        <v>48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8.0649999999999995</v>
      </c>
      <c r="CB43" s="2885"/>
      <c r="CC43" s="499"/>
      <c r="CD43" s="1630" t="s">
        <v>495</v>
      </c>
      <c r="CE43" s="1630"/>
      <c r="CF43" s="1631" t="s">
        <v>54</v>
      </c>
      <c r="CG43" s="2887">
        <f>'8'!CJ43</f>
        <v>33898555</v>
      </c>
      <c r="CH43" s="2887"/>
      <c r="CI43" s="906" t="s">
        <v>55</v>
      </c>
      <c r="CJ43" s="2963">
        <f t="shared" si="62"/>
        <v>33906620</v>
      </c>
      <c r="CK43" s="2963"/>
      <c r="CL43" s="2333"/>
      <c r="CM43" s="2769" t="s">
        <v>123</v>
      </c>
      <c r="CN43" s="2934">
        <f>VLOOKUP($B$1,'[1]Bulk Tanks'!$C$3:$V$9967,13,0)</f>
        <v>2382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9.5790000000000006</v>
      </c>
      <c r="CB44" s="2885"/>
      <c r="CC44" s="499"/>
      <c r="CD44" s="1630" t="s">
        <v>57</v>
      </c>
      <c r="CE44" s="1630"/>
      <c r="CF44" s="1631" t="s">
        <v>54</v>
      </c>
      <c r="CG44" s="2887">
        <f>'8'!CJ44</f>
        <v>31023174</v>
      </c>
      <c r="CH44" s="2887"/>
      <c r="CI44" s="906" t="s">
        <v>55</v>
      </c>
      <c r="CJ44" s="2963">
        <f t="shared" si="62"/>
        <v>31032753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9.3409999999999993</v>
      </c>
      <c r="CB45" s="2885"/>
      <c r="CC45" s="499"/>
      <c r="CD45" s="1630" t="s">
        <v>58</v>
      </c>
      <c r="CE45" s="1630"/>
      <c r="CF45" s="1631" t="s">
        <v>54</v>
      </c>
      <c r="CG45" s="2887">
        <f>'8'!CJ45</f>
        <v>30981557</v>
      </c>
      <c r="CH45" s="2887"/>
      <c r="CI45" s="906" t="s">
        <v>55</v>
      </c>
      <c r="CJ45" s="2963">
        <f t="shared" si="62"/>
        <v>30990898</v>
      </c>
      <c r="CK45" s="2963"/>
      <c r="CL45" s="2333"/>
      <c r="CM45" s="1668" t="s">
        <v>546</v>
      </c>
      <c r="CN45" s="2937">
        <f>VLOOKUP($B$1,'[1]Bulk Tanks'!$C$3:$V$9967,15,0)</f>
        <v>10.95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10.849</v>
      </c>
      <c r="CB46" s="2885"/>
      <c r="CC46" s="499"/>
      <c r="CD46" s="1630" t="s">
        <v>59</v>
      </c>
      <c r="CE46" s="1630"/>
      <c r="CF46" s="1631" t="s">
        <v>54</v>
      </c>
      <c r="CG46" s="2887">
        <f>'8'!CJ46</f>
        <v>7563854</v>
      </c>
      <c r="CH46" s="2887"/>
      <c r="CI46" s="906" t="s">
        <v>55</v>
      </c>
      <c r="CJ46" s="2963">
        <f t="shared" si="62"/>
        <v>7574703</v>
      </c>
      <c r="CK46" s="2963"/>
      <c r="CL46" s="2333"/>
      <c r="CM46" s="1668" t="s">
        <v>273</v>
      </c>
      <c r="CN46" s="2934">
        <f>VLOOKUP($B$1,'[1]Bulk Tanks'!$C$3:$V$9967,16,0)</f>
        <v>1005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0.96</v>
      </c>
      <c r="CB47" s="2885"/>
      <c r="CC47" s="499"/>
      <c r="CD47" s="1630" t="s">
        <v>62</v>
      </c>
      <c r="CE47" s="1630"/>
      <c r="CF47" s="1631" t="s">
        <v>54</v>
      </c>
      <c r="CG47" s="2887">
        <f>'8'!CJ47</f>
        <v>1870046</v>
      </c>
      <c r="CH47" s="2887"/>
      <c r="CI47" s="906" t="s">
        <v>55</v>
      </c>
      <c r="CJ47" s="2963">
        <f t="shared" si="62"/>
        <v>1871006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73">
        <f>(CJ48-CG48)</f>
        <v>2.174989999999525</v>
      </c>
      <c r="CB48" s="2973"/>
      <c r="CC48" s="499"/>
      <c r="CD48" s="1630" t="s">
        <v>496</v>
      </c>
      <c r="CE48" s="1630"/>
      <c r="CF48" s="1631" t="s">
        <v>54</v>
      </c>
      <c r="CG48" s="2887">
        <f>'8'!CJ48</f>
        <v>9143.0357600000007</v>
      </c>
      <c r="CH48" s="2887"/>
      <c r="CI48" s="906" t="s">
        <v>55</v>
      </c>
      <c r="CJ48" s="2963">
        <f t="shared" si="62"/>
        <v>9145.2107500000002</v>
      </c>
      <c r="CK48" s="2963"/>
      <c r="CL48" s="2322"/>
      <c r="CM48" s="1668" t="s">
        <v>264</v>
      </c>
      <c r="CN48" s="2937">
        <f>VLOOKUP($B$1,'[1]Bulk Tanks'!$C$3:$V$9967,18,0)</f>
        <v>13.53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23827081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43934663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10264490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33906620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31032753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30990898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7574703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1871006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9145.2107500000002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B11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8" zoomScaleNormal="38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'9'!B1:L1+1</f>
        <v>43475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57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43475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43475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43475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43475.01253472222</v>
      </c>
      <c r="BW8" s="2425" t="s">
        <v>1185</v>
      </c>
      <c r="BX8" s="742">
        <v>38</v>
      </c>
      <c r="BY8" s="743">
        <v>9</v>
      </c>
      <c r="BZ8" s="744">
        <v>9</v>
      </c>
      <c r="CA8" s="745">
        <v>10</v>
      </c>
      <c r="CB8" s="746">
        <v>28</v>
      </c>
      <c r="CC8" s="747">
        <v>8.5</v>
      </c>
      <c r="CD8" s="744">
        <v>8.5</v>
      </c>
      <c r="CE8" s="748">
        <v>9.5</v>
      </c>
      <c r="CF8" s="748">
        <v>26.5</v>
      </c>
      <c r="CG8" s="749" t="s">
        <v>1182</v>
      </c>
      <c r="CH8" s="748">
        <v>11.48976</v>
      </c>
      <c r="CI8" s="750" t="s">
        <v>1109</v>
      </c>
      <c r="CJ8" s="751">
        <v>13.76352</v>
      </c>
      <c r="CK8" s="745">
        <v>25.25328</v>
      </c>
      <c r="CL8" s="2339">
        <v>1.90944</v>
      </c>
      <c r="CM8" s="2336">
        <v>43475.01253472222</v>
      </c>
      <c r="CN8" s="2285">
        <v>89.940621725462805</v>
      </c>
      <c r="CO8" s="752">
        <v>8854.1851999999999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1.3615603387986637</v>
      </c>
      <c r="CY8" s="755">
        <v>1.5710311601523042</v>
      </c>
      <c r="CZ8" s="756">
        <v>1.4056594590836406</v>
      </c>
      <c r="DA8" s="757">
        <v>0.27044443740162055</v>
      </c>
      <c r="DB8" s="757">
        <v>0.23663888272641798</v>
      </c>
      <c r="DC8" s="757">
        <v>0.23663888272641798</v>
      </c>
      <c r="DD8" s="757">
        <v>0.21973610538881669</v>
      </c>
      <c r="DE8" s="757">
        <v>0.22818749405761732</v>
      </c>
      <c r="DF8" s="758">
        <v>0.22818749405761732</v>
      </c>
      <c r="DG8" s="1251">
        <v>1.5217965653896963</v>
      </c>
      <c r="DH8" s="748">
        <v>6</v>
      </c>
      <c r="DI8" s="1233">
        <v>5.9585272958104105E-2</v>
      </c>
      <c r="DJ8" s="757">
        <v>5.9585272958104105E-2</v>
      </c>
      <c r="DK8" s="759">
        <v>5.997728133282848E-2</v>
      </c>
      <c r="DL8" s="2501">
        <v>1.0818120351588913</v>
      </c>
      <c r="DM8" s="757">
        <v>0.55030902587256958</v>
      </c>
      <c r="DN8" s="757">
        <v>0.10199060612838291</v>
      </c>
      <c r="DO8" s="757">
        <v>3.9985610756091687</v>
      </c>
      <c r="DP8" s="757">
        <v>0.77817922831677933</v>
      </c>
      <c r="DQ8" s="759">
        <v>3.7073450164046804</v>
      </c>
      <c r="DR8" s="2501">
        <v>1.0647307924984877</v>
      </c>
      <c r="DS8" s="757">
        <v>0.54709084443471834</v>
      </c>
      <c r="DT8" s="757">
        <v>0.10646387832699619</v>
      </c>
      <c r="DU8" s="757">
        <v>3.651282329208593</v>
      </c>
      <c r="DV8" s="757">
        <v>0.69626562533606573</v>
      </c>
      <c r="DW8" s="759">
        <v>4.9142195149223831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0.33800000000000002</v>
      </c>
      <c r="V9" s="2294">
        <v>4</v>
      </c>
      <c r="W9" s="2295">
        <v>0.5</v>
      </c>
      <c r="X9" s="2296">
        <v>15.5</v>
      </c>
      <c r="Y9" s="2445">
        <v>9</v>
      </c>
      <c r="Z9" s="2297">
        <f>IF(T9&lt;=0,"",GO9+0.12)</f>
        <v>0.47377358490566041</v>
      </c>
      <c r="AA9" s="2528"/>
      <c r="AB9" s="2298">
        <v>6.1</v>
      </c>
      <c r="AC9" s="2735">
        <v>0.32500000000000001</v>
      </c>
      <c r="AD9" s="2299">
        <v>4</v>
      </c>
      <c r="AE9" s="2632">
        <v>0.48</v>
      </c>
      <c r="AF9" s="2296">
        <v>16</v>
      </c>
      <c r="AG9" s="2445">
        <v>9</v>
      </c>
      <c r="AH9" s="2563">
        <f>IF(AE9&lt;=0,"",HA9+0.12)</f>
        <v>0.47377358490566041</v>
      </c>
      <c r="AI9" s="2298">
        <v>6.11</v>
      </c>
      <c r="AJ9" s="2735">
        <v>0.44</v>
      </c>
      <c r="AK9" s="2299">
        <v>4</v>
      </c>
      <c r="AL9" s="2295">
        <v>0.47</v>
      </c>
      <c r="AM9" s="2296">
        <v>16.5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7.38</v>
      </c>
      <c r="BD9" s="2295">
        <v>5.8000000000000003E-2</v>
      </c>
      <c r="BE9" s="2299">
        <v>1</v>
      </c>
      <c r="BF9" s="2295">
        <v>4.2</v>
      </c>
      <c r="BG9" s="2445">
        <v>14</v>
      </c>
      <c r="BH9" s="2539"/>
      <c r="BI9" s="2539"/>
      <c r="BJ9" s="2292"/>
      <c r="BK9" s="2293">
        <v>7.4</v>
      </c>
      <c r="BL9" s="2295">
        <v>5.7000000000000002E-2</v>
      </c>
      <c r="BM9" s="2299">
        <v>1</v>
      </c>
      <c r="BN9" s="2296">
        <v>3.8</v>
      </c>
      <c r="BO9" s="2445">
        <v>16</v>
      </c>
      <c r="BP9" s="2539"/>
      <c r="BQ9" s="2539"/>
      <c r="BR9" s="2521"/>
      <c r="BS9" s="2461">
        <v>3.8</v>
      </c>
      <c r="BT9" s="2445">
        <v>3.9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260</v>
      </c>
      <c r="CY9" s="2269">
        <v>300</v>
      </c>
      <c r="CZ9" s="2273">
        <v>300</v>
      </c>
      <c r="DA9" s="2280">
        <v>640</v>
      </c>
      <c r="DB9" s="2280">
        <v>560</v>
      </c>
      <c r="DC9" s="2280">
        <v>560</v>
      </c>
      <c r="DD9" s="2280">
        <v>520</v>
      </c>
      <c r="DE9" s="2280">
        <v>600</v>
      </c>
      <c r="DF9" s="2281">
        <v>600</v>
      </c>
      <c r="DG9" s="2280">
        <v>800</v>
      </c>
      <c r="DH9" s="2282"/>
      <c r="DI9" s="2283">
        <v>960</v>
      </c>
      <c r="DJ9" s="2280">
        <v>960</v>
      </c>
      <c r="DK9" s="2282">
        <v>1080</v>
      </c>
      <c r="DL9" s="2502">
        <v>80</v>
      </c>
      <c r="DM9" s="2280">
        <v>108</v>
      </c>
      <c r="DN9" s="2280">
        <v>12</v>
      </c>
      <c r="DO9" s="2280">
        <v>1410</v>
      </c>
      <c r="DP9" s="2280">
        <v>290</v>
      </c>
      <c r="DQ9" s="2282">
        <v>216</v>
      </c>
      <c r="DR9" s="2275">
        <v>44</v>
      </c>
      <c r="DS9" s="2280">
        <v>60</v>
      </c>
      <c r="DT9" s="2280">
        <v>7</v>
      </c>
      <c r="DU9" s="2280">
        <v>700</v>
      </c>
      <c r="DV9" s="2280">
        <v>145</v>
      </c>
      <c r="DW9" s="2282">
        <v>160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9</v>
      </c>
      <c r="GG9" s="1686">
        <f t="shared" si="1"/>
        <v>28.266666666666666</v>
      </c>
      <c r="GH9" s="1684">
        <f t="shared" si="2"/>
        <v>14.133333333333333</v>
      </c>
      <c r="GI9" s="1701">
        <f t="shared" si="3"/>
        <v>6.14</v>
      </c>
      <c r="GJ9" s="1701">
        <f t="shared" si="4"/>
        <v>15.5</v>
      </c>
      <c r="GK9" s="1687">
        <f t="shared" si="5"/>
        <v>10</v>
      </c>
      <c r="GL9" s="1688">
        <f t="shared" si="6"/>
        <v>1.4133333333333333</v>
      </c>
      <c r="GM9" s="1689">
        <f t="shared" si="7"/>
        <v>15</v>
      </c>
      <c r="GN9" s="1689">
        <f t="shared" si="8"/>
        <v>6.5</v>
      </c>
      <c r="GO9" s="1690">
        <f t="shared" si="9"/>
        <v>0.35377358490566041</v>
      </c>
      <c r="GP9" s="1512">
        <v>4.1666666666666664E-2</v>
      </c>
      <c r="GQ9" s="1691">
        <f t="shared" ref="GQ9:GQ31" si="31">IF(AE9&lt;=0,"",AE9)</f>
        <v>0.48</v>
      </c>
      <c r="GR9" s="1692">
        <f t="shared" si="10"/>
        <v>9</v>
      </c>
      <c r="GS9" s="1693">
        <f t="shared" si="11"/>
        <v>28.266666666666666</v>
      </c>
      <c r="GT9" s="1694">
        <f t="shared" si="12"/>
        <v>13.568</v>
      </c>
      <c r="GU9" s="1693">
        <f t="shared" si="13"/>
        <v>6.1</v>
      </c>
      <c r="GV9" s="1693">
        <f t="shared" si="14"/>
        <v>16</v>
      </c>
      <c r="GW9" s="1695">
        <f t="shared" si="15"/>
        <v>10</v>
      </c>
      <c r="GX9" s="1688">
        <f t="shared" si="16"/>
        <v>1.3568</v>
      </c>
      <c r="GY9" s="1696">
        <f t="shared" si="17"/>
        <v>15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0.47</v>
      </c>
      <c r="HD9" s="1692">
        <f t="shared" si="20"/>
        <v>10</v>
      </c>
      <c r="HE9" s="1693">
        <f t="shared" si="21"/>
        <v>27</v>
      </c>
      <c r="HF9" s="1694">
        <f t="shared" si="22"/>
        <v>12.69</v>
      </c>
      <c r="HG9" s="1693">
        <f t="shared" si="23"/>
        <v>6.11</v>
      </c>
      <c r="HH9" s="1693">
        <f t="shared" si="24"/>
        <v>16.5</v>
      </c>
      <c r="HI9" s="1695">
        <f t="shared" si="25"/>
        <v>10</v>
      </c>
      <c r="HJ9" s="1694">
        <f t="shared" si="26"/>
        <v>1.2689999999999999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43475.320170254628</v>
      </c>
      <c r="BW10" s="2425" t="s">
        <v>1185</v>
      </c>
      <c r="BX10" s="742">
        <v>38</v>
      </c>
      <c r="BY10" s="743">
        <v>9</v>
      </c>
      <c r="BZ10" s="744">
        <v>9</v>
      </c>
      <c r="CA10" s="745">
        <v>10</v>
      </c>
      <c r="CB10" s="746">
        <v>28</v>
      </c>
      <c r="CC10" s="747">
        <v>8.5</v>
      </c>
      <c r="CD10" s="744">
        <v>8.5</v>
      </c>
      <c r="CE10" s="748">
        <v>9.5</v>
      </c>
      <c r="CF10" s="748">
        <v>26.5</v>
      </c>
      <c r="CG10" s="749" t="s">
        <v>1182</v>
      </c>
      <c r="CH10" s="748">
        <v>11.48976</v>
      </c>
      <c r="CI10" s="750" t="s">
        <v>1109</v>
      </c>
      <c r="CJ10" s="751">
        <v>13.76352</v>
      </c>
      <c r="CK10" s="745">
        <v>25.25328</v>
      </c>
      <c r="CL10" s="2341">
        <v>1.90944</v>
      </c>
      <c r="CM10" s="2338">
        <v>43475.320170254628</v>
      </c>
      <c r="CN10" s="2285">
        <v>89.940621725462805</v>
      </c>
      <c r="CO10" s="752">
        <v>8854.1851999999999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1.3615603387986637</v>
      </c>
      <c r="CY10" s="755">
        <v>1.5710311601523042</v>
      </c>
      <c r="CZ10" s="756">
        <v>1.4056594590836406</v>
      </c>
      <c r="DA10" s="757">
        <v>0.27044443740162055</v>
      </c>
      <c r="DB10" s="757">
        <v>0.23663888272641798</v>
      </c>
      <c r="DC10" s="757">
        <v>0.23663888272641798</v>
      </c>
      <c r="DD10" s="757">
        <v>0.21973610538881669</v>
      </c>
      <c r="DE10" s="757">
        <v>0.22818749405761732</v>
      </c>
      <c r="DF10" s="758">
        <v>0.22818749405761732</v>
      </c>
      <c r="DG10" s="1251">
        <v>1.5217965653896963</v>
      </c>
      <c r="DH10" s="748">
        <v>6</v>
      </c>
      <c r="DI10" s="1233">
        <v>5.9585272958104105E-2</v>
      </c>
      <c r="DJ10" s="757">
        <v>5.9585272958104105E-2</v>
      </c>
      <c r="DK10" s="759">
        <v>5.997728133282848E-2</v>
      </c>
      <c r="DL10" s="2501">
        <v>1.0818120351588913</v>
      </c>
      <c r="DM10" s="757">
        <v>0.55030902587256958</v>
      </c>
      <c r="DN10" s="757">
        <v>0.10199060612838291</v>
      </c>
      <c r="DO10" s="757">
        <v>3.9985610756091687</v>
      </c>
      <c r="DP10" s="757">
        <v>0.77817922831677933</v>
      </c>
      <c r="DQ10" s="759">
        <v>3.7073450164046804</v>
      </c>
      <c r="DR10" s="2501">
        <v>1.0647307924984877</v>
      </c>
      <c r="DS10" s="757">
        <v>0.54709084443471834</v>
      </c>
      <c r="DT10" s="757">
        <v>0.10646387832699619</v>
      </c>
      <c r="DU10" s="757">
        <v>3.651282329208593</v>
      </c>
      <c r="DV10" s="757">
        <v>0.69626562533606573</v>
      </c>
      <c r="DW10" s="759">
        <v>4.9142195149223831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6.35</v>
      </c>
      <c r="C11" s="1138">
        <v>16</v>
      </c>
      <c r="D11" s="1138">
        <v>14</v>
      </c>
      <c r="E11" s="1137">
        <v>9.6999999999999993</v>
      </c>
      <c r="F11" s="1138">
        <v>125</v>
      </c>
      <c r="G11" s="1138">
        <v>170</v>
      </c>
      <c r="H11" s="1148">
        <v>16.5</v>
      </c>
      <c r="I11" s="1139">
        <v>0.48399999999999999</v>
      </c>
      <c r="J11" s="2240"/>
      <c r="K11" s="1562">
        <v>6.06</v>
      </c>
      <c r="L11" s="921">
        <v>10</v>
      </c>
      <c r="M11" s="1124">
        <v>6.5000000000000002E-2</v>
      </c>
      <c r="N11" s="1562">
        <v>6.01</v>
      </c>
      <c r="O11" s="921">
        <v>11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4.5999999999999999E-2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0.2</v>
      </c>
      <c r="AS11" s="2240"/>
      <c r="AT11" s="2229">
        <v>4.9000000000000002E-2</v>
      </c>
      <c r="AU11" s="2530">
        <v>1.2999999999999999E-2</v>
      </c>
      <c r="AV11" s="921">
        <v>1</v>
      </c>
      <c r="AW11" s="1574">
        <v>0.2</v>
      </c>
      <c r="AX11" s="2240"/>
      <c r="AY11" s="2530">
        <v>3.3000000000000002E-2</v>
      </c>
      <c r="AZ11" s="921">
        <v>1</v>
      </c>
      <c r="BA11" s="1574">
        <v>0.25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260</v>
      </c>
      <c r="CY11" s="2269">
        <v>300</v>
      </c>
      <c r="CZ11" s="2273">
        <v>300</v>
      </c>
      <c r="DA11" s="2280">
        <v>640</v>
      </c>
      <c r="DB11" s="2280">
        <v>560</v>
      </c>
      <c r="DC11" s="2280">
        <v>560</v>
      </c>
      <c r="DD11" s="2280">
        <v>520</v>
      </c>
      <c r="DE11" s="2280">
        <v>600</v>
      </c>
      <c r="DF11" s="2281">
        <v>600</v>
      </c>
      <c r="DG11" s="2280">
        <v>800</v>
      </c>
      <c r="DH11" s="2282"/>
      <c r="DI11" s="2283">
        <v>960</v>
      </c>
      <c r="DJ11" s="2280">
        <v>960</v>
      </c>
      <c r="DK11" s="2282">
        <v>1080</v>
      </c>
      <c r="DL11" s="2502">
        <v>80</v>
      </c>
      <c r="DM11" s="2280">
        <v>108</v>
      </c>
      <c r="DN11" s="2280">
        <v>12</v>
      </c>
      <c r="DO11" s="2280">
        <v>1410</v>
      </c>
      <c r="DP11" s="2280">
        <v>290</v>
      </c>
      <c r="DQ11" s="2282">
        <v>216</v>
      </c>
      <c r="DR11" s="2275">
        <v>44</v>
      </c>
      <c r="DS11" s="2280">
        <v>60</v>
      </c>
      <c r="DT11" s="2280">
        <v>7</v>
      </c>
      <c r="DU11" s="2280">
        <v>700</v>
      </c>
      <c r="DV11" s="2280">
        <v>145</v>
      </c>
      <c r="DW11" s="2282">
        <v>160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43475.826846180556</v>
      </c>
      <c r="BW12" s="2425" t="s">
        <v>1185</v>
      </c>
      <c r="BX12" s="742">
        <v>38</v>
      </c>
      <c r="BY12" s="743">
        <v>8.5</v>
      </c>
      <c r="BZ12" s="744">
        <v>8.5</v>
      </c>
      <c r="CA12" s="745">
        <v>9.5</v>
      </c>
      <c r="CB12" s="746">
        <v>26.5</v>
      </c>
      <c r="CC12" s="747">
        <v>8</v>
      </c>
      <c r="CD12" s="744">
        <v>8</v>
      </c>
      <c r="CE12" s="748">
        <v>9</v>
      </c>
      <c r="CF12" s="748">
        <v>25</v>
      </c>
      <c r="CG12" s="749" t="s">
        <v>1182</v>
      </c>
      <c r="CH12" s="748">
        <v>11.48976</v>
      </c>
      <c r="CI12" s="750" t="s">
        <v>1109</v>
      </c>
      <c r="CJ12" s="751">
        <v>13.76352</v>
      </c>
      <c r="CK12" s="745">
        <v>25.25328</v>
      </c>
      <c r="CL12" s="2341">
        <v>2.36592</v>
      </c>
      <c r="CM12" s="2338">
        <v>43475.826846180556</v>
      </c>
      <c r="CN12" s="2285">
        <v>89.957097384324399</v>
      </c>
      <c r="CO12" s="752">
        <v>8423.7734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1.3910171730515193</v>
      </c>
      <c r="CY12" s="755">
        <v>1.3910171730515193</v>
      </c>
      <c r="CZ12" s="756">
        <v>1.360105680317041</v>
      </c>
      <c r="DA12" s="757">
        <v>0.27740440454063287</v>
      </c>
      <c r="DB12" s="757">
        <v>0.24608455241507751</v>
      </c>
      <c r="DC12" s="757">
        <v>0.24608455241507751</v>
      </c>
      <c r="DD12" s="757">
        <v>0.22371322946825231</v>
      </c>
      <c r="DE12" s="757">
        <v>0.24019736216591298</v>
      </c>
      <c r="DF12" s="758">
        <v>0.24019736216591298</v>
      </c>
      <c r="DG12" s="1251">
        <v>1.5217965653896963</v>
      </c>
      <c r="DH12" s="748">
        <v>3</v>
      </c>
      <c r="DI12" s="1233">
        <v>6.0671462829736213E-2</v>
      </c>
      <c r="DJ12" s="757">
        <v>6.0671462829736213E-2</v>
      </c>
      <c r="DK12" s="759">
        <v>5.9792166266986413E-2</v>
      </c>
      <c r="DL12" s="2501">
        <v>1.1206896551724139</v>
      </c>
      <c r="DM12" s="757">
        <v>0.55221982110129386</v>
      </c>
      <c r="DN12" s="757">
        <v>0.10836501901140684</v>
      </c>
      <c r="DO12" s="757">
        <v>3.9764139969398324</v>
      </c>
      <c r="DP12" s="757">
        <v>0.76409150090759625</v>
      </c>
      <c r="DQ12" s="759">
        <v>3.6472722962314559</v>
      </c>
      <c r="DR12" s="2501">
        <v>1.1238825031928481</v>
      </c>
      <c r="DS12" s="757">
        <v>0.55823528756209229</v>
      </c>
      <c r="DT12" s="757">
        <v>9.632446134347275E-2</v>
      </c>
      <c r="DU12" s="757">
        <v>3.7152762228790279</v>
      </c>
      <c r="DV12" s="757">
        <v>0.67919244525119671</v>
      </c>
      <c r="DW12" s="759">
        <v>4.700928737364988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7.45</v>
      </c>
      <c r="BD13" s="1574">
        <v>5.5E-2</v>
      </c>
      <c r="BE13" s="921">
        <v>1</v>
      </c>
      <c r="BF13" s="1574">
        <v>4.2</v>
      </c>
      <c r="BG13" s="2447">
        <v>14</v>
      </c>
      <c r="BH13" s="2540"/>
      <c r="BI13" s="2540"/>
      <c r="BJ13" s="2240"/>
      <c r="BK13" s="1562">
        <v>7.35</v>
      </c>
      <c r="BL13" s="1574">
        <v>5.1999999999999998E-2</v>
      </c>
      <c r="BM13" s="921">
        <v>1</v>
      </c>
      <c r="BN13" s="1563">
        <v>4</v>
      </c>
      <c r="BO13" s="2447">
        <v>16</v>
      </c>
      <c r="BP13" s="2540"/>
      <c r="BQ13" s="2540"/>
      <c r="BR13" s="2522"/>
      <c r="BS13" s="2463">
        <v>3.9</v>
      </c>
      <c r="BT13" s="2447">
        <v>3.8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9750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250</v>
      </c>
      <c r="CY13" s="2269">
        <v>250</v>
      </c>
      <c r="CZ13" s="2273">
        <v>275</v>
      </c>
      <c r="DA13" s="2280">
        <v>620</v>
      </c>
      <c r="DB13" s="2280">
        <v>550</v>
      </c>
      <c r="DC13" s="2280">
        <v>550</v>
      </c>
      <c r="DD13" s="2280">
        <v>500</v>
      </c>
      <c r="DE13" s="2280">
        <v>600</v>
      </c>
      <c r="DF13" s="2281">
        <v>600</v>
      </c>
      <c r="DG13" s="2280">
        <v>800</v>
      </c>
      <c r="DH13" s="2282"/>
      <c r="DI13" s="2283">
        <v>920</v>
      </c>
      <c r="DJ13" s="2280">
        <v>920</v>
      </c>
      <c r="DK13" s="2282">
        <v>1020</v>
      </c>
      <c r="DL13" s="2502">
        <v>78</v>
      </c>
      <c r="DM13" s="2280">
        <v>102</v>
      </c>
      <c r="DN13" s="2280">
        <v>12</v>
      </c>
      <c r="DO13" s="2280">
        <v>1300</v>
      </c>
      <c r="DP13" s="2280">
        <v>268</v>
      </c>
      <c r="DQ13" s="2282">
        <v>200</v>
      </c>
      <c r="DR13" s="2275">
        <v>44</v>
      </c>
      <c r="DS13" s="2280">
        <v>58</v>
      </c>
      <c r="DT13" s="2280">
        <v>6</v>
      </c>
      <c r="DU13" s="2280">
        <v>660</v>
      </c>
      <c r="DV13" s="2280">
        <v>134</v>
      </c>
      <c r="DW13" s="2282">
        <v>145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6.38</v>
      </c>
      <c r="C15" s="1138">
        <v>12</v>
      </c>
      <c r="D15" s="1138">
        <v>14</v>
      </c>
      <c r="E15" s="1137">
        <v>11.1</v>
      </c>
      <c r="F15" s="1138">
        <v>125</v>
      </c>
      <c r="G15" s="1138">
        <v>174</v>
      </c>
      <c r="H15" s="1148">
        <v>15.4</v>
      </c>
      <c r="I15" s="1139">
        <v>0.502</v>
      </c>
      <c r="J15" s="2240"/>
      <c r="K15" s="1562">
        <v>6.08</v>
      </c>
      <c r="L15" s="921">
        <v>10</v>
      </c>
      <c r="M15" s="1124">
        <v>7.6999999999999999E-2</v>
      </c>
      <c r="N15" s="1562">
        <v>6.04</v>
      </c>
      <c r="O15" s="921">
        <v>9</v>
      </c>
      <c r="P15" s="2240"/>
      <c r="Q15" s="1562">
        <v>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0.05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0.21</v>
      </c>
      <c r="AS15" s="2240"/>
      <c r="AT15" s="2229">
        <v>0.05</v>
      </c>
      <c r="AU15" s="2530">
        <v>1.2999999999999999E-2</v>
      </c>
      <c r="AV15" s="921">
        <v>1</v>
      </c>
      <c r="AW15" s="1574">
        <v>0.22</v>
      </c>
      <c r="AX15" s="2240"/>
      <c r="AY15" s="2530">
        <v>3.1E-2</v>
      </c>
      <c r="AZ15" s="921">
        <v>1</v>
      </c>
      <c r="BA15" s="1574">
        <v>0.28999999999999998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0.45600000000000002</v>
      </c>
      <c r="V17" s="1560">
        <v>5</v>
      </c>
      <c r="W17" s="1574">
        <v>0.56000000000000005</v>
      </c>
      <c r="X17" s="1563">
        <v>14.8</v>
      </c>
      <c r="Y17" s="2447">
        <v>8.9</v>
      </c>
      <c r="Z17" s="2252">
        <f t="shared" si="33"/>
        <v>0.64476415094339623</v>
      </c>
      <c r="AA17" s="2529"/>
      <c r="AB17" s="1475">
        <v>6.11</v>
      </c>
      <c r="AC17" s="2736">
        <v>0.48799999999999999</v>
      </c>
      <c r="AD17" s="921">
        <v>5</v>
      </c>
      <c r="AE17" s="2629">
        <v>0.54</v>
      </c>
      <c r="AF17" s="1563">
        <v>14.9</v>
      </c>
      <c r="AG17" s="2447">
        <v>9</v>
      </c>
      <c r="AH17" s="2564">
        <f t="shared" si="34"/>
        <v>0.65066037735849058</v>
      </c>
      <c r="AI17" s="1475">
        <v>6.12</v>
      </c>
      <c r="AJ17" s="2736">
        <v>0.39800000000000002</v>
      </c>
      <c r="AK17" s="921">
        <v>4</v>
      </c>
      <c r="AL17" s="1574">
        <v>0.52</v>
      </c>
      <c r="AM17" s="1563">
        <v>15.9</v>
      </c>
      <c r="AN17" s="2447">
        <v>10.1</v>
      </c>
      <c r="AO17" s="2564">
        <f t="shared" si="35"/>
        <v>0.49407407407407405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7.38</v>
      </c>
      <c r="BD17" s="1574">
        <v>5.0999999999999997E-2</v>
      </c>
      <c r="BE17" s="921">
        <v>1</v>
      </c>
      <c r="BF17" s="1574">
        <v>3.7</v>
      </c>
      <c r="BG17" s="2447">
        <v>13.6</v>
      </c>
      <c r="BH17" s="2542">
        <v>20</v>
      </c>
      <c r="BI17" s="2542">
        <v>50</v>
      </c>
      <c r="BJ17" s="1124">
        <v>0.01</v>
      </c>
      <c r="BK17" s="1562">
        <v>7.93</v>
      </c>
      <c r="BL17" s="1574">
        <v>7.2999999999999995E-2</v>
      </c>
      <c r="BM17" s="921">
        <v>1</v>
      </c>
      <c r="BN17" s="1563">
        <v>4.8</v>
      </c>
      <c r="BO17" s="2447">
        <v>15.2</v>
      </c>
      <c r="BP17" s="2542">
        <v>20</v>
      </c>
      <c r="BQ17" s="2542">
        <v>48</v>
      </c>
      <c r="BR17" s="2523">
        <v>8.9999999999999993E-3</v>
      </c>
      <c r="BS17" s="2463">
        <v>3.8</v>
      </c>
      <c r="BT17" s="2447">
        <v>3.8</v>
      </c>
      <c r="BU17" s="2517">
        <v>3.4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0.56000000000000005</v>
      </c>
      <c r="GF17" s="1700">
        <f t="shared" si="0"/>
        <v>8.9</v>
      </c>
      <c r="GG17" s="1686">
        <f t="shared" si="1"/>
        <v>28.584269662921347</v>
      </c>
      <c r="GH17" s="1684">
        <f t="shared" si="2"/>
        <v>16.007191011235957</v>
      </c>
      <c r="GI17" s="1701">
        <f t="shared" si="3"/>
        <v>6.08</v>
      </c>
      <c r="GJ17" s="1701">
        <f t="shared" si="4"/>
        <v>14.8</v>
      </c>
      <c r="GK17" s="1687">
        <f t="shared" si="5"/>
        <v>15</v>
      </c>
      <c r="GL17" s="1688">
        <f>IF(GK17&lt;=1,"",GH17/GK17)</f>
        <v>1.0671460674157305</v>
      </c>
      <c r="GM17" s="1689">
        <f t="shared" si="7"/>
        <v>10</v>
      </c>
      <c r="GN17" s="1689">
        <f t="shared" si="8"/>
        <v>6.5</v>
      </c>
      <c r="GO17" s="1690">
        <f t="shared" si="9"/>
        <v>0.52476415094339623</v>
      </c>
      <c r="GP17" s="1512">
        <v>0.375</v>
      </c>
      <c r="GQ17" s="1691">
        <f t="shared" si="31"/>
        <v>0.54</v>
      </c>
      <c r="GR17" s="1692">
        <f t="shared" si="10"/>
        <v>9</v>
      </c>
      <c r="GS17" s="1693">
        <f t="shared" si="11"/>
        <v>28.266666666666666</v>
      </c>
      <c r="GT17" s="1694">
        <f t="shared" si="12"/>
        <v>15.264000000000001</v>
      </c>
      <c r="GU17" s="1693">
        <f t="shared" si="13"/>
        <v>6.11</v>
      </c>
      <c r="GV17" s="1693">
        <f t="shared" si="14"/>
        <v>14.9</v>
      </c>
      <c r="GW17" s="1695">
        <f t="shared" si="15"/>
        <v>15</v>
      </c>
      <c r="GX17" s="1688">
        <f t="shared" si="16"/>
        <v>1.0176000000000001</v>
      </c>
      <c r="GY17" s="1696">
        <f t="shared" si="17"/>
        <v>10</v>
      </c>
      <c r="GZ17" s="1696">
        <f t="shared" si="18"/>
        <v>6.5</v>
      </c>
      <c r="HA17" s="1697">
        <f t="shared" si="19"/>
        <v>0.53066037735849059</v>
      </c>
      <c r="HB17" s="1512">
        <v>0.375</v>
      </c>
      <c r="HC17" s="1691">
        <f t="shared" si="32"/>
        <v>0.52</v>
      </c>
      <c r="HD17" s="1692">
        <f t="shared" si="20"/>
        <v>10.1</v>
      </c>
      <c r="HE17" s="1693">
        <f t="shared" si="21"/>
        <v>26.732673267326735</v>
      </c>
      <c r="HF17" s="1694">
        <f t="shared" si="22"/>
        <v>13.900990099009903</v>
      </c>
      <c r="HG17" s="1693">
        <f t="shared" si="23"/>
        <v>6.12</v>
      </c>
      <c r="HH17" s="1693">
        <f t="shared" si="24"/>
        <v>15.9</v>
      </c>
      <c r="HI17" s="1695">
        <f t="shared" si="25"/>
        <v>10</v>
      </c>
      <c r="HJ17" s="1694">
        <f t="shared" si="26"/>
        <v>1.3900990099009902</v>
      </c>
      <c r="HK17" s="1698">
        <f t="shared" si="27"/>
        <v>15</v>
      </c>
      <c r="HL17" s="1698">
        <f t="shared" si="28"/>
        <v>6.5</v>
      </c>
      <c r="HM17" s="1699">
        <f t="shared" si="29"/>
        <v>0.37407407407407406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6.44</v>
      </c>
      <c r="C19" s="1138">
        <v>12</v>
      </c>
      <c r="D19" s="1138">
        <v>13</v>
      </c>
      <c r="E19" s="1137">
        <v>10.1</v>
      </c>
      <c r="F19" s="1138">
        <v>123</v>
      </c>
      <c r="G19" s="1138">
        <v>173</v>
      </c>
      <c r="H19" s="1148">
        <v>15.7</v>
      </c>
      <c r="I19" s="1139">
        <v>0.497</v>
      </c>
      <c r="J19" s="2240"/>
      <c r="K19" s="1562">
        <v>6.03</v>
      </c>
      <c r="L19" s="921">
        <v>9</v>
      </c>
      <c r="M19" s="1124">
        <v>6.9000000000000006E-2</v>
      </c>
      <c r="N19" s="1562">
        <v>6.02</v>
      </c>
      <c r="O19" s="921">
        <v>9</v>
      </c>
      <c r="P19" s="2240"/>
      <c r="Q19" s="1562">
        <v>6.01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5.0999999999999997E-2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0.23</v>
      </c>
      <c r="AS19" s="2240"/>
      <c r="AT19" s="2229">
        <v>4.3999999999999997E-2</v>
      </c>
      <c r="AU19" s="2530">
        <v>1.2999999999999999E-2</v>
      </c>
      <c r="AV19" s="921">
        <v>1</v>
      </c>
      <c r="AW19" s="1574">
        <v>0.31</v>
      </c>
      <c r="AX19" s="2240"/>
      <c r="AY19" s="2530">
        <v>3.3000000000000002E-2</v>
      </c>
      <c r="AZ19" s="921">
        <v>1</v>
      </c>
      <c r="BA19" s="1574">
        <v>0.37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0.31</v>
      </c>
      <c r="V21" s="1560">
        <v>4</v>
      </c>
      <c r="W21" s="1574">
        <v>0.55000000000000004</v>
      </c>
      <c r="X21" s="1563">
        <v>14.9</v>
      </c>
      <c r="Y21" s="2447">
        <v>8.9</v>
      </c>
      <c r="Z21" s="2252">
        <f t="shared" si="33"/>
        <v>0.64476415094339623</v>
      </c>
      <c r="AA21" s="2529"/>
      <c r="AB21" s="1475">
        <v>6.08</v>
      </c>
      <c r="AC21" s="2736">
        <v>0.28799999999999998</v>
      </c>
      <c r="AD21" s="921">
        <v>4</v>
      </c>
      <c r="AE21" s="2629">
        <v>0.56000000000000005</v>
      </c>
      <c r="AF21" s="1563">
        <v>15.1</v>
      </c>
      <c r="AG21" s="2447">
        <v>9</v>
      </c>
      <c r="AH21" s="2564">
        <f t="shared" si="34"/>
        <v>0.47377358490566041</v>
      </c>
      <c r="AI21" s="1475">
        <v>6.11</v>
      </c>
      <c r="AJ21" s="2736">
        <v>0.38300000000000001</v>
      </c>
      <c r="AK21" s="921">
        <v>4</v>
      </c>
      <c r="AL21" s="1574">
        <v>0.51</v>
      </c>
      <c r="AM21" s="1563">
        <v>16.100000000000001</v>
      </c>
      <c r="AN21" s="2447">
        <v>10.1</v>
      </c>
      <c r="AO21" s="2564">
        <f t="shared" si="35"/>
        <v>0.49407407407407405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7.73</v>
      </c>
      <c r="BD21" s="1574">
        <v>5.1999999999999998E-2</v>
      </c>
      <c r="BE21" s="921">
        <v>1</v>
      </c>
      <c r="BF21" s="1574">
        <v>4.2</v>
      </c>
      <c r="BG21" s="2447">
        <v>13.5</v>
      </c>
      <c r="BH21" s="2541"/>
      <c r="BI21" s="2541"/>
      <c r="BJ21" s="2240"/>
      <c r="BK21" s="1562">
        <v>7.58</v>
      </c>
      <c r="BL21" s="1574">
        <v>6.9000000000000006E-2</v>
      </c>
      <c r="BM21" s="921">
        <v>1</v>
      </c>
      <c r="BN21" s="1563">
        <v>4.3</v>
      </c>
      <c r="BO21" s="2447">
        <v>15.6</v>
      </c>
      <c r="BP21" s="2540"/>
      <c r="BQ21" s="2540"/>
      <c r="BR21" s="2522"/>
      <c r="BS21" s="2463">
        <v>3.9</v>
      </c>
      <c r="BT21" s="2447">
        <v>4.2</v>
      </c>
      <c r="BU21" s="2517">
        <v>2.7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8.9</v>
      </c>
      <c r="GG21" s="1686">
        <f t="shared" si="1"/>
        <v>28.584269662921347</v>
      </c>
      <c r="GH21" s="1684">
        <f t="shared" si="2"/>
        <v>15.721348314606741</v>
      </c>
      <c r="GI21" s="1701">
        <f t="shared" si="3"/>
        <v>6.06</v>
      </c>
      <c r="GJ21" s="1701">
        <f t="shared" si="4"/>
        <v>14.9</v>
      </c>
      <c r="GK21" s="1687">
        <f t="shared" si="5"/>
        <v>15</v>
      </c>
      <c r="GL21" s="1688">
        <f t="shared" si="6"/>
        <v>1.0480898876404494</v>
      </c>
      <c r="GM21" s="1689">
        <f t="shared" si="7"/>
        <v>10</v>
      </c>
      <c r="GN21" s="1689">
        <f t="shared" si="8"/>
        <v>6.5</v>
      </c>
      <c r="GO21" s="1690">
        <f t="shared" si="9"/>
        <v>0.52476415094339623</v>
      </c>
      <c r="GP21" s="1512">
        <v>0.54166666666666696</v>
      </c>
      <c r="GQ21" s="1691">
        <f t="shared" si="31"/>
        <v>0.56000000000000005</v>
      </c>
      <c r="GR21" s="1692">
        <f t="shared" si="10"/>
        <v>9</v>
      </c>
      <c r="GS21" s="1693">
        <f t="shared" si="11"/>
        <v>28.266666666666666</v>
      </c>
      <c r="GT21" s="1694">
        <f t="shared" si="12"/>
        <v>15.829333333333334</v>
      </c>
      <c r="GU21" s="1693">
        <f t="shared" si="13"/>
        <v>6.08</v>
      </c>
      <c r="GV21" s="1693">
        <f t="shared" si="14"/>
        <v>15.1</v>
      </c>
      <c r="GW21" s="1695">
        <f t="shared" si="15"/>
        <v>10</v>
      </c>
      <c r="GX21" s="1688">
        <f t="shared" si="16"/>
        <v>1.5829333333333335</v>
      </c>
      <c r="GY21" s="1696">
        <f t="shared" si="17"/>
        <v>15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0.51</v>
      </c>
      <c r="HD21" s="1692">
        <f t="shared" si="20"/>
        <v>10.1</v>
      </c>
      <c r="HE21" s="1693">
        <f t="shared" si="21"/>
        <v>26.732673267326735</v>
      </c>
      <c r="HF21" s="1694">
        <f t="shared" si="22"/>
        <v>13.633663366336636</v>
      </c>
      <c r="HG21" s="1693">
        <f t="shared" si="23"/>
        <v>6.11</v>
      </c>
      <c r="HH21" s="1693">
        <f t="shared" si="24"/>
        <v>16.100000000000001</v>
      </c>
      <c r="HI21" s="1695">
        <f t="shared" si="25"/>
        <v>10</v>
      </c>
      <c r="HJ21" s="1694">
        <f t="shared" si="26"/>
        <v>1.3633663366336637</v>
      </c>
      <c r="HK21" s="1698">
        <f t="shared" si="27"/>
        <v>15</v>
      </c>
      <c r="HL21" s="1698">
        <f t="shared" si="28"/>
        <v>6.5</v>
      </c>
      <c r="HM21" s="1699">
        <f t="shared" si="29"/>
        <v>0.37407407407407406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6.43</v>
      </c>
      <c r="C23" s="1138">
        <v>14</v>
      </c>
      <c r="D23" s="1138">
        <v>14</v>
      </c>
      <c r="E23" s="1137">
        <v>9.68</v>
      </c>
      <c r="F23" s="1138">
        <v>124</v>
      </c>
      <c r="G23" s="1138">
        <v>170</v>
      </c>
      <c r="H23" s="1148">
        <v>15.6</v>
      </c>
      <c r="I23" s="1139">
        <v>0.51600000000000001</v>
      </c>
      <c r="J23" s="2240"/>
      <c r="K23" s="1562">
        <v>6.1</v>
      </c>
      <c r="L23" s="921">
        <v>10</v>
      </c>
      <c r="M23" s="1124">
        <v>8.3000000000000004E-2</v>
      </c>
      <c r="N23" s="1562">
        <v>6.12</v>
      </c>
      <c r="O23" s="921">
        <v>10</v>
      </c>
      <c r="P23" s="2240"/>
      <c r="Q23" s="1562">
        <v>6.04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5.1999999999999998E-2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2.7E-2</v>
      </c>
      <c r="AQ23" s="921">
        <v>1</v>
      </c>
      <c r="AR23" s="1574">
        <v>0.25</v>
      </c>
      <c r="AS23" s="2240"/>
      <c r="AT23" s="2229">
        <v>4.3999999999999997E-2</v>
      </c>
      <c r="AU23" s="2530">
        <v>1.2E-2</v>
      </c>
      <c r="AV23" s="921">
        <v>1</v>
      </c>
      <c r="AW23" s="1574">
        <v>0.38</v>
      </c>
      <c r="AX23" s="2240"/>
      <c r="AY23" s="2530">
        <v>0.03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7.92</v>
      </c>
      <c r="BD25" s="1574">
        <v>5.3999999999999999E-2</v>
      </c>
      <c r="BE25" s="921">
        <v>1</v>
      </c>
      <c r="BF25" s="1574">
        <v>4.5</v>
      </c>
      <c r="BG25" s="2447">
        <v>13.6</v>
      </c>
      <c r="BH25" s="2541"/>
      <c r="BI25" s="2541"/>
      <c r="BJ25" s="2240"/>
      <c r="BK25" s="1562">
        <v>7.67</v>
      </c>
      <c r="BL25" s="1574">
        <v>5.2999999999999999E-2</v>
      </c>
      <c r="BM25" s="921">
        <v>1</v>
      </c>
      <c r="BN25" s="1563">
        <v>4.4000000000000004</v>
      </c>
      <c r="BO25" s="2447">
        <v>15.5</v>
      </c>
      <c r="BP25" s="2540"/>
      <c r="BQ25" s="2540"/>
      <c r="BR25" s="2522"/>
      <c r="BS25" s="2463">
        <v>4</v>
      </c>
      <c r="BT25" s="2447">
        <v>4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6.43</v>
      </c>
      <c r="C27" s="1138">
        <v>20</v>
      </c>
      <c r="D27" s="1138">
        <v>14</v>
      </c>
      <c r="E27" s="1137">
        <v>10.1</v>
      </c>
      <c r="F27" s="1138">
        <v>122</v>
      </c>
      <c r="G27" s="1138">
        <v>171</v>
      </c>
      <c r="H27" s="1148">
        <v>15.2</v>
      </c>
      <c r="I27" s="1139">
        <v>0.504</v>
      </c>
      <c r="J27" s="2240"/>
      <c r="K27" s="1562">
        <v>6.05</v>
      </c>
      <c r="L27" s="921">
        <v>10</v>
      </c>
      <c r="M27" s="1124">
        <v>7.8E-2</v>
      </c>
      <c r="N27" s="1562">
        <v>6.04</v>
      </c>
      <c r="O27" s="921">
        <v>10</v>
      </c>
      <c r="P27" s="2240"/>
      <c r="Q27" s="1562">
        <v>5.98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0.34</v>
      </c>
      <c r="AS27" s="2240"/>
      <c r="AT27" s="2229">
        <v>5.0999999999999997E-2</v>
      </c>
      <c r="AU27" s="2530">
        <v>1.2999999999999999E-2</v>
      </c>
      <c r="AV27" s="921">
        <v>1</v>
      </c>
      <c r="AW27" s="1574">
        <v>0.39</v>
      </c>
      <c r="AX27" s="2240"/>
      <c r="AY27" s="2530">
        <v>0.03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0.308</v>
      </c>
      <c r="V29" s="1560">
        <v>3</v>
      </c>
      <c r="W29" s="1574">
        <v>0.6</v>
      </c>
      <c r="X29" s="1563">
        <v>14.7</v>
      </c>
      <c r="Y29" s="2447">
        <v>8.5</v>
      </c>
      <c r="Z29" s="2252">
        <f t="shared" si="33"/>
        <v>0.62117924528301882</v>
      </c>
      <c r="AA29" s="2529"/>
      <c r="AB29" s="1475">
        <v>6.19</v>
      </c>
      <c r="AC29" s="2736">
        <v>0.28799999999999998</v>
      </c>
      <c r="AD29" s="921">
        <v>3</v>
      </c>
      <c r="AE29" s="2629">
        <v>0.7</v>
      </c>
      <c r="AF29" s="1563">
        <v>14.7</v>
      </c>
      <c r="AG29" s="2447">
        <v>8.5</v>
      </c>
      <c r="AH29" s="2564">
        <f t="shared" si="34"/>
        <v>0.62117924528301882</v>
      </c>
      <c r="AI29" s="1475">
        <v>6.19</v>
      </c>
      <c r="AJ29" s="2736">
        <v>0.30599999999999999</v>
      </c>
      <c r="AK29" s="921">
        <v>3</v>
      </c>
      <c r="AL29" s="1574">
        <v>0.59</v>
      </c>
      <c r="AM29" s="1563">
        <v>15.9</v>
      </c>
      <c r="AN29" s="2447">
        <v>9.5</v>
      </c>
      <c r="AO29" s="2564">
        <f t="shared" si="35"/>
        <v>0.47185185185185186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7.52</v>
      </c>
      <c r="BD29" s="1574">
        <v>6.4000000000000001E-2</v>
      </c>
      <c r="BE29" s="921">
        <v>1</v>
      </c>
      <c r="BF29" s="1574">
        <v>4.5999999999999996</v>
      </c>
      <c r="BG29" s="2447">
        <v>13.8</v>
      </c>
      <c r="BH29" s="2542">
        <v>21</v>
      </c>
      <c r="BI29" s="2542">
        <v>49</v>
      </c>
      <c r="BJ29" s="1124">
        <v>8.0000000000000002E-3</v>
      </c>
      <c r="BK29" s="1562">
        <v>7.46</v>
      </c>
      <c r="BL29" s="1574">
        <v>0.06</v>
      </c>
      <c r="BM29" s="921">
        <v>1</v>
      </c>
      <c r="BN29" s="1563">
        <v>4.3</v>
      </c>
      <c r="BO29" s="2447">
        <v>14.5</v>
      </c>
      <c r="BP29" s="2542">
        <v>20</v>
      </c>
      <c r="BQ29" s="2542">
        <v>46</v>
      </c>
      <c r="BR29" s="2523">
        <v>1.0999999999999999E-2</v>
      </c>
      <c r="BS29" s="2463">
        <v>4.2</v>
      </c>
      <c r="BT29" s="2447">
        <v>4.2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8.5</v>
      </c>
      <c r="GG29" s="1686">
        <f t="shared" si="1"/>
        <v>29.929411764705883</v>
      </c>
      <c r="GH29" s="1684">
        <f t="shared" si="2"/>
        <v>17.957647058823529</v>
      </c>
      <c r="GI29" s="1701">
        <f t="shared" si="3"/>
        <v>6.15</v>
      </c>
      <c r="GJ29" s="1701">
        <f t="shared" si="4"/>
        <v>14.7</v>
      </c>
      <c r="GK29" s="1687">
        <f t="shared" si="5"/>
        <v>15</v>
      </c>
      <c r="GL29" s="1688">
        <f t="shared" si="6"/>
        <v>1.1971764705882353</v>
      </c>
      <c r="GM29" s="1689">
        <f t="shared" si="7"/>
        <v>10</v>
      </c>
      <c r="GN29" s="1689">
        <f t="shared" si="8"/>
        <v>6.5</v>
      </c>
      <c r="GO29" s="1690">
        <f t="shared" si="9"/>
        <v>0.50117924528301883</v>
      </c>
      <c r="GP29" s="1512">
        <v>0.875</v>
      </c>
      <c r="GQ29" s="1691">
        <f t="shared" si="31"/>
        <v>0.7</v>
      </c>
      <c r="GR29" s="1692">
        <f t="shared" si="10"/>
        <v>8.5</v>
      </c>
      <c r="GS29" s="1693">
        <f t="shared" si="11"/>
        <v>29.929411764705883</v>
      </c>
      <c r="GT29" s="1694">
        <f t="shared" si="12"/>
        <v>20.950588235294116</v>
      </c>
      <c r="GU29" s="1693">
        <f t="shared" si="13"/>
        <v>6.19</v>
      </c>
      <c r="GV29" s="1693">
        <f t="shared" si="14"/>
        <v>14.7</v>
      </c>
      <c r="GW29" s="1695">
        <f t="shared" si="15"/>
        <v>15</v>
      </c>
      <c r="GX29" s="1688">
        <f t="shared" si="16"/>
        <v>1.396705882352941</v>
      </c>
      <c r="GY29" s="1696">
        <f t="shared" si="17"/>
        <v>10</v>
      </c>
      <c r="GZ29" s="1696">
        <f t="shared" si="18"/>
        <v>6.5</v>
      </c>
      <c r="HA29" s="1697">
        <f t="shared" si="19"/>
        <v>0.50117924528301883</v>
      </c>
      <c r="HB29" s="1512">
        <v>0.875</v>
      </c>
      <c r="HC29" s="1691">
        <f t="shared" si="32"/>
        <v>0.59</v>
      </c>
      <c r="HD29" s="1692">
        <f t="shared" si="20"/>
        <v>9.5</v>
      </c>
      <c r="HE29" s="1693">
        <f t="shared" si="21"/>
        <v>28.421052631578949</v>
      </c>
      <c r="HF29" s="1694">
        <f t="shared" si="22"/>
        <v>16.768421052631577</v>
      </c>
      <c r="HG29" s="1693">
        <f t="shared" si="23"/>
        <v>6.19</v>
      </c>
      <c r="HH29" s="1693">
        <f t="shared" si="24"/>
        <v>15.9</v>
      </c>
      <c r="HI29" s="1695">
        <f t="shared" si="25"/>
        <v>10</v>
      </c>
      <c r="HJ29" s="1694">
        <f t="shared" si="26"/>
        <v>1.6768421052631577</v>
      </c>
      <c r="HK29" s="1698">
        <f t="shared" si="27"/>
        <v>15</v>
      </c>
      <c r="HL29" s="1698">
        <f t="shared" si="28"/>
        <v>6.5</v>
      </c>
      <c r="HM29" s="1699">
        <f t="shared" si="29"/>
        <v>0.35185185185185186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26.5</v>
      </c>
      <c r="BZ30" s="2413">
        <f>SUM(BZ$8,BZ$10,BZ$12,BZ$14,BZ$16,BZ$18,BZ$20,BZ$22,BZ$24,BZ$26,BZ$28)</f>
        <v>26.5</v>
      </c>
      <c r="CA30" s="2413">
        <f t="shared" ref="CA30:DW30" si="36">SUM(CA$8,CA$10,CA$12,CA$14,CA$16,CA$18,CA$20,CA$22,CA$24,CA$26,CA$28)</f>
        <v>29.5</v>
      </c>
      <c r="CB30" s="2413">
        <f t="shared" si="36"/>
        <v>82.5</v>
      </c>
      <c r="CC30" s="2413">
        <f t="shared" si="36"/>
        <v>25</v>
      </c>
      <c r="CD30" s="2413">
        <f t="shared" si="36"/>
        <v>25</v>
      </c>
      <c r="CE30" s="2413">
        <f t="shared" si="36"/>
        <v>28</v>
      </c>
      <c r="CF30" s="2413">
        <f t="shared" si="36"/>
        <v>78</v>
      </c>
      <c r="CG30" s="2413">
        <f t="shared" si="36"/>
        <v>0</v>
      </c>
      <c r="CH30" s="2413">
        <f t="shared" si="36"/>
        <v>34.469279999999998</v>
      </c>
      <c r="CI30" s="2413">
        <f t="shared" si="36"/>
        <v>0</v>
      </c>
      <c r="CJ30" s="2413">
        <f t="shared" si="36"/>
        <v>41.290559999999999</v>
      </c>
      <c r="CK30" s="2413">
        <f t="shared" si="36"/>
        <v>75.759839999999997</v>
      </c>
      <c r="CL30" s="2474">
        <f t="shared" si="36"/>
        <v>6.1848000000000001</v>
      </c>
      <c r="CM30" s="2513" t="s">
        <v>19</v>
      </c>
      <c r="CN30" s="2485">
        <f t="shared" si="36"/>
        <v>269.83834083524999</v>
      </c>
      <c r="CO30" s="2486">
        <f t="shared" si="36"/>
        <v>26132.143799999998</v>
      </c>
      <c r="CP30" s="2486">
        <f t="shared" si="36"/>
        <v>0</v>
      </c>
      <c r="CQ30" s="2486">
        <f t="shared" si="36"/>
        <v>2061.6740088105726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4.1141378506488469</v>
      </c>
      <c r="CY30" s="2413">
        <f t="shared" si="36"/>
        <v>4.5330794933561274</v>
      </c>
      <c r="CZ30" s="2413">
        <f t="shared" si="36"/>
        <v>4.1714245984843226</v>
      </c>
      <c r="DA30" s="2497">
        <f t="shared" si="36"/>
        <v>0.81829327934387397</v>
      </c>
      <c r="DB30" s="2497">
        <f t="shared" si="36"/>
        <v>0.71936231786791349</v>
      </c>
      <c r="DC30" s="2497">
        <f t="shared" si="36"/>
        <v>0.71936231786791349</v>
      </c>
      <c r="DD30" s="2497">
        <f t="shared" si="36"/>
        <v>0.66318544024588566</v>
      </c>
      <c r="DE30" s="2497">
        <f t="shared" si="36"/>
        <v>0.69657235028114761</v>
      </c>
      <c r="DF30" s="2497">
        <f t="shared" si="36"/>
        <v>0.69657235028114761</v>
      </c>
      <c r="DG30" s="2497">
        <f t="shared" si="36"/>
        <v>4.5653896961690892</v>
      </c>
      <c r="DH30" s="2413">
        <f t="shared" si="36"/>
        <v>15</v>
      </c>
      <c r="DI30" s="2497">
        <f t="shared" si="36"/>
        <v>0.17984200874594441</v>
      </c>
      <c r="DJ30" s="2497">
        <f t="shared" si="36"/>
        <v>0.17984200874594441</v>
      </c>
      <c r="DK30" s="2497">
        <f t="shared" si="36"/>
        <v>0.17974672893264337</v>
      </c>
      <c r="DL30" s="2497">
        <f t="shared" si="36"/>
        <v>3.2843137254901968</v>
      </c>
      <c r="DM30" s="2497">
        <f t="shared" si="36"/>
        <v>1.652837872846433</v>
      </c>
      <c r="DN30" s="2497">
        <f t="shared" si="36"/>
        <v>0.31234623126817268</v>
      </c>
      <c r="DO30" s="2497">
        <f t="shared" si="36"/>
        <v>11.973536148158169</v>
      </c>
      <c r="DP30" s="2497">
        <f t="shared" si="36"/>
        <v>2.3204499575411548</v>
      </c>
      <c r="DQ30" s="2497">
        <f t="shared" si="36"/>
        <v>11.061962329040817</v>
      </c>
      <c r="DR30" s="2497">
        <f t="shared" si="36"/>
        <v>3.2533440881898237</v>
      </c>
      <c r="DS30" s="2497">
        <f t="shared" si="36"/>
        <v>1.6524169764315291</v>
      </c>
      <c r="DT30" s="2497">
        <f t="shared" si="36"/>
        <v>0.30925221799746516</v>
      </c>
      <c r="DU30" s="2497">
        <f t="shared" si="36"/>
        <v>11.017840881296214</v>
      </c>
      <c r="DV30" s="2497">
        <f t="shared" si="36"/>
        <v>2.0717236959233283</v>
      </c>
      <c r="DW30" s="2497">
        <f t="shared" si="36"/>
        <v>14.529367767209754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6.43</v>
      </c>
      <c r="C31" s="1143">
        <v>16</v>
      </c>
      <c r="D31" s="1143">
        <v>14</v>
      </c>
      <c r="E31" s="1142">
        <v>9.94</v>
      </c>
      <c r="F31" s="1143">
        <v>125</v>
      </c>
      <c r="G31" s="1143">
        <v>173</v>
      </c>
      <c r="H31" s="1149">
        <v>14.9</v>
      </c>
      <c r="I31" s="1144">
        <v>0.51200000000000001</v>
      </c>
      <c r="J31" s="2248"/>
      <c r="K31" s="1164">
        <v>6.06</v>
      </c>
      <c r="L31" s="922">
        <v>10</v>
      </c>
      <c r="M31" s="1165">
        <v>7.3999999999999996E-2</v>
      </c>
      <c r="N31" s="1478">
        <v>6.07</v>
      </c>
      <c r="O31" s="1479">
        <v>10</v>
      </c>
      <c r="P31" s="2244"/>
      <c r="Q31" s="1478">
        <v>5.99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0.05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0.4</v>
      </c>
      <c r="AS31" s="2248"/>
      <c r="AT31" s="2230">
        <v>0.05</v>
      </c>
      <c r="AU31" s="2729">
        <v>0.01</v>
      </c>
      <c r="AV31" s="1125">
        <v>1</v>
      </c>
      <c r="AW31" s="2536">
        <v>0.28000000000000003</v>
      </c>
      <c r="AX31" s="2248"/>
      <c r="AY31" s="2729">
        <v>2.4E-2</v>
      </c>
      <c r="AZ31" s="1125">
        <v>1</v>
      </c>
      <c r="BA31" s="2536">
        <v>0.3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8.8333333333333339</v>
      </c>
      <c r="BZ31" s="2414">
        <f t="shared" ref="BZ31:DW31" si="37">IF(BZ30&gt;=0.1,AVERAGE(BZ$8,BZ$10,BZ$12,BZ$14,BZ$16,BZ$18,BZ$20,BZ$22,BZ$24,BZ$26,BZ$28),"")</f>
        <v>8.8333333333333339</v>
      </c>
      <c r="CA31" s="2414">
        <f t="shared" si="37"/>
        <v>9.8333333333333339</v>
      </c>
      <c r="CB31" s="2414">
        <f t="shared" si="37"/>
        <v>27.5</v>
      </c>
      <c r="CC31" s="2414">
        <f t="shared" si="37"/>
        <v>8.3333333333333339</v>
      </c>
      <c r="CD31" s="2414">
        <f t="shared" si="37"/>
        <v>8.3333333333333339</v>
      </c>
      <c r="CE31" s="2414">
        <f t="shared" si="37"/>
        <v>9.3333333333333339</v>
      </c>
      <c r="CF31" s="2414">
        <f t="shared" si="37"/>
        <v>26</v>
      </c>
      <c r="CG31" s="2414" t="str">
        <f t="shared" si="37"/>
        <v/>
      </c>
      <c r="CH31" s="2414">
        <f t="shared" si="37"/>
        <v>11.489759999999999</v>
      </c>
      <c r="CI31" s="2414" t="str">
        <f t="shared" si="37"/>
        <v/>
      </c>
      <c r="CJ31" s="2414">
        <f t="shared" si="37"/>
        <v>13.76352</v>
      </c>
      <c r="CK31" s="2414">
        <f t="shared" si="37"/>
        <v>25.25328</v>
      </c>
      <c r="CL31" s="2415">
        <f t="shared" si="37"/>
        <v>2.0615999999999999</v>
      </c>
      <c r="CM31" s="2513" t="s">
        <v>50</v>
      </c>
      <c r="CN31" s="2485">
        <f t="shared" si="37"/>
        <v>89.946113611749993</v>
      </c>
      <c r="CO31" s="2487">
        <f>AVERAGE(CO$8,CO$10,CO$12,CO$14,CO$16,CO$18,CO$20,CO$22,CO$24,CO$26,CO$28)</f>
        <v>8710.7145999999993</v>
      </c>
      <c r="CP31" s="2487" t="str">
        <f t="shared" si="37"/>
        <v/>
      </c>
      <c r="CQ31" s="2487">
        <f t="shared" si="37"/>
        <v>687.22466960352415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1.3713792835496157</v>
      </c>
      <c r="CY31" s="2414">
        <f t="shared" si="37"/>
        <v>1.5110264977853758</v>
      </c>
      <c r="CZ31" s="2414">
        <f t="shared" si="37"/>
        <v>1.3904748661614408</v>
      </c>
      <c r="DA31" s="2498">
        <f t="shared" si="37"/>
        <v>0.27276442644795801</v>
      </c>
      <c r="DB31" s="2498">
        <f t="shared" si="37"/>
        <v>0.23978743928930449</v>
      </c>
      <c r="DC31" s="2498">
        <f t="shared" si="37"/>
        <v>0.23978743928930449</v>
      </c>
      <c r="DD31" s="2498">
        <f t="shared" si="37"/>
        <v>0.22106181341529521</v>
      </c>
      <c r="DE31" s="2498">
        <f t="shared" si="37"/>
        <v>0.23219078342704921</v>
      </c>
      <c r="DF31" s="2498">
        <f t="shared" si="37"/>
        <v>0.23219078342704921</v>
      </c>
      <c r="DG31" s="2498">
        <f t="shared" si="37"/>
        <v>1.5217965653896963</v>
      </c>
      <c r="DH31" s="2414">
        <f t="shared" si="37"/>
        <v>5</v>
      </c>
      <c r="DI31" s="2498">
        <f t="shared" si="37"/>
        <v>5.9947336248648141E-2</v>
      </c>
      <c r="DJ31" s="2498">
        <f t="shared" si="37"/>
        <v>5.9947336248648141E-2</v>
      </c>
      <c r="DK31" s="2498">
        <f t="shared" si="37"/>
        <v>5.9915576310881125E-2</v>
      </c>
      <c r="DL31" s="2498">
        <f t="shared" si="37"/>
        <v>1.0947712418300657</v>
      </c>
      <c r="DM31" s="2498">
        <f t="shared" si="37"/>
        <v>0.55094595761547771</v>
      </c>
      <c r="DN31" s="2498">
        <f t="shared" si="37"/>
        <v>0.10411541042272422</v>
      </c>
      <c r="DO31" s="2498">
        <f t="shared" si="37"/>
        <v>3.991178716052723</v>
      </c>
      <c r="DP31" s="2498">
        <f t="shared" si="37"/>
        <v>0.77348331918038493</v>
      </c>
      <c r="DQ31" s="2498">
        <f t="shared" si="37"/>
        <v>3.6873207763469389</v>
      </c>
      <c r="DR31" s="2498">
        <f t="shared" si="37"/>
        <v>1.0844480293966079</v>
      </c>
      <c r="DS31" s="2498">
        <f t="shared" si="37"/>
        <v>0.55080565881050969</v>
      </c>
      <c r="DT31" s="2498">
        <f t="shared" si="37"/>
        <v>0.10308407266582172</v>
      </c>
      <c r="DU31" s="2498">
        <f t="shared" si="37"/>
        <v>3.672613627098738</v>
      </c>
      <c r="DV31" s="2498">
        <f t="shared" si="37"/>
        <v>0.69057456530777606</v>
      </c>
      <c r="DW31" s="2508">
        <f t="shared" si="37"/>
        <v>4.8431225890699183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38.46</v>
      </c>
      <c r="C32" s="1327">
        <f t="shared" ref="C32:H32" si="38">SUM(C8:C31)</f>
        <v>90</v>
      </c>
      <c r="D32" s="1327">
        <f t="shared" si="38"/>
        <v>83</v>
      </c>
      <c r="E32" s="1327">
        <f t="shared" si="38"/>
        <v>60.62</v>
      </c>
      <c r="F32" s="1327">
        <f t="shared" si="38"/>
        <v>744</v>
      </c>
      <c r="G32" s="1327">
        <f t="shared" si="38"/>
        <v>1031</v>
      </c>
      <c r="H32" s="1324">
        <f t="shared" si="38"/>
        <v>93.3</v>
      </c>
      <c r="I32" s="1155">
        <f>SUM(I8:I31)</f>
        <v>3.0150000000000001</v>
      </c>
      <c r="J32" s="1156">
        <f>SUM(J8:J31)</f>
        <v>6.7000000000000004E-2</v>
      </c>
      <c r="K32" s="1162">
        <f>SUM(K8:K31)</f>
        <v>36.380000000000003</v>
      </c>
      <c r="L32" s="924">
        <f>SUM(L8:L31)</f>
        <v>59</v>
      </c>
      <c r="M32" s="1163">
        <f t="shared" ref="M32:S32" si="39">SUM(M8:M31)</f>
        <v>0.44600000000000006</v>
      </c>
      <c r="N32" s="1480">
        <f t="shared" si="39"/>
        <v>36.299999999999997</v>
      </c>
      <c r="O32" s="1556">
        <f t="shared" si="39"/>
        <v>59</v>
      </c>
      <c r="P32" s="1481">
        <f t="shared" si="39"/>
        <v>0</v>
      </c>
      <c r="Q32" s="1480">
        <f t="shared" si="39"/>
        <v>36.019999999999996</v>
      </c>
      <c r="R32" s="1556">
        <f t="shared" si="39"/>
        <v>58</v>
      </c>
      <c r="S32" s="1481">
        <f t="shared" si="39"/>
        <v>0</v>
      </c>
      <c r="T32" s="1480">
        <f>SUM(T8:T31)</f>
        <v>24.43</v>
      </c>
      <c r="U32" s="1480">
        <f>SUM(U8:U31)</f>
        <v>1.4120000000000001</v>
      </c>
      <c r="V32" s="1556">
        <f>SUM(V8:V31)</f>
        <v>16</v>
      </c>
      <c r="W32" s="1480">
        <f>SUM(W8:W31)</f>
        <v>2.21</v>
      </c>
      <c r="X32" s="1482">
        <f t="shared" ref="X32:BU32" si="40">SUM(X8:X31)</f>
        <v>59.900000000000006</v>
      </c>
      <c r="Y32" s="1482">
        <f t="shared" si="40"/>
        <v>35.299999999999997</v>
      </c>
      <c r="Z32" s="1480">
        <f t="shared" si="40"/>
        <v>2.384481132075472</v>
      </c>
      <c r="AA32" s="1481">
        <f>SUM(AA8:AA31)</f>
        <v>0.30099999999999999</v>
      </c>
      <c r="AB32" s="1480">
        <f t="shared" si="40"/>
        <v>24.48</v>
      </c>
      <c r="AC32" s="1480">
        <f t="shared" si="40"/>
        <v>1.389</v>
      </c>
      <c r="AD32" s="1556">
        <f t="shared" si="40"/>
        <v>16</v>
      </c>
      <c r="AE32" s="1480">
        <f t="shared" si="40"/>
        <v>2.2800000000000002</v>
      </c>
      <c r="AF32" s="1482">
        <f t="shared" si="40"/>
        <v>60.7</v>
      </c>
      <c r="AG32" s="1482">
        <f t="shared" si="40"/>
        <v>35.5</v>
      </c>
      <c r="AH32" s="1480">
        <f t="shared" si="40"/>
        <v>2.2193867924528301</v>
      </c>
      <c r="AI32" s="1480">
        <f t="shared" si="40"/>
        <v>24.53</v>
      </c>
      <c r="AJ32" s="1495">
        <f t="shared" si="40"/>
        <v>1.5270000000000001</v>
      </c>
      <c r="AK32" s="1559">
        <f t="shared" si="40"/>
        <v>15</v>
      </c>
      <c r="AL32" s="1495">
        <f t="shared" si="40"/>
        <v>2.09</v>
      </c>
      <c r="AM32" s="1496">
        <f t="shared" si="40"/>
        <v>64.400000000000006</v>
      </c>
      <c r="AN32" s="1496">
        <f t="shared" si="40"/>
        <v>39.700000000000003</v>
      </c>
      <c r="AO32" s="1495">
        <f t="shared" si="40"/>
        <v>1.9503703703703703</v>
      </c>
      <c r="AP32" s="1497">
        <f t="shared" si="40"/>
        <v>0.157</v>
      </c>
      <c r="AQ32" s="1559">
        <f t="shared" si="40"/>
        <v>6</v>
      </c>
      <c r="AR32" s="1495">
        <f t="shared" si="40"/>
        <v>1.63</v>
      </c>
      <c r="AS32" s="1489">
        <f t="shared" si="40"/>
        <v>2.6000000000000002E-2</v>
      </c>
      <c r="AT32" s="1489">
        <f>SUM(AT8:AT31)</f>
        <v>0.28799999999999998</v>
      </c>
      <c r="AU32" s="923">
        <f t="shared" si="40"/>
        <v>7.3999999999999996E-2</v>
      </c>
      <c r="AV32" s="924">
        <f t="shared" si="40"/>
        <v>6</v>
      </c>
      <c r="AW32" s="923">
        <f t="shared" si="40"/>
        <v>1.78</v>
      </c>
      <c r="AX32" s="925">
        <f t="shared" si="40"/>
        <v>0</v>
      </c>
      <c r="AY32" s="923">
        <f t="shared" si="40"/>
        <v>0.18099999999999999</v>
      </c>
      <c r="AZ32" s="924">
        <f t="shared" si="40"/>
        <v>6</v>
      </c>
      <c r="BA32" s="923">
        <f t="shared" si="40"/>
        <v>2.0299999999999998</v>
      </c>
      <c r="BB32" s="925">
        <f t="shared" si="40"/>
        <v>0</v>
      </c>
      <c r="BC32" s="923">
        <f t="shared" si="40"/>
        <v>45.379999999999995</v>
      </c>
      <c r="BD32" s="923">
        <f t="shared" si="40"/>
        <v>0.33400000000000002</v>
      </c>
      <c r="BE32" s="924">
        <f t="shared" si="40"/>
        <v>6</v>
      </c>
      <c r="BF32" s="928">
        <f t="shared" si="40"/>
        <v>25.4</v>
      </c>
      <c r="BG32" s="1103">
        <f>SUM(BG8:BG31)</f>
        <v>82.5</v>
      </c>
      <c r="BH32" s="2544">
        <f>SUM(BH8:BH31)</f>
        <v>41</v>
      </c>
      <c r="BI32" s="2544">
        <f>SUM(BI8:BI31)</f>
        <v>99</v>
      </c>
      <c r="BJ32" s="1097">
        <f t="shared" si="40"/>
        <v>1.8000000000000002E-2</v>
      </c>
      <c r="BK32" s="926">
        <f t="shared" si="40"/>
        <v>45.39</v>
      </c>
      <c r="BL32" s="923">
        <f t="shared" si="40"/>
        <v>0.36399999999999999</v>
      </c>
      <c r="BM32" s="924">
        <f t="shared" si="40"/>
        <v>6</v>
      </c>
      <c r="BN32" s="1103">
        <f t="shared" si="40"/>
        <v>25.599999999999998</v>
      </c>
      <c r="BO32" s="1103">
        <f t="shared" ref="BO32:BT32" si="41">SUM(BO8:BO31)</f>
        <v>92.800000000000011</v>
      </c>
      <c r="BP32" s="2544">
        <f t="shared" si="41"/>
        <v>40</v>
      </c>
      <c r="BQ32" s="2544">
        <f t="shared" si="41"/>
        <v>94</v>
      </c>
      <c r="BR32" s="2421">
        <f t="shared" si="41"/>
        <v>1.9999999999999997E-2</v>
      </c>
      <c r="BS32" s="2519">
        <f t="shared" si="41"/>
        <v>23.599999999999998</v>
      </c>
      <c r="BT32" s="2519">
        <f t="shared" si="41"/>
        <v>23.9</v>
      </c>
      <c r="BU32" s="2519">
        <f t="shared" si="40"/>
        <v>18.099999999999998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8.5</v>
      </c>
      <c r="BZ32" s="903">
        <f t="shared" ref="BZ32:DW32" si="42">IF(BZ30&gt;=0.1,MIN(BZ$8,BZ$10,BZ$12,BZ$14,BZ$16,BZ$18,BZ$20,BZ$22,BZ$24,BZ$26,BZ$28),"")</f>
        <v>8.5</v>
      </c>
      <c r="CA32" s="903">
        <f t="shared" si="42"/>
        <v>9.5</v>
      </c>
      <c r="CB32" s="903">
        <f t="shared" si="42"/>
        <v>26.5</v>
      </c>
      <c r="CC32" s="903">
        <f t="shared" si="42"/>
        <v>8</v>
      </c>
      <c r="CD32" s="903">
        <f t="shared" si="42"/>
        <v>8</v>
      </c>
      <c r="CE32" s="903">
        <f t="shared" si="42"/>
        <v>9</v>
      </c>
      <c r="CF32" s="903">
        <f t="shared" si="42"/>
        <v>25</v>
      </c>
      <c r="CG32" s="903" t="str">
        <f t="shared" si="42"/>
        <v/>
      </c>
      <c r="CH32" s="903">
        <f t="shared" si="42"/>
        <v>11.48976</v>
      </c>
      <c r="CI32" s="903" t="str">
        <f t="shared" si="42"/>
        <v/>
      </c>
      <c r="CJ32" s="903">
        <f t="shared" si="42"/>
        <v>13.76352</v>
      </c>
      <c r="CK32" s="903">
        <f t="shared" si="42"/>
        <v>25.25328</v>
      </c>
      <c r="CL32" s="2417">
        <f t="shared" si="42"/>
        <v>1.90944</v>
      </c>
      <c r="CM32" s="2513" t="s">
        <v>51</v>
      </c>
      <c r="CN32" s="2488">
        <f t="shared" si="42"/>
        <v>89.940621725462805</v>
      </c>
      <c r="CO32" s="2489">
        <f t="shared" si="42"/>
        <v>8423.7734</v>
      </c>
      <c r="CP32" s="2489" t="str">
        <f t="shared" si="42"/>
        <v/>
      </c>
      <c r="CQ32" s="2489">
        <f t="shared" si="42"/>
        <v>666.07929515418505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1.3615603387986637</v>
      </c>
      <c r="CY32" s="903">
        <f t="shared" si="42"/>
        <v>1.3910171730515193</v>
      </c>
      <c r="CZ32" s="903">
        <f t="shared" si="42"/>
        <v>1.360105680317041</v>
      </c>
      <c r="DA32" s="2499">
        <f t="shared" si="42"/>
        <v>0.27044443740162055</v>
      </c>
      <c r="DB32" s="2499">
        <f t="shared" si="42"/>
        <v>0.23663888272641798</v>
      </c>
      <c r="DC32" s="2499">
        <f t="shared" si="42"/>
        <v>0.23663888272641798</v>
      </c>
      <c r="DD32" s="2499">
        <f t="shared" si="42"/>
        <v>0.21973610538881669</v>
      </c>
      <c r="DE32" s="2499">
        <f t="shared" si="42"/>
        <v>0.22818749405761732</v>
      </c>
      <c r="DF32" s="2499">
        <f t="shared" si="42"/>
        <v>0.22818749405761732</v>
      </c>
      <c r="DG32" s="2499">
        <f t="shared" si="42"/>
        <v>1.5217965653896963</v>
      </c>
      <c r="DH32" s="903">
        <f t="shared" si="42"/>
        <v>3</v>
      </c>
      <c r="DI32" s="2499">
        <f t="shared" si="42"/>
        <v>5.9585272958104105E-2</v>
      </c>
      <c r="DJ32" s="2499">
        <f t="shared" si="42"/>
        <v>5.9585272958104105E-2</v>
      </c>
      <c r="DK32" s="2499">
        <f t="shared" si="42"/>
        <v>5.9792166266986413E-2</v>
      </c>
      <c r="DL32" s="2499">
        <f t="shared" si="42"/>
        <v>1.0818120351588913</v>
      </c>
      <c r="DM32" s="2499">
        <f t="shared" si="42"/>
        <v>0.55030902587256958</v>
      </c>
      <c r="DN32" s="2499">
        <f t="shared" si="42"/>
        <v>0.10199060612838291</v>
      </c>
      <c r="DO32" s="2499">
        <f t="shared" si="42"/>
        <v>3.9764139969398324</v>
      </c>
      <c r="DP32" s="2499">
        <f t="shared" si="42"/>
        <v>0.76409150090759625</v>
      </c>
      <c r="DQ32" s="2499">
        <f t="shared" si="42"/>
        <v>3.6472722962314559</v>
      </c>
      <c r="DR32" s="2499">
        <f t="shared" si="42"/>
        <v>1.0647307924984877</v>
      </c>
      <c r="DS32" s="2499">
        <f t="shared" si="42"/>
        <v>0.54709084443471834</v>
      </c>
      <c r="DT32" s="2499">
        <f t="shared" si="42"/>
        <v>9.632446134347275E-2</v>
      </c>
      <c r="DU32" s="2499">
        <f t="shared" si="42"/>
        <v>3.651282329208593</v>
      </c>
      <c r="DV32" s="2499">
        <f t="shared" si="42"/>
        <v>0.67919244525119671</v>
      </c>
      <c r="DW32" s="2509">
        <f t="shared" si="42"/>
        <v>4.700928737364988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28.584269662921347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15.721348314606741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1.0480898876404494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0.54</v>
      </c>
      <c r="GR32" s="1662">
        <f t="shared" si="43"/>
        <v>9</v>
      </c>
      <c r="GS32" s="1662">
        <f t="shared" si="43"/>
        <v>28.266666666666666</v>
      </c>
      <c r="GT32" s="1662">
        <f t="shared" si="43"/>
        <v>15.264000000000001</v>
      </c>
      <c r="GU32" s="1662">
        <f t="shared" si="43"/>
        <v>6.11</v>
      </c>
      <c r="GV32" s="1662">
        <f t="shared" si="43"/>
        <v>14.9</v>
      </c>
      <c r="GW32" s="1662">
        <f t="shared" si="43"/>
        <v>15</v>
      </c>
      <c r="GX32" s="1553">
        <f>MIN(GX8:GX31)</f>
        <v>1.0176000000000001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662">
        <f t="shared" si="44"/>
        <v>10</v>
      </c>
      <c r="HE32" s="1662">
        <f t="shared" si="44"/>
        <v>27</v>
      </c>
      <c r="HF32" s="1662">
        <f t="shared" si="44"/>
        <v>12.69</v>
      </c>
      <c r="HG32" s="1662">
        <f t="shared" si="44"/>
        <v>6.11</v>
      </c>
      <c r="HH32" s="1662">
        <f t="shared" si="44"/>
        <v>16.5</v>
      </c>
      <c r="HI32" s="1662">
        <f t="shared" si="44"/>
        <v>10</v>
      </c>
      <c r="HJ32" s="1553">
        <f>MIN(HJ8:HJ31)</f>
        <v>1.2689999999999999</v>
      </c>
      <c r="HK32" s="1534"/>
      <c r="HL32" s="1534"/>
      <c r="HM32" s="1535"/>
      <c r="HN32" s="1535">
        <f>MIN(HJ32,GX32,GL32)</f>
        <v>1.0176000000000001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6.41</v>
      </c>
      <c r="C33" s="1328">
        <f t="shared" ref="C33:V33" si="45">IF(C32&lt;=0,"",AVERAGE(C8:C31))</f>
        <v>15</v>
      </c>
      <c r="D33" s="1328">
        <f t="shared" si="45"/>
        <v>13.833333333333334</v>
      </c>
      <c r="E33" s="1157">
        <f t="shared" si="45"/>
        <v>10.103333333333333</v>
      </c>
      <c r="F33" s="1328">
        <f t="shared" si="45"/>
        <v>124</v>
      </c>
      <c r="G33" s="1328">
        <f t="shared" si="45"/>
        <v>171.83333333333334</v>
      </c>
      <c r="H33" s="1325">
        <f t="shared" si="45"/>
        <v>15.549999999999999</v>
      </c>
      <c r="I33" s="1369">
        <f t="shared" si="45"/>
        <v>0.50250000000000006</v>
      </c>
      <c r="J33" s="1369">
        <f>IF(J32&lt;=0.0001,"",AVERAGE(J8:J31))</f>
        <v>3.3500000000000002E-2</v>
      </c>
      <c r="K33" s="1157">
        <f t="shared" si="45"/>
        <v>6.0633333333333335</v>
      </c>
      <c r="L33" s="1328">
        <f t="shared" si="45"/>
        <v>9.8333333333333339</v>
      </c>
      <c r="M33" s="1369">
        <f t="shared" si="45"/>
        <v>7.4333333333333348E-2</v>
      </c>
      <c r="N33" s="1484">
        <f t="shared" si="45"/>
        <v>6.05</v>
      </c>
      <c r="O33" s="1557">
        <f t="shared" si="45"/>
        <v>9.8333333333333339</v>
      </c>
      <c r="P33" s="1476" t="str">
        <f t="shared" si="45"/>
        <v/>
      </c>
      <c r="Q33" s="1484">
        <f t="shared" si="45"/>
        <v>6.003333333333333</v>
      </c>
      <c r="R33" s="1557">
        <f t="shared" si="45"/>
        <v>9.6666666666666661</v>
      </c>
      <c r="S33" s="1476" t="str">
        <f t="shared" si="45"/>
        <v/>
      </c>
      <c r="T33" s="1484">
        <f t="shared" si="45"/>
        <v>6.1074999999999999</v>
      </c>
      <c r="U33" s="1484">
        <f t="shared" si="45"/>
        <v>0.35300000000000004</v>
      </c>
      <c r="V33" s="1557">
        <f t="shared" si="45"/>
        <v>4</v>
      </c>
      <c r="W33" s="1484">
        <f>IF(W32&lt;=0,"",AVERAGE(W8:W31))</f>
        <v>0.55249999999999999</v>
      </c>
      <c r="X33" s="1476">
        <f t="shared" ref="X33:AR33" si="46">IF(X32&lt;=0,"",AVERAGE(X8:X31))</f>
        <v>14.975000000000001</v>
      </c>
      <c r="Y33" s="1476">
        <f t="shared" si="46"/>
        <v>8.8249999999999993</v>
      </c>
      <c r="Z33" s="1484">
        <f t="shared" si="46"/>
        <v>0.59612028301886799</v>
      </c>
      <c r="AA33" s="1483">
        <f>IF(AA32&lt;=0,"",AVERAGE(AA8:AA31))</f>
        <v>5.0166666666666665E-2</v>
      </c>
      <c r="AB33" s="1484">
        <f t="shared" si="46"/>
        <v>6.12</v>
      </c>
      <c r="AC33" s="1484">
        <f t="shared" si="46"/>
        <v>0.34725</v>
      </c>
      <c r="AD33" s="1557">
        <f t="shared" si="46"/>
        <v>4</v>
      </c>
      <c r="AE33" s="1484">
        <f t="shared" si="46"/>
        <v>0.57000000000000006</v>
      </c>
      <c r="AF33" s="1476">
        <f t="shared" si="46"/>
        <v>15.175000000000001</v>
      </c>
      <c r="AG33" s="1476">
        <f t="shared" si="46"/>
        <v>8.875</v>
      </c>
      <c r="AH33" s="1484">
        <f t="shared" si="46"/>
        <v>0.55484669811320753</v>
      </c>
      <c r="AI33" s="1484">
        <f t="shared" si="46"/>
        <v>6.1325000000000003</v>
      </c>
      <c r="AJ33" s="1495">
        <f t="shared" si="46"/>
        <v>0.38175000000000003</v>
      </c>
      <c r="AK33" s="1559">
        <f t="shared" si="46"/>
        <v>3.75</v>
      </c>
      <c r="AL33" s="1495">
        <f t="shared" si="46"/>
        <v>0.52249999999999996</v>
      </c>
      <c r="AM33" s="1496">
        <f t="shared" si="46"/>
        <v>16.100000000000001</v>
      </c>
      <c r="AN33" s="1496">
        <f t="shared" si="46"/>
        <v>9.9250000000000007</v>
      </c>
      <c r="AO33" s="1495">
        <f t="shared" si="46"/>
        <v>0.48759259259259258</v>
      </c>
      <c r="AP33" s="1497">
        <f t="shared" si="46"/>
        <v>2.6166666666666668E-2</v>
      </c>
      <c r="AQ33" s="1559">
        <f t="shared" si="46"/>
        <v>1</v>
      </c>
      <c r="AR33" s="1495">
        <f t="shared" si="46"/>
        <v>0.27166666666666667</v>
      </c>
      <c r="AS33" s="2531">
        <f>IF(AS32&lt;=0.01,"",AVERAGE(AS8:AS31))</f>
        <v>1.3000000000000001E-2</v>
      </c>
      <c r="AT33" s="2531">
        <f>IF(AT32&lt;=0.01,"",AVERAGE(AT8:AT31))</f>
        <v>4.7999999999999994E-2</v>
      </c>
      <c r="AU33" s="1157">
        <f>IF(AU32&lt;=0,"",AVERAGE(AU8:AU31))</f>
        <v>1.2333333333333333E-2</v>
      </c>
      <c r="AV33" s="1328">
        <f>IF(AV32&lt;=0,"",AVERAGE(AV8:AV31))</f>
        <v>1</v>
      </c>
      <c r="AW33" s="1157">
        <f>IF(AW32&lt;=0,"",AVERAGE(AW8:AW31))</f>
        <v>0.29666666666666669</v>
      </c>
      <c r="AX33" s="1369" t="str">
        <f>IF(AX32&lt;=0.01,"",AVERAGE(AX8:AX31))</f>
        <v/>
      </c>
      <c r="AY33" s="1157">
        <f>IF(AY32&lt;=0,"",AVERAGE(AY8:AY31))</f>
        <v>3.0166666666666665E-2</v>
      </c>
      <c r="AZ33" s="1328">
        <f>IF(AZ32&lt;=0,"",AVERAGE(AZ8:AZ31))</f>
        <v>1</v>
      </c>
      <c r="BA33" s="1157">
        <f>IF(BA32&lt;=0,"",AVERAGE(BA8:BA31))</f>
        <v>0.33833333333333332</v>
      </c>
      <c r="BB33" s="1369" t="str">
        <f>IF(BB32&lt;=0.01,"",AVERAGE(BB8:BB31))</f>
        <v/>
      </c>
      <c r="BC33" s="1157">
        <f t="shared" ref="BC33:BI33" si="47">IF(BC32&lt;=0,"",AVERAGE(BC8:BC31))</f>
        <v>7.5633333333333326</v>
      </c>
      <c r="BD33" s="1157">
        <f t="shared" si="47"/>
        <v>5.566666666666667E-2</v>
      </c>
      <c r="BE33" s="1328">
        <f t="shared" si="47"/>
        <v>1</v>
      </c>
      <c r="BF33" s="1157">
        <f t="shared" si="47"/>
        <v>4.2333333333333334</v>
      </c>
      <c r="BG33" s="1325">
        <f t="shared" si="47"/>
        <v>13.75</v>
      </c>
      <c r="BH33" s="1328">
        <f t="shared" si="47"/>
        <v>20.5</v>
      </c>
      <c r="BI33" s="1328">
        <f t="shared" si="47"/>
        <v>49.5</v>
      </c>
      <c r="BJ33" s="1369">
        <f>IF(BJ32&lt;=0.01,"",AVERAGE(BJ8:BJ31))</f>
        <v>9.0000000000000011E-3</v>
      </c>
      <c r="BK33" s="1157">
        <f t="shared" ref="BK33:BQ33" si="48">IF(BK32&lt;=0,"",AVERAGE(BK8:BK31))</f>
        <v>7.5650000000000004</v>
      </c>
      <c r="BL33" s="1157">
        <f t="shared" si="48"/>
        <v>6.0666666666666667E-2</v>
      </c>
      <c r="BM33" s="1328">
        <f t="shared" si="48"/>
        <v>1</v>
      </c>
      <c r="BN33" s="1325">
        <f t="shared" si="48"/>
        <v>4.2666666666666666</v>
      </c>
      <c r="BO33" s="1325">
        <f t="shared" si="48"/>
        <v>15.466666666666669</v>
      </c>
      <c r="BP33" s="1328">
        <f t="shared" si="48"/>
        <v>20</v>
      </c>
      <c r="BQ33" s="1328">
        <f t="shared" si="48"/>
        <v>47</v>
      </c>
      <c r="BR33" s="2525">
        <f>IF(BR32&lt;=0.01,"",AVERAGE(BR8:BR31))</f>
        <v>9.9999999999999985E-3</v>
      </c>
      <c r="BS33" s="2422">
        <f>IF(BS32&lt;=0.01,"",AVERAGE(BS8:BS31))</f>
        <v>3.9333333333333331</v>
      </c>
      <c r="BT33" s="2422">
        <f>IF(BT32&lt;=0.01,"",AVERAGE(BT8:BT31))</f>
        <v>3.9833333333333329</v>
      </c>
      <c r="BU33" s="2422">
        <f>IF(BU32&lt;=0.01,"",AVERAGE(BU8:BU31))</f>
        <v>3.0166666666666662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9</v>
      </c>
      <c r="CA33" s="2419">
        <f t="shared" si="49"/>
        <v>10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11.48976</v>
      </c>
      <c r="CI33" s="2419" t="str">
        <f t="shared" si="49"/>
        <v/>
      </c>
      <c r="CJ33" s="2419">
        <f t="shared" si="49"/>
        <v>13.76352</v>
      </c>
      <c r="CK33" s="2419">
        <f t="shared" si="49"/>
        <v>25.25328</v>
      </c>
      <c r="CL33" s="2420">
        <f t="shared" si="49"/>
        <v>2.36592</v>
      </c>
      <c r="CM33" s="2513" t="s">
        <v>52</v>
      </c>
      <c r="CN33" s="2490">
        <f t="shared" si="49"/>
        <v>89.957097384324399</v>
      </c>
      <c r="CO33" s="2491">
        <f t="shared" si="49"/>
        <v>8854.1851999999999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1.3910171730515193</v>
      </c>
      <c r="CY33" s="2419">
        <f t="shared" si="49"/>
        <v>1.5710311601523042</v>
      </c>
      <c r="CZ33" s="2419">
        <f t="shared" si="49"/>
        <v>1.4056594590836406</v>
      </c>
      <c r="DA33" s="2500">
        <f t="shared" si="49"/>
        <v>0.27740440454063287</v>
      </c>
      <c r="DB33" s="2500">
        <f t="shared" si="49"/>
        <v>0.24608455241507751</v>
      </c>
      <c r="DC33" s="2500">
        <f t="shared" si="49"/>
        <v>0.24608455241507751</v>
      </c>
      <c r="DD33" s="2500">
        <f t="shared" si="49"/>
        <v>0.22371322946825231</v>
      </c>
      <c r="DE33" s="2500">
        <f t="shared" si="49"/>
        <v>0.24019736216591298</v>
      </c>
      <c r="DF33" s="2500">
        <f t="shared" si="49"/>
        <v>0.24019736216591298</v>
      </c>
      <c r="DG33" s="2500">
        <f t="shared" si="49"/>
        <v>1.5217965653896963</v>
      </c>
      <c r="DH33" s="2419">
        <f t="shared" si="49"/>
        <v>6</v>
      </c>
      <c r="DI33" s="2500">
        <f t="shared" si="49"/>
        <v>6.0671462829736213E-2</v>
      </c>
      <c r="DJ33" s="2500">
        <f t="shared" si="49"/>
        <v>6.0671462829736213E-2</v>
      </c>
      <c r="DK33" s="2500">
        <f t="shared" si="49"/>
        <v>5.997728133282848E-2</v>
      </c>
      <c r="DL33" s="2500">
        <f t="shared" si="49"/>
        <v>1.1206896551724139</v>
      </c>
      <c r="DM33" s="2500">
        <f t="shared" si="49"/>
        <v>0.55221982110129386</v>
      </c>
      <c r="DN33" s="2500">
        <f t="shared" si="49"/>
        <v>0.10836501901140684</v>
      </c>
      <c r="DO33" s="2500">
        <f t="shared" si="49"/>
        <v>3.9985610756091687</v>
      </c>
      <c r="DP33" s="2500">
        <f t="shared" si="49"/>
        <v>0.77817922831677933</v>
      </c>
      <c r="DQ33" s="2500">
        <f t="shared" si="49"/>
        <v>3.7073450164046804</v>
      </c>
      <c r="DR33" s="2500">
        <f t="shared" si="49"/>
        <v>1.1238825031928481</v>
      </c>
      <c r="DS33" s="2500">
        <f t="shared" si="49"/>
        <v>0.55823528756209229</v>
      </c>
      <c r="DT33" s="2500">
        <f t="shared" si="49"/>
        <v>0.10646387832699619</v>
      </c>
      <c r="DU33" s="2500">
        <f t="shared" si="49"/>
        <v>3.7152762228790279</v>
      </c>
      <c r="DV33" s="2500">
        <f t="shared" si="49"/>
        <v>0.69626562533606573</v>
      </c>
      <c r="DW33" s="2510">
        <f t="shared" si="49"/>
        <v>4.9142195149223831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8">
        <f t="shared" ref="C34:V34" si="50">IF(C32&lt;=0,"",MIN(C8:C31))</f>
        <v>12</v>
      </c>
      <c r="D34" s="1328">
        <f t="shared" si="50"/>
        <v>13</v>
      </c>
      <c r="E34" s="1157">
        <f t="shared" si="50"/>
        <v>9.68</v>
      </c>
      <c r="F34" s="1328">
        <f t="shared" si="50"/>
        <v>122</v>
      </c>
      <c r="G34" s="1328">
        <f t="shared" si="50"/>
        <v>170</v>
      </c>
      <c r="H34" s="1325">
        <f t="shared" si="50"/>
        <v>14.9</v>
      </c>
      <c r="I34" s="1369">
        <f t="shared" si="50"/>
        <v>0.48399999999999999</v>
      </c>
      <c r="J34" s="1369">
        <f>IF(J32&lt;=0.001,"",MIN(J8:J31))</f>
        <v>3.1E-2</v>
      </c>
      <c r="K34" s="1157">
        <f t="shared" si="50"/>
        <v>6.03</v>
      </c>
      <c r="L34" s="1328">
        <f t="shared" si="50"/>
        <v>9</v>
      </c>
      <c r="M34" s="1369">
        <f t="shared" si="50"/>
        <v>6.5000000000000002E-2</v>
      </c>
      <c r="N34" s="1484">
        <f t="shared" si="50"/>
        <v>6.01</v>
      </c>
      <c r="O34" s="1557">
        <f t="shared" si="50"/>
        <v>9</v>
      </c>
      <c r="P34" s="1476" t="str">
        <f t="shared" si="50"/>
        <v/>
      </c>
      <c r="Q34" s="1484">
        <f t="shared" si="50"/>
        <v>5.98</v>
      </c>
      <c r="R34" s="1557">
        <f t="shared" si="50"/>
        <v>9</v>
      </c>
      <c r="S34" s="1476" t="str">
        <f t="shared" si="50"/>
        <v/>
      </c>
      <c r="T34" s="1484">
        <f t="shared" si="50"/>
        <v>6.06</v>
      </c>
      <c r="U34" s="1484">
        <f t="shared" si="50"/>
        <v>0.308</v>
      </c>
      <c r="V34" s="1557">
        <f t="shared" si="50"/>
        <v>3</v>
      </c>
      <c r="W34" s="1484">
        <f>IF(W32&lt;=0,"",MIN(W8:W31))</f>
        <v>0.5</v>
      </c>
      <c r="X34" s="1476">
        <f t="shared" ref="X34:AR34" si="51">IF(X32&lt;=0,"",MIN(X8:X31))</f>
        <v>14.7</v>
      </c>
      <c r="Y34" s="1476">
        <f t="shared" si="51"/>
        <v>8.5</v>
      </c>
      <c r="Z34" s="1484">
        <f t="shared" si="51"/>
        <v>0.47377358490566041</v>
      </c>
      <c r="AA34" s="1483">
        <f>IF(AA32&lt;=0,"",MIN(AA8:AA31))</f>
        <v>4.5999999999999999E-2</v>
      </c>
      <c r="AB34" s="1484">
        <f t="shared" si="51"/>
        <v>6.08</v>
      </c>
      <c r="AC34" s="1484">
        <f t="shared" si="51"/>
        <v>0.28799999999999998</v>
      </c>
      <c r="AD34" s="1557">
        <f t="shared" si="51"/>
        <v>3</v>
      </c>
      <c r="AE34" s="1484">
        <f t="shared" si="51"/>
        <v>0.48</v>
      </c>
      <c r="AF34" s="1476">
        <f t="shared" si="51"/>
        <v>14.7</v>
      </c>
      <c r="AG34" s="1476">
        <f t="shared" si="51"/>
        <v>8.5</v>
      </c>
      <c r="AH34" s="1484">
        <f t="shared" si="51"/>
        <v>0.47377358490566041</v>
      </c>
      <c r="AI34" s="1484">
        <f t="shared" si="51"/>
        <v>6.11</v>
      </c>
      <c r="AJ34" s="1495">
        <f t="shared" si="51"/>
        <v>0.30599999999999999</v>
      </c>
      <c r="AK34" s="1559">
        <f t="shared" si="51"/>
        <v>3</v>
      </c>
      <c r="AL34" s="1495">
        <f t="shared" si="51"/>
        <v>0.47</v>
      </c>
      <c r="AM34" s="1496">
        <f t="shared" si="51"/>
        <v>15.9</v>
      </c>
      <c r="AN34" s="1496">
        <f t="shared" si="51"/>
        <v>9.5</v>
      </c>
      <c r="AO34" s="1495">
        <f t="shared" si="51"/>
        <v>0.47185185185185186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0.2</v>
      </c>
      <c r="AS34" s="2531">
        <f>IF(AS32&lt;=0.01,"",MIN(AS8:AS31))</f>
        <v>1.2E-2</v>
      </c>
      <c r="AT34" s="2531">
        <f>IF(AT32&lt;=0.01,"",MIN(AT8:AT31))</f>
        <v>4.3999999999999997E-2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0.25</v>
      </c>
      <c r="BB34" s="1369" t="str">
        <f>IF(BB32&lt;=0.01,"",MIN(BB8:BB31))</f>
        <v/>
      </c>
      <c r="BC34" s="1157">
        <f t="shared" ref="BC34:BI34" si="52">IF(BC32&lt;=0,"",MIN(BC8:BC31))</f>
        <v>7.38</v>
      </c>
      <c r="BD34" s="1157">
        <f t="shared" si="52"/>
        <v>5.0999999999999997E-2</v>
      </c>
      <c r="BE34" s="1328">
        <f t="shared" si="52"/>
        <v>1</v>
      </c>
      <c r="BF34" s="1157">
        <f t="shared" si="52"/>
        <v>3.7</v>
      </c>
      <c r="BG34" s="1325">
        <f t="shared" si="52"/>
        <v>13.5</v>
      </c>
      <c r="BH34" s="1328">
        <f t="shared" si="52"/>
        <v>20</v>
      </c>
      <c r="BI34" s="1328">
        <f t="shared" si="52"/>
        <v>49</v>
      </c>
      <c r="BJ34" s="1369">
        <f>IF(BJ32&lt;=0.01,"",MIN(BJ8:BJ31))</f>
        <v>8.0000000000000002E-3</v>
      </c>
      <c r="BK34" s="1157">
        <f t="shared" ref="BK34:BQ34" si="53">IF(BK32&lt;=0,"",MIN(BK8:BK31))</f>
        <v>7.35</v>
      </c>
      <c r="BL34" s="1157">
        <f t="shared" si="53"/>
        <v>5.1999999999999998E-2</v>
      </c>
      <c r="BM34" s="1328">
        <f t="shared" si="53"/>
        <v>1</v>
      </c>
      <c r="BN34" s="1325">
        <f t="shared" si="53"/>
        <v>3.8</v>
      </c>
      <c r="BO34" s="1325">
        <f t="shared" si="53"/>
        <v>14.5</v>
      </c>
      <c r="BP34" s="1328">
        <f t="shared" si="53"/>
        <v>20</v>
      </c>
      <c r="BQ34" s="1328">
        <f t="shared" si="53"/>
        <v>46</v>
      </c>
      <c r="BR34" s="2525">
        <f>IF(BR32&lt;=0.01,"",MIN(BR8:BR31))</f>
        <v>8.9999999999999993E-3</v>
      </c>
      <c r="BS34" s="2422">
        <f>IF(BS32&lt;=0.01,"",MIN(BS8:BS31))</f>
        <v>3.8</v>
      </c>
      <c r="BT34" s="2422">
        <f>IF(BT32&lt;=0.01,"",MIN(BT8:BT31))</f>
        <v>3.8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30350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770</v>
      </c>
      <c r="CY34" s="2442">
        <f t="shared" si="54"/>
        <v>850</v>
      </c>
      <c r="CZ34" s="2442">
        <f t="shared" si="54"/>
        <v>875</v>
      </c>
      <c r="DA34" s="2442">
        <f t="shared" si="54"/>
        <v>1900</v>
      </c>
      <c r="DB34" s="2442">
        <f t="shared" si="54"/>
        <v>1670</v>
      </c>
      <c r="DC34" s="2442">
        <f t="shared" si="54"/>
        <v>1670</v>
      </c>
      <c r="DD34" s="2442">
        <f t="shared" si="54"/>
        <v>1540</v>
      </c>
      <c r="DE34" s="2442">
        <f t="shared" si="54"/>
        <v>1800</v>
      </c>
      <c r="DF34" s="2442">
        <f t="shared" si="54"/>
        <v>1800</v>
      </c>
      <c r="DG34" s="2442">
        <f t="shared" si="54"/>
        <v>2400</v>
      </c>
      <c r="DH34" s="2442">
        <f t="shared" si="54"/>
        <v>0</v>
      </c>
      <c r="DI34" s="2442">
        <f t="shared" si="54"/>
        <v>2840</v>
      </c>
      <c r="DJ34" s="2442">
        <f t="shared" si="54"/>
        <v>2840</v>
      </c>
      <c r="DK34" s="2442">
        <f t="shared" si="54"/>
        <v>3180</v>
      </c>
      <c r="DL34" s="2504">
        <f t="shared" si="54"/>
        <v>238</v>
      </c>
      <c r="DM34" s="2442">
        <f t="shared" si="54"/>
        <v>318</v>
      </c>
      <c r="DN34" s="2442">
        <f t="shared" si="54"/>
        <v>36</v>
      </c>
      <c r="DO34" s="2442">
        <f t="shared" si="54"/>
        <v>4120</v>
      </c>
      <c r="DP34" s="2442">
        <f t="shared" si="54"/>
        <v>848</v>
      </c>
      <c r="DQ34" s="2442">
        <f t="shared" si="54"/>
        <v>632</v>
      </c>
      <c r="DR34" s="2442">
        <f t="shared" si="54"/>
        <v>132</v>
      </c>
      <c r="DS34" s="2442">
        <f t="shared" si="54"/>
        <v>178</v>
      </c>
      <c r="DT34" s="2442">
        <f t="shared" si="54"/>
        <v>20</v>
      </c>
      <c r="DU34" s="2442">
        <f t="shared" si="54"/>
        <v>2060</v>
      </c>
      <c r="DV34" s="2442">
        <f t="shared" si="54"/>
        <v>424</v>
      </c>
      <c r="DW34" s="2442">
        <f t="shared" si="54"/>
        <v>465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6.44</v>
      </c>
      <c r="C35" s="1329">
        <f t="shared" ref="C35:V35" si="55">IF(C32&lt;=0,"",MAX(C8:C31))</f>
        <v>20</v>
      </c>
      <c r="D35" s="1329">
        <f t="shared" si="55"/>
        <v>14</v>
      </c>
      <c r="E35" s="1158">
        <f t="shared" si="55"/>
        <v>11.1</v>
      </c>
      <c r="F35" s="1329">
        <f t="shared" si="55"/>
        <v>125</v>
      </c>
      <c r="G35" s="1329">
        <f t="shared" si="55"/>
        <v>174</v>
      </c>
      <c r="H35" s="1326">
        <f t="shared" si="55"/>
        <v>16.5</v>
      </c>
      <c r="I35" s="1370">
        <f t="shared" si="55"/>
        <v>0.51600000000000001</v>
      </c>
      <c r="J35" s="1370">
        <f>IF(J32&lt;=0.001,"",MAX(J8:J31))</f>
        <v>3.5999999999999997E-2</v>
      </c>
      <c r="K35" s="1158">
        <f t="shared" si="55"/>
        <v>6.1</v>
      </c>
      <c r="L35" s="1329">
        <f t="shared" si="55"/>
        <v>10</v>
      </c>
      <c r="M35" s="1370">
        <f t="shared" si="55"/>
        <v>8.3000000000000004E-2</v>
      </c>
      <c r="N35" s="1485">
        <f t="shared" si="55"/>
        <v>6.12</v>
      </c>
      <c r="O35" s="1558">
        <f t="shared" si="55"/>
        <v>11</v>
      </c>
      <c r="P35" s="1477" t="str">
        <f t="shared" si="55"/>
        <v/>
      </c>
      <c r="Q35" s="1485">
        <f t="shared" si="55"/>
        <v>6.04</v>
      </c>
      <c r="R35" s="1558">
        <f t="shared" si="55"/>
        <v>10</v>
      </c>
      <c r="S35" s="1477" t="str">
        <f t="shared" si="55"/>
        <v/>
      </c>
      <c r="T35" s="1485">
        <f t="shared" si="55"/>
        <v>6.15</v>
      </c>
      <c r="U35" s="1485">
        <f t="shared" si="55"/>
        <v>0.45600000000000002</v>
      </c>
      <c r="V35" s="1558">
        <f t="shared" si="55"/>
        <v>5</v>
      </c>
      <c r="W35" s="1485">
        <f>IF(W32&lt;=0,"",MAX(W8:W31))</f>
        <v>0.6</v>
      </c>
      <c r="X35" s="1477">
        <f t="shared" ref="X35:AR35" si="56">IF(X32&lt;=0,"",MAX(X8:X31))</f>
        <v>15.5</v>
      </c>
      <c r="Y35" s="1477">
        <f t="shared" si="56"/>
        <v>9</v>
      </c>
      <c r="Z35" s="1485">
        <f t="shared" si="56"/>
        <v>0.64476415094339623</v>
      </c>
      <c r="AA35" s="1486">
        <f>IF(AA32&lt;=0,"",MAX(AA8:AA31))</f>
        <v>5.1999999999999998E-2</v>
      </c>
      <c r="AB35" s="1485">
        <f t="shared" si="56"/>
        <v>6.19</v>
      </c>
      <c r="AC35" s="1485">
        <f t="shared" si="56"/>
        <v>0.48799999999999999</v>
      </c>
      <c r="AD35" s="1558">
        <f t="shared" si="56"/>
        <v>5</v>
      </c>
      <c r="AE35" s="1485">
        <f t="shared" si="56"/>
        <v>0.7</v>
      </c>
      <c r="AF35" s="1477">
        <f t="shared" si="56"/>
        <v>16</v>
      </c>
      <c r="AG35" s="1477">
        <f t="shared" si="56"/>
        <v>9</v>
      </c>
      <c r="AH35" s="1485">
        <f t="shared" si="56"/>
        <v>0.65066037735849058</v>
      </c>
      <c r="AI35" s="1485">
        <f t="shared" si="56"/>
        <v>6.19</v>
      </c>
      <c r="AJ35" s="1495">
        <f t="shared" si="56"/>
        <v>0.44</v>
      </c>
      <c r="AK35" s="1559">
        <f t="shared" si="56"/>
        <v>4</v>
      </c>
      <c r="AL35" s="1495">
        <f t="shared" si="56"/>
        <v>0.59</v>
      </c>
      <c r="AM35" s="1496">
        <f t="shared" si="56"/>
        <v>16.5</v>
      </c>
      <c r="AN35" s="1496">
        <f t="shared" si="56"/>
        <v>10.1</v>
      </c>
      <c r="AO35" s="1495">
        <f t="shared" si="56"/>
        <v>0.49407407407407405</v>
      </c>
      <c r="AP35" s="1497">
        <f t="shared" si="56"/>
        <v>2.9000000000000001E-2</v>
      </c>
      <c r="AQ35" s="1559">
        <f t="shared" si="56"/>
        <v>1</v>
      </c>
      <c r="AR35" s="1495">
        <f t="shared" si="56"/>
        <v>0.4</v>
      </c>
      <c r="AS35" s="2532">
        <f>IF(AS32&lt;=0.01,"",MAX(AS8:AS31))</f>
        <v>1.4E-2</v>
      </c>
      <c r="AT35" s="2532">
        <f>IF(AT32&lt;=0.01,"",MAX(AT8:AT31))</f>
        <v>5.0999999999999997E-2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0.39</v>
      </c>
      <c r="AX35" s="1370" t="str">
        <f>IF(AX32&lt;=0.01,"",MAX(AX8:AX31))</f>
        <v/>
      </c>
      <c r="AY35" s="1158">
        <f>IF(AY32&lt;=0,"",MAX(AY8:AY31))</f>
        <v>3.3000000000000002E-2</v>
      </c>
      <c r="AZ35" s="1329">
        <f>IF(AZ32&lt;=0,"",MAX(AZ8:AZ31))</f>
        <v>1</v>
      </c>
      <c r="BA35" s="1158">
        <f>IF(BA32&lt;=0,"",MAX(BA8:BA31))</f>
        <v>0.42</v>
      </c>
      <c r="BB35" s="1370" t="str">
        <f>IF(BB32&lt;=0.01,"",MAX(BB8:BB31))</f>
        <v/>
      </c>
      <c r="BC35" s="1158">
        <f t="shared" ref="BC35:BI35" si="57">IF(BC32&lt;=0,"",MAX(BC8:BC31))</f>
        <v>7.92</v>
      </c>
      <c r="BD35" s="1158">
        <f t="shared" si="57"/>
        <v>6.4000000000000001E-2</v>
      </c>
      <c r="BE35" s="1329">
        <f t="shared" si="57"/>
        <v>1</v>
      </c>
      <c r="BF35" s="1158">
        <f t="shared" si="57"/>
        <v>4.5999999999999996</v>
      </c>
      <c r="BG35" s="1326">
        <f t="shared" si="57"/>
        <v>14</v>
      </c>
      <c r="BH35" s="1329">
        <f t="shared" si="57"/>
        <v>21</v>
      </c>
      <c r="BI35" s="1329">
        <f t="shared" si="57"/>
        <v>50</v>
      </c>
      <c r="BJ35" s="1370">
        <f>IF(BJ32&lt;=0.01,"",MAX(BJ8:BJ31))</f>
        <v>0.01</v>
      </c>
      <c r="BK35" s="1158">
        <f t="shared" ref="BK35:BQ35" si="58">IF(BK32&lt;=0,"",MAX(BK8:BK31))</f>
        <v>7.93</v>
      </c>
      <c r="BL35" s="1158">
        <f t="shared" si="58"/>
        <v>7.2999999999999995E-2</v>
      </c>
      <c r="BM35" s="1329">
        <f t="shared" si="58"/>
        <v>1</v>
      </c>
      <c r="BN35" s="1326">
        <f t="shared" si="58"/>
        <v>4.8</v>
      </c>
      <c r="BO35" s="1326">
        <f t="shared" si="58"/>
        <v>16</v>
      </c>
      <c r="BP35" s="1329">
        <f t="shared" si="58"/>
        <v>20</v>
      </c>
      <c r="BQ35" s="1329">
        <f t="shared" si="58"/>
        <v>48</v>
      </c>
      <c r="BR35" s="2526">
        <f>IF(BR32&lt;=0.01,"",MAX(BR8:BR31))</f>
        <v>1.0999999999999999E-2</v>
      </c>
      <c r="BS35" s="2423">
        <f>IF(BS32&lt;=0.01,"",MAX(BS8:BS31))</f>
        <v>4.2</v>
      </c>
      <c r="BT35" s="2423">
        <f>IF(BT32&lt;=0.01,"",MAX(BT8:BT31))</f>
        <v>4.2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10116.666666666666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256.66666666666669</v>
      </c>
      <c r="CY35" s="2440">
        <f t="shared" si="59"/>
        <v>283.33333333333331</v>
      </c>
      <c r="CZ35" s="2440">
        <f t="shared" si="59"/>
        <v>291.66666666666669</v>
      </c>
      <c r="DA35" s="2440">
        <f t="shared" si="59"/>
        <v>633.33333333333337</v>
      </c>
      <c r="DB35" s="2440">
        <f t="shared" si="59"/>
        <v>556.66666666666663</v>
      </c>
      <c r="DC35" s="2440">
        <f t="shared" si="59"/>
        <v>556.66666666666663</v>
      </c>
      <c r="DD35" s="2440">
        <f t="shared" si="59"/>
        <v>513.33333333333337</v>
      </c>
      <c r="DE35" s="2440">
        <f t="shared" si="59"/>
        <v>600</v>
      </c>
      <c r="DF35" s="2440">
        <f t="shared" si="59"/>
        <v>600</v>
      </c>
      <c r="DG35" s="2440">
        <f t="shared" si="59"/>
        <v>800</v>
      </c>
      <c r="DH35" s="2440" t="str">
        <f t="shared" si="59"/>
        <v/>
      </c>
      <c r="DI35" s="2440">
        <f t="shared" si="59"/>
        <v>946.66666666666663</v>
      </c>
      <c r="DJ35" s="2440">
        <f t="shared" si="59"/>
        <v>946.66666666666663</v>
      </c>
      <c r="DK35" s="2440">
        <f t="shared" si="59"/>
        <v>1060</v>
      </c>
      <c r="DL35" s="2505">
        <f t="shared" si="59"/>
        <v>79.333333333333329</v>
      </c>
      <c r="DM35" s="2440">
        <f t="shared" si="59"/>
        <v>106</v>
      </c>
      <c r="DN35" s="2440">
        <f t="shared" si="59"/>
        <v>12</v>
      </c>
      <c r="DO35" s="2440">
        <f t="shared" si="59"/>
        <v>1373.3333333333333</v>
      </c>
      <c r="DP35" s="2440">
        <f t="shared" si="59"/>
        <v>282.66666666666669</v>
      </c>
      <c r="DQ35" s="2440">
        <f t="shared" si="59"/>
        <v>210.66666666666666</v>
      </c>
      <c r="DR35" s="2440">
        <f t="shared" si="59"/>
        <v>44</v>
      </c>
      <c r="DS35" s="2440">
        <f t="shared" si="59"/>
        <v>59.333333333333336</v>
      </c>
      <c r="DT35" s="2440">
        <f t="shared" si="59"/>
        <v>6.666666666666667</v>
      </c>
      <c r="DU35" s="2440">
        <f t="shared" si="59"/>
        <v>686.66666666666663</v>
      </c>
      <c r="DV35" s="2440">
        <f t="shared" si="59"/>
        <v>141.33333333333334</v>
      </c>
      <c r="DW35" s="2470">
        <f t="shared" si="59"/>
        <v>155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6.0388888888888888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9.7777777777777786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0.48799999999999999</v>
      </c>
      <c r="Z36" s="931"/>
      <c r="AA36" s="931"/>
      <c r="AB36" s="1623" t="s">
        <v>515</v>
      </c>
      <c r="AC36" s="1624"/>
      <c r="AD36" s="1624"/>
      <c r="AE36" s="2902">
        <f>MIN(AE34,W34,AL34)</f>
        <v>0.47</v>
      </c>
      <c r="AF36" s="2902"/>
      <c r="AG36" s="2902"/>
      <c r="AH36" s="2902"/>
      <c r="AI36" s="2902"/>
      <c r="AJ36" s="2903"/>
      <c r="AK36" s="1491">
        <f>IF(T32&lt;=0,"",AVERAGE(T33,AB33,AI33))</f>
        <v>6.12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0.47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9750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250</v>
      </c>
      <c r="CY36" s="2441">
        <f t="shared" si="60"/>
        <v>250</v>
      </c>
      <c r="CZ36" s="2441">
        <f t="shared" si="60"/>
        <v>275</v>
      </c>
      <c r="DA36" s="2441">
        <f t="shared" si="60"/>
        <v>620</v>
      </c>
      <c r="DB36" s="2441">
        <f t="shared" si="60"/>
        <v>550</v>
      </c>
      <c r="DC36" s="2441">
        <f t="shared" si="60"/>
        <v>550</v>
      </c>
      <c r="DD36" s="2441">
        <f t="shared" si="60"/>
        <v>500</v>
      </c>
      <c r="DE36" s="2441">
        <f t="shared" si="60"/>
        <v>600</v>
      </c>
      <c r="DF36" s="2441">
        <f t="shared" si="60"/>
        <v>600</v>
      </c>
      <c r="DG36" s="2441">
        <f t="shared" si="60"/>
        <v>800</v>
      </c>
      <c r="DH36" s="2441" t="str">
        <f t="shared" si="60"/>
        <v/>
      </c>
      <c r="DI36" s="2441">
        <f t="shared" si="60"/>
        <v>920</v>
      </c>
      <c r="DJ36" s="2441">
        <f t="shared" si="60"/>
        <v>920</v>
      </c>
      <c r="DK36" s="2441">
        <f t="shared" si="60"/>
        <v>1020</v>
      </c>
      <c r="DL36" s="2506">
        <f t="shared" si="60"/>
        <v>78</v>
      </c>
      <c r="DM36" s="2441">
        <f t="shared" si="60"/>
        <v>102</v>
      </c>
      <c r="DN36" s="2441">
        <f t="shared" si="60"/>
        <v>12</v>
      </c>
      <c r="DO36" s="2441">
        <f t="shared" si="60"/>
        <v>1300</v>
      </c>
      <c r="DP36" s="2441">
        <f t="shared" si="60"/>
        <v>268</v>
      </c>
      <c r="DQ36" s="2441">
        <f t="shared" si="60"/>
        <v>200</v>
      </c>
      <c r="DR36" s="2441">
        <f t="shared" si="60"/>
        <v>44</v>
      </c>
      <c r="DS36" s="2441">
        <f t="shared" si="60"/>
        <v>58</v>
      </c>
      <c r="DT36" s="2441">
        <f t="shared" si="60"/>
        <v>6</v>
      </c>
      <c r="DU36" s="2441">
        <f t="shared" si="60"/>
        <v>660</v>
      </c>
      <c r="DV36" s="2441">
        <f t="shared" si="60"/>
        <v>134</v>
      </c>
      <c r="DW36" s="2471">
        <f t="shared" si="60"/>
        <v>145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10300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260</v>
      </c>
      <c r="CY37" s="2443">
        <f t="shared" si="61"/>
        <v>300</v>
      </c>
      <c r="CZ37" s="2443">
        <f t="shared" si="61"/>
        <v>300</v>
      </c>
      <c r="DA37" s="2443">
        <f t="shared" si="61"/>
        <v>640</v>
      </c>
      <c r="DB37" s="2443">
        <f t="shared" si="61"/>
        <v>560</v>
      </c>
      <c r="DC37" s="2443">
        <f t="shared" si="61"/>
        <v>560</v>
      </c>
      <c r="DD37" s="2443">
        <f t="shared" si="61"/>
        <v>520</v>
      </c>
      <c r="DE37" s="2443">
        <f t="shared" si="61"/>
        <v>600</v>
      </c>
      <c r="DF37" s="2443">
        <f t="shared" si="61"/>
        <v>600</v>
      </c>
      <c r="DG37" s="2443">
        <f t="shared" si="61"/>
        <v>800</v>
      </c>
      <c r="DH37" s="2443" t="str">
        <f t="shared" si="61"/>
        <v/>
      </c>
      <c r="DI37" s="2443">
        <f t="shared" si="61"/>
        <v>960</v>
      </c>
      <c r="DJ37" s="2443">
        <f t="shared" si="61"/>
        <v>960</v>
      </c>
      <c r="DK37" s="2443">
        <f t="shared" si="61"/>
        <v>1080</v>
      </c>
      <c r="DL37" s="2507">
        <f t="shared" si="61"/>
        <v>80</v>
      </c>
      <c r="DM37" s="2443">
        <f t="shared" si="61"/>
        <v>108</v>
      </c>
      <c r="DN37" s="2443">
        <f t="shared" si="61"/>
        <v>12</v>
      </c>
      <c r="DO37" s="2443">
        <f t="shared" si="61"/>
        <v>1410</v>
      </c>
      <c r="DP37" s="2443">
        <f t="shared" si="61"/>
        <v>290</v>
      </c>
      <c r="DQ37" s="2443">
        <f t="shared" si="61"/>
        <v>216</v>
      </c>
      <c r="DR37" s="2443">
        <f t="shared" si="61"/>
        <v>44</v>
      </c>
      <c r="DS37" s="2443">
        <f t="shared" si="61"/>
        <v>60</v>
      </c>
      <c r="DT37" s="2443">
        <f t="shared" si="61"/>
        <v>7</v>
      </c>
      <c r="DU37" s="2443">
        <f t="shared" si="61"/>
        <v>700</v>
      </c>
      <c r="DV37" s="2443">
        <f t="shared" si="61"/>
        <v>145</v>
      </c>
      <c r="DW37" s="2472">
        <f t="shared" si="61"/>
        <v>160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11.073</v>
      </c>
      <c r="BX40" s="2969"/>
      <c r="BY40" s="905" t="s">
        <v>53</v>
      </c>
      <c r="BZ40" s="905"/>
      <c r="CA40" s="2885">
        <f>(CJ40-CG40)/1000</f>
        <v>6.0000000000000001E-3</v>
      </c>
      <c r="CB40" s="2885"/>
      <c r="CC40" s="499"/>
      <c r="CD40" s="1626" t="s">
        <v>493</v>
      </c>
      <c r="CE40" s="1626"/>
      <c r="CF40" s="1632" t="s">
        <v>54</v>
      </c>
      <c r="CG40" s="2887">
        <f>'9'!CJ40</f>
        <v>23827081</v>
      </c>
      <c r="CH40" s="2887"/>
      <c r="CI40" s="906" t="s">
        <v>55</v>
      </c>
      <c r="CJ40" s="2963">
        <f t="shared" ref="CJ40:CJ48" si="62">CQ51</f>
        <v>23827087</v>
      </c>
      <c r="CK40" s="2963"/>
      <c r="CL40" s="2333"/>
      <c r="CM40" s="1667" t="s">
        <v>543</v>
      </c>
      <c r="CN40" s="2763">
        <f>VLOOKUP($B$1,'[1]Bulk Tanks'!$C$3:$V$9967,2,0)</f>
        <v>5233</v>
      </c>
      <c r="CO40" s="2763">
        <f>VLOOKUP($B$1,'[1]Bulk Tanks'!$C$3:$V$9967,3,0)</f>
        <v>10937</v>
      </c>
      <c r="CP40" s="2763">
        <f>VLOOKUP($B$1,'[1]Bulk Tanks'!$C$3:$V$9967,4,0)</f>
        <v>10937</v>
      </c>
      <c r="CQ40" s="2763">
        <f>VLOOKUP($B$1,'[1]Bulk Tanks'!$C$3:$V$9967,5,0)</f>
        <v>11151</v>
      </c>
      <c r="CR40" s="2763">
        <f>VLOOKUP($B$1,'[1]Bulk Tanks'!$C$3:$V$9967,6,0)</f>
        <v>11151</v>
      </c>
      <c r="CS40" s="2763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0.54</v>
      </c>
      <c r="GR40" s="1664">
        <f t="shared" ref="GR40:GX40" si="63">IF($GL$32=$HN$32,GF32,IF($GX$32=$HN$32,GR32,IF($HJ$32=$HN$32,HD32,"")))</f>
        <v>9</v>
      </c>
      <c r="GS40" s="1664">
        <f t="shared" si="63"/>
        <v>28.266666666666666</v>
      </c>
      <c r="GT40" s="1664">
        <f t="shared" si="63"/>
        <v>15.264000000000001</v>
      </c>
      <c r="GU40" s="1664">
        <f t="shared" si="63"/>
        <v>6.11</v>
      </c>
      <c r="GV40" s="1664">
        <f t="shared" si="63"/>
        <v>14.9</v>
      </c>
      <c r="GW40" s="1664">
        <f t="shared" si="63"/>
        <v>15</v>
      </c>
      <c r="GX40" s="1665">
        <f t="shared" si="63"/>
        <v>1.0176000000000001</v>
      </c>
    </row>
    <row r="41" spans="1:208" ht="34.5" customHeight="1" thickBot="1" x14ac:dyDescent="0.35">
      <c r="BV41" s="533" t="s">
        <v>48</v>
      </c>
      <c r="BW41" s="2970">
        <f>CA42+CA43</f>
        <v>10.9</v>
      </c>
      <c r="BX41" s="2970"/>
      <c r="BY41" s="908" t="s">
        <v>53</v>
      </c>
      <c r="BZ41" s="908"/>
      <c r="CA41" s="2885">
        <f t="shared" ref="CA41:CA47" si="64">(CJ41-CG41)/1000</f>
        <v>11.067</v>
      </c>
      <c r="CB41" s="2885"/>
      <c r="CC41" s="499"/>
      <c r="CD41" s="1630" t="s">
        <v>494</v>
      </c>
      <c r="CE41" s="1630"/>
      <c r="CF41" s="909" t="s">
        <v>54</v>
      </c>
      <c r="CG41" s="2887">
        <f>'9'!CJ41</f>
        <v>43934663</v>
      </c>
      <c r="CH41" s="2887"/>
      <c r="CI41" s="906" t="s">
        <v>55</v>
      </c>
      <c r="CJ41" s="2963">
        <f t="shared" si="62"/>
        <v>43945730</v>
      </c>
      <c r="CK41" s="2963"/>
      <c r="CL41" s="2333"/>
      <c r="CM41" s="1668" t="s">
        <v>544</v>
      </c>
      <c r="CN41" s="2764">
        <f>VLOOKUP($B$1,'[1]Bulk Tanks'!$C$3:$V$9967,8,0)</f>
        <v>7982</v>
      </c>
      <c r="CO41" s="2764">
        <f>VLOOKUP($B$1,'[1]Bulk Tanks'!$C$3:$V$9967,9,0)</f>
        <v>6372</v>
      </c>
      <c r="CP41" s="2764">
        <f>VLOOKUP($B$1,'[1]Bulk Tanks'!$C$3:$V$9967,10,0)</f>
        <v>6372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25.72</v>
      </c>
      <c r="BX42" s="2970"/>
      <c r="BY42" s="908" t="s">
        <v>53</v>
      </c>
      <c r="BZ42" s="908"/>
      <c r="CA42" s="2885">
        <f t="shared" si="64"/>
        <v>4.67</v>
      </c>
      <c r="CB42" s="2885"/>
      <c r="CC42" s="499"/>
      <c r="CD42" s="1630" t="s">
        <v>56</v>
      </c>
      <c r="CE42" s="1630"/>
      <c r="CF42" s="1631" t="s">
        <v>54</v>
      </c>
      <c r="CG42" s="2887">
        <f>'9'!CJ42</f>
        <v>10264490</v>
      </c>
      <c r="CH42" s="2887"/>
      <c r="CI42" s="906" t="s">
        <v>55</v>
      </c>
      <c r="CJ42" s="2963">
        <f t="shared" si="62"/>
        <v>10269160</v>
      </c>
      <c r="CK42" s="2963"/>
      <c r="CL42" s="2333"/>
      <c r="CM42" s="2769" t="s">
        <v>545</v>
      </c>
      <c r="CN42" s="2834">
        <f>VLOOKUP($B$1,'[1]Bulk Tanks'!$C$3:$V$9967,11,0)</f>
        <v>17</v>
      </c>
      <c r="CO42" s="2835"/>
      <c r="CP42" s="2834">
        <f>VLOOKUP($B$1,'[1]Bulk Tanks'!$C$3:$V$9967,12,0)</f>
        <v>47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6.23</v>
      </c>
      <c r="CB43" s="2885"/>
      <c r="CC43" s="499"/>
      <c r="CD43" s="1630" t="s">
        <v>495</v>
      </c>
      <c r="CE43" s="1630"/>
      <c r="CF43" s="1631" t="s">
        <v>54</v>
      </c>
      <c r="CG43" s="2887">
        <f>'9'!CJ43</f>
        <v>33906620</v>
      </c>
      <c r="CH43" s="2887"/>
      <c r="CI43" s="906" t="s">
        <v>55</v>
      </c>
      <c r="CJ43" s="2963">
        <f t="shared" si="62"/>
        <v>33912850</v>
      </c>
      <c r="CK43" s="2963"/>
      <c r="CL43" s="2333"/>
      <c r="CM43" s="2769" t="s">
        <v>123</v>
      </c>
      <c r="CN43" s="2934">
        <f>VLOOKUP($B$1,'[1]Bulk Tanks'!$C$3:$V$9967,13,0)</f>
        <v>2354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8.2110000000000003</v>
      </c>
      <c r="CB44" s="2885"/>
      <c r="CC44" s="499"/>
      <c r="CD44" s="1630" t="s">
        <v>57</v>
      </c>
      <c r="CE44" s="1630"/>
      <c r="CF44" s="1631" t="s">
        <v>54</v>
      </c>
      <c r="CG44" s="2887">
        <f>'9'!CJ44</f>
        <v>31032753</v>
      </c>
      <c r="CH44" s="2887"/>
      <c r="CI44" s="906" t="s">
        <v>55</v>
      </c>
      <c r="CJ44" s="2963">
        <f t="shared" si="62"/>
        <v>31040964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8.2620000000000005</v>
      </c>
      <c r="CB45" s="2885"/>
      <c r="CC45" s="499"/>
      <c r="CD45" s="1630" t="s">
        <v>58</v>
      </c>
      <c r="CE45" s="1630"/>
      <c r="CF45" s="1631" t="s">
        <v>54</v>
      </c>
      <c r="CG45" s="2887">
        <f>'9'!CJ45</f>
        <v>30990898</v>
      </c>
      <c r="CH45" s="2887"/>
      <c r="CI45" s="906" t="s">
        <v>55</v>
      </c>
      <c r="CJ45" s="2963">
        <f t="shared" si="62"/>
        <v>30999160</v>
      </c>
      <c r="CK45" s="2963"/>
      <c r="CL45" s="2333"/>
      <c r="CM45" s="1668" t="s">
        <v>546</v>
      </c>
      <c r="CN45" s="2937">
        <f>VLOOKUP($B$1,'[1]Bulk Tanks'!$C$3:$V$9967,15,0)</f>
        <v>14.6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9.2469999999999999</v>
      </c>
      <c r="CB46" s="2885"/>
      <c r="CC46" s="499"/>
      <c r="CD46" s="1630" t="s">
        <v>59</v>
      </c>
      <c r="CE46" s="1630"/>
      <c r="CF46" s="1631" t="s">
        <v>54</v>
      </c>
      <c r="CG46" s="2887">
        <f>'9'!CJ46</f>
        <v>7574703</v>
      </c>
      <c r="CH46" s="2887"/>
      <c r="CI46" s="906" t="s">
        <v>55</v>
      </c>
      <c r="CJ46" s="2963">
        <f t="shared" si="62"/>
        <v>7583950</v>
      </c>
      <c r="CK46" s="2963"/>
      <c r="CL46" s="2323"/>
      <c r="CM46" s="1668" t="s">
        <v>273</v>
      </c>
      <c r="CN46" s="2934">
        <f>VLOOKUP($B$1,'[1]Bulk Tanks'!$C$3:$V$9967,16,0)</f>
        <v>962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0.88400000000000001</v>
      </c>
      <c r="CB47" s="2885"/>
      <c r="CC47" s="499"/>
      <c r="CD47" s="1630" t="s">
        <v>62</v>
      </c>
      <c r="CE47" s="1630"/>
      <c r="CF47" s="1631" t="s">
        <v>54</v>
      </c>
      <c r="CG47" s="2887">
        <f>'9'!CJ47</f>
        <v>1871006</v>
      </c>
      <c r="CH47" s="2887"/>
      <c r="CI47" s="906" t="s">
        <v>55</v>
      </c>
      <c r="CJ47" s="2963">
        <f t="shared" si="62"/>
        <v>1871890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1.394350000000486</v>
      </c>
      <c r="CB48" s="2885"/>
      <c r="CC48" s="499"/>
      <c r="CD48" s="1630" t="s">
        <v>496</v>
      </c>
      <c r="CE48" s="1630"/>
      <c r="CF48" s="1631" t="s">
        <v>54</v>
      </c>
      <c r="CG48" s="2887">
        <f>'9'!CJ48</f>
        <v>9145.2107500000002</v>
      </c>
      <c r="CH48" s="2887"/>
      <c r="CI48" s="906" t="s">
        <v>55</v>
      </c>
      <c r="CJ48" s="2974">
        <f t="shared" si="62"/>
        <v>9146.6051000000007</v>
      </c>
      <c r="CK48" s="2974"/>
      <c r="CL48" s="2322"/>
      <c r="CM48" s="1668" t="s">
        <v>264</v>
      </c>
      <c r="CN48" s="2937">
        <f>VLOOKUP($B$1,'[1]Bulk Tanks'!$C$3:$V$9967,18,0)</f>
        <v>13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23827087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43945730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10269160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33912850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31040964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30999160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7583950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1871890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9146.6051000000007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38">
      <pane xSplit="1" ySplit="7" topLeftCell="B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8" zoomScaleNormal="38" zoomScaleSheetLayoutView="75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D16" sqref="DD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'10'!B1:L1+1</f>
        <v>43476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57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43476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43476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43476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631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43476.009968749997</v>
      </c>
      <c r="BW8" s="2425" t="s">
        <v>1185</v>
      </c>
      <c r="BX8" s="742">
        <v>38</v>
      </c>
      <c r="BY8" s="743">
        <v>8.5</v>
      </c>
      <c r="BZ8" s="744">
        <v>8.5</v>
      </c>
      <c r="CA8" s="745">
        <v>9.5</v>
      </c>
      <c r="CB8" s="746">
        <v>26.5</v>
      </c>
      <c r="CC8" s="747">
        <v>8</v>
      </c>
      <c r="CD8" s="744">
        <v>8</v>
      </c>
      <c r="CE8" s="748">
        <v>9</v>
      </c>
      <c r="CF8" s="748">
        <v>25</v>
      </c>
      <c r="CG8" s="749" t="s">
        <v>1182</v>
      </c>
      <c r="CH8" s="748">
        <v>11.48976</v>
      </c>
      <c r="CI8" s="750" t="s">
        <v>1109</v>
      </c>
      <c r="CJ8" s="751">
        <v>13.76352</v>
      </c>
      <c r="CK8" s="745">
        <v>25.25328</v>
      </c>
      <c r="CL8" s="2339">
        <v>2.36592</v>
      </c>
      <c r="CM8" s="2336">
        <v>43476.009968749997</v>
      </c>
      <c r="CN8" s="2285">
        <v>89.957097384324399</v>
      </c>
      <c r="CO8" s="752">
        <v>8423.7734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1.3910171730515193</v>
      </c>
      <c r="CY8" s="755">
        <v>1.3910171730515193</v>
      </c>
      <c r="CZ8" s="756">
        <v>1.360105680317041</v>
      </c>
      <c r="DA8" s="757">
        <v>0.27740440454063287</v>
      </c>
      <c r="DB8" s="757">
        <v>0.24608455241507751</v>
      </c>
      <c r="DC8" s="757">
        <v>0.24608455241507751</v>
      </c>
      <c r="DD8" s="757">
        <v>0.22371322946825231</v>
      </c>
      <c r="DE8" s="757">
        <v>0.24019736216591298</v>
      </c>
      <c r="DF8" s="758">
        <v>0.24019736216591298</v>
      </c>
      <c r="DG8" s="1251">
        <v>1.5217965653896963</v>
      </c>
      <c r="DH8" s="748">
        <v>3</v>
      </c>
      <c r="DI8" s="1233">
        <v>6.0671462829736213E-2</v>
      </c>
      <c r="DJ8" s="757">
        <v>6.0671462829736213E-2</v>
      </c>
      <c r="DK8" s="759">
        <v>5.9792166266986413E-2</v>
      </c>
      <c r="DL8" s="2501">
        <v>1.1206896551724139</v>
      </c>
      <c r="DM8" s="757">
        <v>0.55221982110129386</v>
      </c>
      <c r="DN8" s="757">
        <v>0.10836501901140684</v>
      </c>
      <c r="DO8" s="757">
        <v>3.9764139969398324</v>
      </c>
      <c r="DP8" s="757">
        <v>0.76409150090759625</v>
      </c>
      <c r="DQ8" s="759">
        <v>3.6472722962314559</v>
      </c>
      <c r="DR8" s="2501">
        <v>1.1238825031928481</v>
      </c>
      <c r="DS8" s="757">
        <v>0.55823528756209229</v>
      </c>
      <c r="DT8" s="757">
        <v>9.632446134347275E-2</v>
      </c>
      <c r="DU8" s="757">
        <v>3.7152762228790279</v>
      </c>
      <c r="DV8" s="757">
        <v>0.67919244525119671</v>
      </c>
      <c r="DW8" s="759">
        <v>4.700928737364988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0.31</v>
      </c>
      <c r="V9" s="2294">
        <v>3</v>
      </c>
      <c r="W9" s="2295">
        <v>0.55000000000000004</v>
      </c>
      <c r="X9" s="2296">
        <v>15</v>
      </c>
      <c r="Y9" s="2445">
        <v>8.5</v>
      </c>
      <c r="Z9" s="2297">
        <f>IF(T9&lt;=0,"",GO9+0.12)</f>
        <v>0.45411949685534592</v>
      </c>
      <c r="AA9" s="2528"/>
      <c r="AB9" s="2298">
        <v>6.13</v>
      </c>
      <c r="AC9" s="2735">
        <v>0.29499999999999998</v>
      </c>
      <c r="AD9" s="2299">
        <v>3</v>
      </c>
      <c r="AE9" s="2636">
        <v>0.68</v>
      </c>
      <c r="AF9" s="2296">
        <v>15</v>
      </c>
      <c r="AG9" s="2445">
        <v>8.5</v>
      </c>
      <c r="AH9" s="2563">
        <f>IF(AE9&lt;=0,"",HA9+0.12)</f>
        <v>0.45411949685534592</v>
      </c>
      <c r="AI9" s="2298">
        <v>6.17</v>
      </c>
      <c r="AJ9" s="2735">
        <v>0.34</v>
      </c>
      <c r="AK9" s="2299">
        <v>3</v>
      </c>
      <c r="AL9" s="2632">
        <v>0.55000000000000004</v>
      </c>
      <c r="AM9" s="2296">
        <v>16</v>
      </c>
      <c r="AN9" s="2445">
        <v>9.5</v>
      </c>
      <c r="AO9" s="2563">
        <f>IF(AI9&lt;=0,"",HM9+0.12)</f>
        <v>0.47185185185185186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7.36</v>
      </c>
      <c r="BD9" s="2295">
        <v>5.8000000000000003E-2</v>
      </c>
      <c r="BE9" s="2299">
        <v>1</v>
      </c>
      <c r="BF9" s="2295">
        <v>4.2</v>
      </c>
      <c r="BG9" s="2445">
        <v>13</v>
      </c>
      <c r="BH9" s="2539"/>
      <c r="BI9" s="2539"/>
      <c r="BJ9" s="2292"/>
      <c r="BK9" s="2293">
        <v>7.26</v>
      </c>
      <c r="BL9" s="2295">
        <v>5.5E-2</v>
      </c>
      <c r="BM9" s="2299">
        <v>1</v>
      </c>
      <c r="BN9" s="2296">
        <v>4.2</v>
      </c>
      <c r="BO9" s="2445">
        <v>15</v>
      </c>
      <c r="BP9" s="2539"/>
      <c r="BQ9" s="2539"/>
      <c r="BR9" s="2521"/>
      <c r="BS9" s="2461">
        <v>4.3</v>
      </c>
      <c r="BT9" s="2445">
        <v>4.3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9750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250</v>
      </c>
      <c r="CY9" s="2269">
        <v>250</v>
      </c>
      <c r="CZ9" s="2273">
        <v>275</v>
      </c>
      <c r="DA9" s="2280">
        <v>620</v>
      </c>
      <c r="DB9" s="2280">
        <v>550</v>
      </c>
      <c r="DC9" s="2280">
        <v>550</v>
      </c>
      <c r="DD9" s="2280">
        <v>500</v>
      </c>
      <c r="DE9" s="2280">
        <v>600</v>
      </c>
      <c r="DF9" s="2281">
        <v>600</v>
      </c>
      <c r="DG9" s="2280">
        <v>800</v>
      </c>
      <c r="DH9" s="2282"/>
      <c r="DI9" s="2283">
        <v>920</v>
      </c>
      <c r="DJ9" s="2280">
        <v>920</v>
      </c>
      <c r="DK9" s="2282">
        <v>1020</v>
      </c>
      <c r="DL9" s="2502">
        <v>78</v>
      </c>
      <c r="DM9" s="2280">
        <v>102</v>
      </c>
      <c r="DN9" s="2280">
        <v>12</v>
      </c>
      <c r="DO9" s="2280">
        <v>1300</v>
      </c>
      <c r="DP9" s="2280">
        <v>268</v>
      </c>
      <c r="DQ9" s="2282">
        <v>200</v>
      </c>
      <c r="DR9" s="2275">
        <v>44</v>
      </c>
      <c r="DS9" s="2280">
        <v>58</v>
      </c>
      <c r="DT9" s="2280">
        <v>6</v>
      </c>
      <c r="DU9" s="2280">
        <v>660</v>
      </c>
      <c r="DV9" s="2280">
        <v>134</v>
      </c>
      <c r="DW9" s="2282">
        <v>145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8.5</v>
      </c>
      <c r="GG9" s="1686">
        <f t="shared" si="1"/>
        <v>29.929411764705883</v>
      </c>
      <c r="GH9" s="1684">
        <f t="shared" si="2"/>
        <v>16.461176470588235</v>
      </c>
      <c r="GI9" s="1701">
        <f t="shared" si="3"/>
        <v>6.15</v>
      </c>
      <c r="GJ9" s="1701">
        <f t="shared" si="4"/>
        <v>15</v>
      </c>
      <c r="GK9" s="1687">
        <f t="shared" si="5"/>
        <v>10</v>
      </c>
      <c r="GL9" s="1688">
        <f t="shared" si="6"/>
        <v>1.6461176470588235</v>
      </c>
      <c r="GM9" s="1689">
        <f t="shared" si="7"/>
        <v>15</v>
      </c>
      <c r="GN9" s="1689">
        <f t="shared" si="8"/>
        <v>6.5</v>
      </c>
      <c r="GO9" s="1690">
        <f t="shared" si="9"/>
        <v>0.33411949685534592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8.5</v>
      </c>
      <c r="GS9" s="1693">
        <f t="shared" si="11"/>
        <v>29.929411764705883</v>
      </c>
      <c r="GT9" s="1694">
        <f t="shared" si="12"/>
        <v>20.352</v>
      </c>
      <c r="GU9" s="1693">
        <f t="shared" si="13"/>
        <v>6.13</v>
      </c>
      <c r="GV9" s="1693">
        <f t="shared" si="14"/>
        <v>15</v>
      </c>
      <c r="GW9" s="1695">
        <f t="shared" si="15"/>
        <v>10</v>
      </c>
      <c r="GX9" s="1688">
        <f t="shared" si="16"/>
        <v>2.0352000000000001</v>
      </c>
      <c r="GY9" s="1696">
        <f t="shared" si="17"/>
        <v>15</v>
      </c>
      <c r="GZ9" s="1696">
        <f t="shared" si="18"/>
        <v>6.5</v>
      </c>
      <c r="HA9" s="1697">
        <f t="shared" si="19"/>
        <v>0.33411949685534592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9.5</v>
      </c>
      <c r="HE9" s="1693">
        <f t="shared" si="21"/>
        <v>28.421052631578949</v>
      </c>
      <c r="HF9" s="1694">
        <f t="shared" si="22"/>
        <v>15.631578947368423</v>
      </c>
      <c r="HG9" s="1693">
        <f t="shared" si="23"/>
        <v>6.17</v>
      </c>
      <c r="HH9" s="1693">
        <f t="shared" si="24"/>
        <v>16</v>
      </c>
      <c r="HI9" s="1695">
        <f t="shared" si="25"/>
        <v>10</v>
      </c>
      <c r="HJ9" s="1694">
        <f t="shared" si="26"/>
        <v>1.5631578947368423</v>
      </c>
      <c r="HK9" s="1698">
        <f t="shared" si="27"/>
        <v>15</v>
      </c>
      <c r="HL9" s="1698">
        <f t="shared" si="28"/>
        <v>6.5</v>
      </c>
      <c r="HM9" s="1699">
        <f t="shared" si="29"/>
        <v>0.35185185185185186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630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43476.442639120367</v>
      </c>
      <c r="BW10" s="2425" t="s">
        <v>1185</v>
      </c>
      <c r="BX10" s="742">
        <v>35</v>
      </c>
      <c r="BY10" s="743">
        <v>7.7</v>
      </c>
      <c r="BZ10" s="744">
        <v>7.7</v>
      </c>
      <c r="CA10" s="745">
        <v>8.6999999999999993</v>
      </c>
      <c r="CB10" s="746">
        <v>24.1</v>
      </c>
      <c r="CC10" s="747">
        <v>7.2</v>
      </c>
      <c r="CD10" s="744">
        <v>7.2</v>
      </c>
      <c r="CE10" s="748">
        <v>8.1999999999999993</v>
      </c>
      <c r="CF10" s="748">
        <v>22.6</v>
      </c>
      <c r="CG10" s="749" t="s">
        <v>1182</v>
      </c>
      <c r="CH10" s="748">
        <v>6.1603199999999996</v>
      </c>
      <c r="CI10" s="750" t="s">
        <v>1109</v>
      </c>
      <c r="CJ10" s="751">
        <v>14.518080000000001</v>
      </c>
      <c r="CK10" s="745">
        <v>20.6784</v>
      </c>
      <c r="CL10" s="2341">
        <v>2.36592</v>
      </c>
      <c r="CM10" s="2338">
        <v>43476.442639120367</v>
      </c>
      <c r="CN10" s="2285">
        <v>90.494983209731259</v>
      </c>
      <c r="CO10" s="752">
        <v>7747.4120000000003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1.4837516512549538</v>
      </c>
      <c r="CY10" s="755">
        <v>1.6073976221928663</v>
      </c>
      <c r="CZ10" s="756">
        <v>1.5199407159197087</v>
      </c>
      <c r="DA10" s="757">
        <v>0.30622564137602326</v>
      </c>
      <c r="DB10" s="757">
        <v>0.26671265539202027</v>
      </c>
      <c r="DC10" s="757">
        <v>0.2173214229120165</v>
      </c>
      <c r="DD10" s="757">
        <v>0.25683440889601949</v>
      </c>
      <c r="DE10" s="757">
        <v>0.26228447592829579</v>
      </c>
      <c r="DF10" s="758">
        <v>0.24479884419974277</v>
      </c>
      <c r="DG10" s="1251">
        <v>1.5217965653896963</v>
      </c>
      <c r="DH10" s="748">
        <v>6</v>
      </c>
      <c r="DI10" s="1233">
        <v>6.0451638689048764E-2</v>
      </c>
      <c r="DJ10" s="757">
        <v>6.0818012256861176E-2</v>
      </c>
      <c r="DK10" s="759">
        <v>6.0478446511083826E-2</v>
      </c>
      <c r="DL10" s="2501">
        <v>1.1174968071519795</v>
      </c>
      <c r="DM10" s="757">
        <v>0.54740744793265517</v>
      </c>
      <c r="DN10" s="757">
        <v>0.10033798056611745</v>
      </c>
      <c r="DO10" s="757">
        <v>3.9813777406080422</v>
      </c>
      <c r="DP10" s="757">
        <v>0.74445067459902625</v>
      </c>
      <c r="DQ10" s="759">
        <v>3.6472722962314563</v>
      </c>
      <c r="DR10" s="2501">
        <v>1.1213905242500704</v>
      </c>
      <c r="DS10" s="757">
        <v>0.52818729899693351</v>
      </c>
      <c r="DT10" s="757">
        <v>0.1057219697672262</v>
      </c>
      <c r="DU10" s="757">
        <v>3.6665968003378659</v>
      </c>
      <c r="DV10" s="757">
        <v>0.66757175179404116</v>
      </c>
      <c r="DW10" s="759">
        <v>4.4478930441847035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6.43</v>
      </c>
      <c r="C11" s="1138">
        <v>22</v>
      </c>
      <c r="D11" s="1138">
        <v>16</v>
      </c>
      <c r="E11" s="1137">
        <v>9.7100000000000009</v>
      </c>
      <c r="F11" s="1138">
        <v>122</v>
      </c>
      <c r="G11" s="1138">
        <v>172</v>
      </c>
      <c r="H11" s="1148">
        <v>15.5</v>
      </c>
      <c r="I11" s="1139">
        <v>0.48</v>
      </c>
      <c r="J11" s="2240"/>
      <c r="K11" s="1562">
        <v>6.05</v>
      </c>
      <c r="L11" s="921">
        <v>10</v>
      </c>
      <c r="M11" s="1124">
        <v>6.0999999999999999E-2</v>
      </c>
      <c r="N11" s="1562">
        <v>6.02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630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0.3</v>
      </c>
      <c r="AS11" s="2240"/>
      <c r="AT11" s="2229">
        <v>4.2000000000000003E-2</v>
      </c>
      <c r="AU11" s="2530">
        <v>1.2999999999999999E-2</v>
      </c>
      <c r="AV11" s="921">
        <v>1</v>
      </c>
      <c r="AW11" s="1574">
        <v>0.25</v>
      </c>
      <c r="AX11" s="2240"/>
      <c r="AY11" s="2530">
        <v>2.8000000000000001E-2</v>
      </c>
      <c r="AZ11" s="921">
        <v>1</v>
      </c>
      <c r="BA11" s="1574">
        <v>0.28000000000000003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8920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240</v>
      </c>
      <c r="CY11" s="2269">
        <v>260</v>
      </c>
      <c r="CZ11" s="2273">
        <v>280</v>
      </c>
      <c r="DA11" s="2280">
        <v>620</v>
      </c>
      <c r="DB11" s="2280">
        <v>540</v>
      </c>
      <c r="DC11" s="2280">
        <v>440</v>
      </c>
      <c r="DD11" s="2280">
        <v>520</v>
      </c>
      <c r="DE11" s="2280">
        <v>600</v>
      </c>
      <c r="DF11" s="2281">
        <v>560</v>
      </c>
      <c r="DG11" s="2280">
        <v>800</v>
      </c>
      <c r="DH11" s="2282"/>
      <c r="DI11" s="2283">
        <v>825</v>
      </c>
      <c r="DJ11" s="2280">
        <v>830</v>
      </c>
      <c r="DK11" s="2282">
        <v>940</v>
      </c>
      <c r="DL11" s="2502">
        <v>70</v>
      </c>
      <c r="DM11" s="2280">
        <v>91</v>
      </c>
      <c r="DN11" s="2280">
        <v>10</v>
      </c>
      <c r="DO11" s="2280">
        <v>1140</v>
      </c>
      <c r="DP11" s="2280">
        <v>235</v>
      </c>
      <c r="DQ11" s="2282">
        <v>180</v>
      </c>
      <c r="DR11" s="2275">
        <v>40</v>
      </c>
      <c r="DS11" s="2280">
        <v>50</v>
      </c>
      <c r="DT11" s="2280">
        <v>6</v>
      </c>
      <c r="DU11" s="2280">
        <v>580</v>
      </c>
      <c r="DV11" s="2280">
        <v>120</v>
      </c>
      <c r="DW11" s="2282">
        <v>125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630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43476.80797037037</v>
      </c>
      <c r="BW12" s="2425" t="s">
        <v>1185</v>
      </c>
      <c r="BX12" s="742">
        <v>35</v>
      </c>
      <c r="BY12" s="743">
        <v>9</v>
      </c>
      <c r="BZ12" s="744">
        <v>5</v>
      </c>
      <c r="CA12" s="745">
        <v>10</v>
      </c>
      <c r="CB12" s="746">
        <v>24</v>
      </c>
      <c r="CC12" s="747">
        <v>7.2</v>
      </c>
      <c r="CD12" s="744">
        <v>7.2</v>
      </c>
      <c r="CE12" s="748">
        <v>8.1999999999999993</v>
      </c>
      <c r="CF12" s="748">
        <v>22.6</v>
      </c>
      <c r="CG12" s="749" t="s">
        <v>1182</v>
      </c>
      <c r="CH12" s="748">
        <v>6.1603199999999996</v>
      </c>
      <c r="CI12" s="750" t="s">
        <v>1109</v>
      </c>
      <c r="CJ12" s="751">
        <v>14.518080000000001</v>
      </c>
      <c r="CK12" s="745">
        <v>20.6784</v>
      </c>
      <c r="CL12" s="2341">
        <v>2.2435200000000002</v>
      </c>
      <c r="CM12" s="2338">
        <v>43476.80797037037</v>
      </c>
      <c r="CN12" s="2285">
        <v>90.057049714751429</v>
      </c>
      <c r="CO12" s="752">
        <v>7378.4876000000004</v>
      </c>
      <c r="CP12" s="1209">
        <v>0</v>
      </c>
      <c r="CQ12" s="753">
        <v>602.6431718061674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1.4837516512549538</v>
      </c>
      <c r="CY12" s="755">
        <v>1.2982826948480846</v>
      </c>
      <c r="CZ12" s="756">
        <v>1.302806327931179</v>
      </c>
      <c r="DA12" s="757">
        <v>0.26199304873281992</v>
      </c>
      <c r="DB12" s="757">
        <v>0.24509027139521863</v>
      </c>
      <c r="DC12" s="757">
        <v>0.25100624346337908</v>
      </c>
      <c r="DD12" s="757"/>
      <c r="DE12" s="757">
        <v>0.11409374702880866</v>
      </c>
      <c r="DF12" s="758">
        <v>0.20917186955281586</v>
      </c>
      <c r="DG12" s="1251">
        <v>1.5217965653896963</v>
      </c>
      <c r="DH12" s="748">
        <v>1.5</v>
      </c>
      <c r="DI12" s="1233">
        <v>6.9610977884359174E-2</v>
      </c>
      <c r="DJ12" s="757">
        <v>6.9610977884359174E-2</v>
      </c>
      <c r="DK12" s="759">
        <v>6.948587471486227E-2</v>
      </c>
      <c r="DL12" s="2501">
        <v>1.1174968071519795</v>
      </c>
      <c r="DM12" s="757">
        <v>0.54139198147185674</v>
      </c>
      <c r="DN12" s="757">
        <v>0.10033798056611745</v>
      </c>
      <c r="DO12" s="757">
        <v>3.9730564927186389</v>
      </c>
      <c r="DP12" s="757">
        <v>0.7476185498100858</v>
      </c>
      <c r="DQ12" s="759">
        <v>3.6472722962314563</v>
      </c>
      <c r="DR12" s="2501">
        <v>1.1213905242500704</v>
      </c>
      <c r="DS12" s="757">
        <v>0.54931479095681079</v>
      </c>
      <c r="DT12" s="757">
        <v>0.1057219697672262</v>
      </c>
      <c r="DU12" s="757">
        <v>3.4497038623893554</v>
      </c>
      <c r="DV12" s="757">
        <v>0.63419316420433924</v>
      </c>
      <c r="DW12" s="759">
        <v>4.4478930441847035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630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5.3999999999999999E-2</v>
      </c>
      <c r="BE13" s="921">
        <v>1</v>
      </c>
      <c r="BF13" s="1574">
        <v>4.4000000000000004</v>
      </c>
      <c r="BG13" s="2447">
        <v>13</v>
      </c>
      <c r="BH13" s="2540"/>
      <c r="BI13" s="2540"/>
      <c r="BJ13" s="2240"/>
      <c r="BK13" s="1562">
        <v>7.3</v>
      </c>
      <c r="BL13" s="1574">
        <v>5.1999999999999998E-2</v>
      </c>
      <c r="BM13" s="921">
        <v>1</v>
      </c>
      <c r="BN13" s="1563">
        <v>4.2</v>
      </c>
      <c r="BO13" s="2447">
        <v>15</v>
      </c>
      <c r="BP13" s="2540"/>
      <c r="BQ13" s="2540"/>
      <c r="BR13" s="2522"/>
      <c r="BS13" s="2463">
        <v>4.3</v>
      </c>
      <c r="BT13" s="2447">
        <v>4.2</v>
      </c>
      <c r="BU13" s="2517">
        <v>3.8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8840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210</v>
      </c>
      <c r="CZ13" s="2273">
        <v>240</v>
      </c>
      <c r="DA13" s="2280">
        <v>620</v>
      </c>
      <c r="DB13" s="2280">
        <v>580</v>
      </c>
      <c r="DC13" s="2280">
        <v>660</v>
      </c>
      <c r="DD13" s="2280"/>
      <c r="DE13" s="2280">
        <v>600</v>
      </c>
      <c r="DF13" s="2281">
        <v>550</v>
      </c>
      <c r="DG13" s="2280">
        <v>800</v>
      </c>
      <c r="DH13" s="2282"/>
      <c r="DI13" s="2283">
        <v>950</v>
      </c>
      <c r="DJ13" s="2280">
        <v>950</v>
      </c>
      <c r="DK13" s="2282">
        <v>1080</v>
      </c>
      <c r="DL13" s="2502">
        <v>70</v>
      </c>
      <c r="DM13" s="2280">
        <v>90</v>
      </c>
      <c r="DN13" s="2280">
        <v>10</v>
      </c>
      <c r="DO13" s="2280">
        <v>1150</v>
      </c>
      <c r="DP13" s="2280">
        <v>236</v>
      </c>
      <c r="DQ13" s="2282">
        <v>180</v>
      </c>
      <c r="DR13" s="2275">
        <v>40</v>
      </c>
      <c r="DS13" s="2280">
        <v>52</v>
      </c>
      <c r="DT13" s="2280">
        <v>6</v>
      </c>
      <c r="DU13" s="2280">
        <v>550</v>
      </c>
      <c r="DV13" s="2280">
        <v>114</v>
      </c>
      <c r="DW13" s="2282">
        <v>125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630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14</v>
      </c>
      <c r="D15" s="1138">
        <v>15</v>
      </c>
      <c r="E15" s="1137">
        <v>9.99</v>
      </c>
      <c r="F15" s="1138">
        <v>127</v>
      </c>
      <c r="G15" s="1138">
        <v>171</v>
      </c>
      <c r="H15" s="1148">
        <v>15.1</v>
      </c>
      <c r="I15" s="1139">
        <v>0.495</v>
      </c>
      <c r="J15" s="2240"/>
      <c r="K15" s="1562">
        <v>6.08</v>
      </c>
      <c r="L15" s="921">
        <v>9</v>
      </c>
      <c r="M15" s="1124">
        <v>7.0000000000000007E-2</v>
      </c>
      <c r="N15" s="1562">
        <v>6.07</v>
      </c>
      <c r="O15" s="921">
        <v>10</v>
      </c>
      <c r="P15" s="2240"/>
      <c r="Q15" s="1562">
        <v>6.02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5.1999999999999998E-2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630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0.35</v>
      </c>
      <c r="AS15" s="2240"/>
      <c r="AT15" s="2229">
        <v>5.1999999999999998E-2</v>
      </c>
      <c r="AU15" s="2530">
        <v>1.2E-2</v>
      </c>
      <c r="AV15" s="921">
        <v>1</v>
      </c>
      <c r="AW15" s="1574">
        <v>0.39</v>
      </c>
      <c r="AX15" s="2240"/>
      <c r="AY15" s="2530">
        <v>2.7E-2</v>
      </c>
      <c r="AZ15" s="921">
        <v>1</v>
      </c>
      <c r="BA15" s="1574">
        <v>0.44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630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0.03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0.28699999999999998</v>
      </c>
      <c r="V17" s="1560">
        <v>3</v>
      </c>
      <c r="W17" s="1574">
        <v>0.65</v>
      </c>
      <c r="X17" s="1563">
        <v>14.4</v>
      </c>
      <c r="Y17" s="2447">
        <v>8.5</v>
      </c>
      <c r="Z17" s="2252">
        <f t="shared" si="33"/>
        <v>0.62117924528301882</v>
      </c>
      <c r="AA17" s="2529"/>
      <c r="AB17" s="1475">
        <v>6.17</v>
      </c>
      <c r="AC17" s="2736">
        <v>0.29799999999999999</v>
      </c>
      <c r="AD17" s="921">
        <v>3</v>
      </c>
      <c r="AE17" s="2633">
        <v>0.73</v>
      </c>
      <c r="AF17" s="1563">
        <v>14.5</v>
      </c>
      <c r="AG17" s="2447">
        <v>8.5</v>
      </c>
      <c r="AH17" s="2564">
        <f t="shared" si="34"/>
        <v>0.62117924528301882</v>
      </c>
      <c r="AI17" s="1475">
        <v>6.07</v>
      </c>
      <c r="AJ17" s="2736">
        <v>0.28499999999999998</v>
      </c>
      <c r="AK17" s="921">
        <v>3</v>
      </c>
      <c r="AL17" s="2629">
        <v>0.65</v>
      </c>
      <c r="AM17" s="1563">
        <v>15.6</v>
      </c>
      <c r="AN17" s="2447">
        <v>9.5</v>
      </c>
      <c r="AO17" s="2564">
        <f t="shared" si="35"/>
        <v>0.47185185185185186</v>
      </c>
      <c r="AP17" s="2732"/>
      <c r="AQ17" s="2238"/>
      <c r="AR17" s="2237"/>
      <c r="AS17" s="1124">
        <v>1.4999999999999999E-2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7.47</v>
      </c>
      <c r="BD17" s="1574">
        <v>5.8000000000000003E-2</v>
      </c>
      <c r="BE17" s="921">
        <v>1</v>
      </c>
      <c r="BF17" s="1574">
        <v>4.5</v>
      </c>
      <c r="BG17" s="2447">
        <v>12.5</v>
      </c>
      <c r="BH17" s="2542">
        <v>24</v>
      </c>
      <c r="BI17" s="2542">
        <v>53</v>
      </c>
      <c r="BJ17" s="1124">
        <v>1.2999999999999999E-2</v>
      </c>
      <c r="BK17" s="1562">
        <v>7.46</v>
      </c>
      <c r="BL17" s="1574">
        <v>5.6000000000000001E-2</v>
      </c>
      <c r="BM17" s="921">
        <v>1</v>
      </c>
      <c r="BN17" s="1563">
        <v>4.7</v>
      </c>
      <c r="BO17" s="2447">
        <v>14.7</v>
      </c>
      <c r="BP17" s="2542">
        <v>25</v>
      </c>
      <c r="BQ17" s="2542">
        <v>51</v>
      </c>
      <c r="BR17" s="2523">
        <v>1.0999999999999999E-2</v>
      </c>
      <c r="BS17" s="2463">
        <v>4.3</v>
      </c>
      <c r="BT17" s="2447">
        <v>4.0999999999999996</v>
      </c>
      <c r="BU17" s="2517">
        <v>3.5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8.5</v>
      </c>
      <c r="GG17" s="1686">
        <f t="shared" si="1"/>
        <v>29.929411764705883</v>
      </c>
      <c r="GH17" s="1684">
        <f t="shared" si="2"/>
        <v>19.454117647058823</v>
      </c>
      <c r="GI17" s="1701">
        <f t="shared" si="3"/>
        <v>6.16</v>
      </c>
      <c r="GJ17" s="1701">
        <f t="shared" si="4"/>
        <v>14.4</v>
      </c>
      <c r="GK17" s="1687">
        <f t="shared" si="5"/>
        <v>15</v>
      </c>
      <c r="GL17" s="1688">
        <f>IF(GK17&lt;=1,"",GH17/GK17)</f>
        <v>1.2969411764705883</v>
      </c>
      <c r="GM17" s="1689">
        <f t="shared" si="7"/>
        <v>10</v>
      </c>
      <c r="GN17" s="1689">
        <f t="shared" si="8"/>
        <v>6.5</v>
      </c>
      <c r="GO17" s="1690">
        <f t="shared" si="9"/>
        <v>0.50117924528301883</v>
      </c>
      <c r="GP17" s="1512">
        <v>0.375</v>
      </c>
      <c r="GQ17" s="1691">
        <f t="shared" si="31"/>
        <v>0.73</v>
      </c>
      <c r="GR17" s="1692">
        <f t="shared" si="10"/>
        <v>8.5</v>
      </c>
      <c r="GS17" s="1693">
        <f t="shared" si="11"/>
        <v>29.929411764705883</v>
      </c>
      <c r="GT17" s="1694">
        <f t="shared" si="12"/>
        <v>21.848470588235294</v>
      </c>
      <c r="GU17" s="1693">
        <f t="shared" si="13"/>
        <v>6.17</v>
      </c>
      <c r="GV17" s="1693">
        <f t="shared" si="14"/>
        <v>14.5</v>
      </c>
      <c r="GW17" s="1695">
        <f t="shared" si="15"/>
        <v>15</v>
      </c>
      <c r="GX17" s="1688">
        <f t="shared" si="16"/>
        <v>1.456564705882353</v>
      </c>
      <c r="GY17" s="1696">
        <f t="shared" si="17"/>
        <v>10</v>
      </c>
      <c r="GZ17" s="1696">
        <f t="shared" si="18"/>
        <v>6.5</v>
      </c>
      <c r="HA17" s="1697">
        <f t="shared" si="19"/>
        <v>0.50117924528301883</v>
      </c>
      <c r="HB17" s="1512">
        <v>0.375</v>
      </c>
      <c r="HC17" s="1691">
        <f t="shared" si="32"/>
        <v>0.65</v>
      </c>
      <c r="HD17" s="1692">
        <f t="shared" si="20"/>
        <v>9.5</v>
      </c>
      <c r="HE17" s="1693">
        <f t="shared" si="21"/>
        <v>28.421052631578949</v>
      </c>
      <c r="HF17" s="1694">
        <f t="shared" si="22"/>
        <v>18.473684210526319</v>
      </c>
      <c r="HG17" s="1693">
        <f t="shared" si="23"/>
        <v>6.07</v>
      </c>
      <c r="HH17" s="1693">
        <f t="shared" si="24"/>
        <v>15.6</v>
      </c>
      <c r="HI17" s="1695">
        <f t="shared" si="25"/>
        <v>10</v>
      </c>
      <c r="HJ17" s="1694">
        <f t="shared" si="26"/>
        <v>1.8473684210526318</v>
      </c>
      <c r="HK17" s="1698">
        <f t="shared" si="27"/>
        <v>15</v>
      </c>
      <c r="HL17" s="1698">
        <f t="shared" si="28"/>
        <v>6.5</v>
      </c>
      <c r="HM17" s="1699">
        <f t="shared" si="29"/>
        <v>0.35185185185185186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630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6.45</v>
      </c>
      <c r="C19" s="1138">
        <v>13</v>
      </c>
      <c r="D19" s="1138">
        <v>14</v>
      </c>
      <c r="E19" s="1137">
        <v>10</v>
      </c>
      <c r="F19" s="1138">
        <v>128</v>
      </c>
      <c r="G19" s="1138">
        <v>172</v>
      </c>
      <c r="H19" s="1148">
        <v>14.5</v>
      </c>
      <c r="I19" s="1139">
        <v>0.51500000000000001</v>
      </c>
      <c r="J19" s="2240"/>
      <c r="K19" s="1562">
        <v>6.15</v>
      </c>
      <c r="L19" s="921">
        <v>10</v>
      </c>
      <c r="M19" s="1124">
        <v>8.5999999999999993E-2</v>
      </c>
      <c r="N19" s="1562">
        <v>6.13</v>
      </c>
      <c r="O19" s="921">
        <v>8</v>
      </c>
      <c r="P19" s="2240"/>
      <c r="Q19" s="1562">
        <v>6.03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5.0999999999999997E-2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630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0.31</v>
      </c>
      <c r="AS19" s="2240"/>
      <c r="AT19" s="2229">
        <v>5.1999999999999998E-2</v>
      </c>
      <c r="AU19" s="2530">
        <v>1.0999999999999999E-2</v>
      </c>
      <c r="AV19" s="921">
        <v>1</v>
      </c>
      <c r="AW19" s="1574">
        <v>0.21</v>
      </c>
      <c r="AX19" s="2240"/>
      <c r="AY19" s="2530">
        <v>2.8000000000000001E-2</v>
      </c>
      <c r="AZ19" s="921">
        <v>1</v>
      </c>
      <c r="BA19" s="1574">
        <v>0.39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630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6.24</v>
      </c>
      <c r="U21" s="2736">
        <v>0.26400000000000001</v>
      </c>
      <c r="V21" s="1560">
        <v>4</v>
      </c>
      <c r="W21" s="1574">
        <v>0.59</v>
      </c>
      <c r="X21" s="1563">
        <v>14.5</v>
      </c>
      <c r="Y21" s="2447">
        <v>9.6</v>
      </c>
      <c r="Z21" s="2252">
        <f t="shared" si="33"/>
        <v>0.68603773584905658</v>
      </c>
      <c r="AA21" s="2529"/>
      <c r="AB21" s="1475">
        <v>6.2</v>
      </c>
      <c r="AC21" s="2736">
        <v>0.248</v>
      </c>
      <c r="AD21" s="921">
        <v>3</v>
      </c>
      <c r="AE21" s="2633">
        <v>0.72</v>
      </c>
      <c r="AF21" s="1563">
        <v>14.6</v>
      </c>
      <c r="AG21" s="2447">
        <v>4.2</v>
      </c>
      <c r="AH21" s="2564">
        <f t="shared" si="34"/>
        <v>0.36764150943396223</v>
      </c>
      <c r="AI21" s="1475">
        <v>6.23</v>
      </c>
      <c r="AJ21" s="2736">
        <v>0.245</v>
      </c>
      <c r="AK21" s="921">
        <v>3</v>
      </c>
      <c r="AL21" s="2629">
        <v>0.59</v>
      </c>
      <c r="AM21" s="1563">
        <v>15.3</v>
      </c>
      <c r="AN21" s="2447">
        <v>10.7</v>
      </c>
      <c r="AO21" s="2564">
        <f t="shared" si="35"/>
        <v>0.51629629629629625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</v>
      </c>
      <c r="BD21" s="1574">
        <v>5.5E-2</v>
      </c>
      <c r="BE21" s="921">
        <v>1</v>
      </c>
      <c r="BF21" s="1574">
        <v>4.2</v>
      </c>
      <c r="BG21" s="2447">
        <v>12.6</v>
      </c>
      <c r="BH21" s="2541"/>
      <c r="BI21" s="2541"/>
      <c r="BJ21" s="2240"/>
      <c r="BK21" s="1562">
        <v>7.25</v>
      </c>
      <c r="BL21" s="1574">
        <v>5.3999999999999999E-2</v>
      </c>
      <c r="BM21" s="921">
        <v>1</v>
      </c>
      <c r="BN21" s="1563">
        <v>3.6</v>
      </c>
      <c r="BO21" s="2447">
        <v>14.7</v>
      </c>
      <c r="BP21" s="2540"/>
      <c r="BQ21" s="2540"/>
      <c r="BR21" s="2522"/>
      <c r="BS21" s="2463">
        <v>4.3</v>
      </c>
      <c r="BT21" s="2447">
        <v>4.0999999999999996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9.6</v>
      </c>
      <c r="GG21" s="1686">
        <f t="shared" si="1"/>
        <v>26.5</v>
      </c>
      <c r="GH21" s="1684">
        <f t="shared" si="2"/>
        <v>15.635</v>
      </c>
      <c r="GI21" s="1701">
        <f t="shared" si="3"/>
        <v>6.24</v>
      </c>
      <c r="GJ21" s="1701">
        <f t="shared" si="4"/>
        <v>14.5</v>
      </c>
      <c r="GK21" s="1687">
        <f t="shared" si="5"/>
        <v>15</v>
      </c>
      <c r="GL21" s="1688">
        <f t="shared" si="6"/>
        <v>1.0423333333333333</v>
      </c>
      <c r="GM21" s="1689">
        <f t="shared" si="7"/>
        <v>10</v>
      </c>
      <c r="GN21" s="1689">
        <f t="shared" si="8"/>
        <v>6.5</v>
      </c>
      <c r="GO21" s="1690">
        <f t="shared" si="9"/>
        <v>0.56603773584905659</v>
      </c>
      <c r="GP21" s="1512">
        <v>0.54166666666666696</v>
      </c>
      <c r="GQ21" s="1691">
        <f t="shared" si="31"/>
        <v>0.72</v>
      </c>
      <c r="GR21" s="1692">
        <f t="shared" si="10"/>
        <v>4.2</v>
      </c>
      <c r="GS21" s="1693">
        <f t="shared" si="11"/>
        <v>60.571428571428569</v>
      </c>
      <c r="GT21" s="1694">
        <f t="shared" si="12"/>
        <v>43.611428571428569</v>
      </c>
      <c r="GU21" s="1693">
        <f t="shared" si="13"/>
        <v>6.2</v>
      </c>
      <c r="GV21" s="1693">
        <f t="shared" si="14"/>
        <v>14.6</v>
      </c>
      <c r="GW21" s="1695">
        <f t="shared" si="15"/>
        <v>15</v>
      </c>
      <c r="GX21" s="1688">
        <f t="shared" si="16"/>
        <v>2.907428571428571</v>
      </c>
      <c r="GY21" s="1696">
        <f t="shared" si="17"/>
        <v>10</v>
      </c>
      <c r="GZ21" s="1696">
        <f t="shared" si="18"/>
        <v>6.5</v>
      </c>
      <c r="HA21" s="1697">
        <f t="shared" si="19"/>
        <v>0.24764150943396226</v>
      </c>
      <c r="HB21" s="1512">
        <v>0.54166666666666696</v>
      </c>
      <c r="HC21" s="1691">
        <f t="shared" si="32"/>
        <v>0.59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14.88785046728972</v>
      </c>
      <c r="HG21" s="1693">
        <f t="shared" si="23"/>
        <v>6.23</v>
      </c>
      <c r="HH21" s="1693">
        <f t="shared" si="24"/>
        <v>15.3</v>
      </c>
      <c r="HI21" s="1695">
        <f t="shared" si="25"/>
        <v>10</v>
      </c>
      <c r="HJ21" s="1694">
        <f t="shared" si="26"/>
        <v>1.4887850467289721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630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6.42</v>
      </c>
      <c r="C23" s="1138">
        <v>12</v>
      </c>
      <c r="D23" s="1138">
        <v>15</v>
      </c>
      <c r="E23" s="1137">
        <v>10.199999999999999</v>
      </c>
      <c r="F23" s="1138">
        <v>128</v>
      </c>
      <c r="G23" s="1138">
        <v>176</v>
      </c>
      <c r="H23" s="1148">
        <v>14.7</v>
      </c>
      <c r="I23" s="1139">
        <v>0.51400000000000001</v>
      </c>
      <c r="J23" s="2240"/>
      <c r="K23" s="1562">
        <v>5.88</v>
      </c>
      <c r="L23" s="921">
        <v>7</v>
      </c>
      <c r="M23" s="1124">
        <v>7.9000000000000001E-2</v>
      </c>
      <c r="N23" s="1562">
        <v>5.93</v>
      </c>
      <c r="O23" s="921">
        <v>7</v>
      </c>
      <c r="P23" s="2240"/>
      <c r="Q23" s="1562">
        <v>5.95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630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0.28999999999999998</v>
      </c>
      <c r="AS23" s="2240"/>
      <c r="AT23" s="2229">
        <v>4.5999999999999999E-2</v>
      </c>
      <c r="AU23" s="2530">
        <v>8.9999999999999993E-3</v>
      </c>
      <c r="AV23" s="921">
        <v>1</v>
      </c>
      <c r="AW23" s="1574">
        <v>0.21</v>
      </c>
      <c r="AX23" s="2240"/>
      <c r="AY23" s="2530">
        <v>2.5999999999999999E-2</v>
      </c>
      <c r="AZ23" s="921">
        <v>1</v>
      </c>
      <c r="BA23" s="1574">
        <v>0.26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630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630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5.1999999999999998E-2</v>
      </c>
      <c r="BE25" s="921">
        <v>1</v>
      </c>
      <c r="BF25" s="1574">
        <v>4.2</v>
      </c>
      <c r="BG25" s="2447">
        <v>12.5</v>
      </c>
      <c r="BH25" s="2541"/>
      <c r="BI25" s="2541"/>
      <c r="BJ25" s="2240"/>
      <c r="BK25" s="1562">
        <v>7.17</v>
      </c>
      <c r="BL25" s="1574">
        <v>6.3E-2</v>
      </c>
      <c r="BM25" s="921">
        <v>1</v>
      </c>
      <c r="BN25" s="1563">
        <v>3.7</v>
      </c>
      <c r="BO25" s="2447">
        <v>14.3</v>
      </c>
      <c r="BP25" s="2540"/>
      <c r="BQ25" s="2540"/>
      <c r="BR25" s="2522"/>
      <c r="BS25" s="2463">
        <v>4.2</v>
      </c>
      <c r="BT25" s="2447">
        <v>4</v>
      </c>
      <c r="BU25" s="2517">
        <v>2.9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630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6.35</v>
      </c>
      <c r="C27" s="1138">
        <v>15</v>
      </c>
      <c r="D27" s="1138">
        <v>15</v>
      </c>
      <c r="E27" s="1137">
        <v>10.199999999999999</v>
      </c>
      <c r="F27" s="1138">
        <v>123</v>
      </c>
      <c r="G27" s="1138">
        <v>170</v>
      </c>
      <c r="H27" s="1148">
        <v>14.3</v>
      </c>
      <c r="I27" s="1139">
        <v>0.50900000000000001</v>
      </c>
      <c r="J27" s="2240"/>
      <c r="K27" s="1562">
        <v>5.93</v>
      </c>
      <c r="L27" s="921">
        <v>9</v>
      </c>
      <c r="M27" s="1124">
        <v>7.2999999999999995E-2</v>
      </c>
      <c r="N27" s="1562">
        <v>5.95</v>
      </c>
      <c r="O27" s="921">
        <v>9</v>
      </c>
      <c r="P27" s="2240"/>
      <c r="Q27" s="1562">
        <v>5.89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5.3999999999999999E-2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630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0.21</v>
      </c>
      <c r="AS27" s="2240"/>
      <c r="AT27" s="2229">
        <v>4.8000000000000001E-2</v>
      </c>
      <c r="AU27" s="2530">
        <v>1.2E-2</v>
      </c>
      <c r="AV27" s="921">
        <v>1</v>
      </c>
      <c r="AW27" s="1574">
        <v>0.69</v>
      </c>
      <c r="AX27" s="2240"/>
      <c r="AY27" s="2530">
        <v>2.4E-2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630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6.04</v>
      </c>
      <c r="U29" s="2736">
        <v>0.39300000000000002</v>
      </c>
      <c r="V29" s="1725">
        <v>3</v>
      </c>
      <c r="W29" s="2560">
        <v>0.59</v>
      </c>
      <c r="X29" s="1563">
        <v>13.9</v>
      </c>
      <c r="Y29" s="2447">
        <v>9</v>
      </c>
      <c r="Z29" s="2252">
        <f t="shared" si="33"/>
        <v>0.65066037735849058</v>
      </c>
      <c r="AA29" s="2529"/>
      <c r="AB29" s="1475">
        <v>6.11</v>
      </c>
      <c r="AC29" s="2736">
        <v>0.308</v>
      </c>
      <c r="AD29" s="921">
        <v>3</v>
      </c>
      <c r="AE29" s="2633">
        <v>0.89</v>
      </c>
      <c r="AF29" s="1563">
        <v>13.9</v>
      </c>
      <c r="AG29" s="2447">
        <v>5</v>
      </c>
      <c r="AH29" s="2564">
        <f t="shared" si="34"/>
        <v>0.41481132075471694</v>
      </c>
      <c r="AI29" s="1475">
        <v>6.09</v>
      </c>
      <c r="AJ29" s="2736">
        <v>0.39100000000000001</v>
      </c>
      <c r="AK29" s="921">
        <v>3</v>
      </c>
      <c r="AL29" s="2629">
        <v>0.54</v>
      </c>
      <c r="AM29" s="1563">
        <v>15.1</v>
      </c>
      <c r="AN29" s="2447">
        <v>10</v>
      </c>
      <c r="AO29" s="2564">
        <f t="shared" si="35"/>
        <v>0.49037037037037035</v>
      </c>
      <c r="AP29" s="2732"/>
      <c r="AQ29" s="2238"/>
      <c r="AR29" s="2237"/>
      <c r="AS29" s="1124">
        <v>1.4999999999999999E-2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7.39</v>
      </c>
      <c r="BD29" s="1574">
        <v>5.8999999999999997E-2</v>
      </c>
      <c r="BE29" s="921">
        <v>1</v>
      </c>
      <c r="BF29" s="1574">
        <v>4.9000000000000004</v>
      </c>
      <c r="BG29" s="2447">
        <v>12.6</v>
      </c>
      <c r="BH29" s="2542">
        <v>21</v>
      </c>
      <c r="BI29" s="2542">
        <v>48</v>
      </c>
      <c r="BJ29" s="1124">
        <v>1.7000000000000001E-2</v>
      </c>
      <c r="BK29" s="1562">
        <v>7.18</v>
      </c>
      <c r="BL29" s="1574">
        <v>5.7000000000000002E-2</v>
      </c>
      <c r="BM29" s="921">
        <v>1</v>
      </c>
      <c r="BN29" s="1563">
        <v>4</v>
      </c>
      <c r="BO29" s="2447">
        <v>13.5</v>
      </c>
      <c r="BP29" s="2542">
        <v>22</v>
      </c>
      <c r="BQ29" s="2542">
        <v>49</v>
      </c>
      <c r="BR29" s="2523">
        <v>1.2E-2</v>
      </c>
      <c r="BS29" s="2463">
        <v>4.3</v>
      </c>
      <c r="BT29" s="2447">
        <v>4.0999999999999996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9</v>
      </c>
      <c r="GG29" s="1686">
        <f t="shared" si="1"/>
        <v>28.266666666666666</v>
      </c>
      <c r="GH29" s="1684">
        <f t="shared" si="2"/>
        <v>16.677333333333333</v>
      </c>
      <c r="GI29" s="1701">
        <f t="shared" si="3"/>
        <v>6.04</v>
      </c>
      <c r="GJ29" s="1701">
        <f t="shared" si="4"/>
        <v>13.9</v>
      </c>
      <c r="GK29" s="1687">
        <f t="shared" si="5"/>
        <v>15</v>
      </c>
      <c r="GL29" s="1688">
        <f t="shared" si="6"/>
        <v>1.1118222222222223</v>
      </c>
      <c r="GM29" s="1689">
        <f t="shared" si="7"/>
        <v>10</v>
      </c>
      <c r="GN29" s="1689">
        <f t="shared" si="8"/>
        <v>6.5</v>
      </c>
      <c r="GO29" s="1690">
        <f t="shared" si="9"/>
        <v>0.53066037735849059</v>
      </c>
      <c r="GP29" s="1512">
        <v>0.875</v>
      </c>
      <c r="GQ29" s="1691">
        <f t="shared" si="31"/>
        <v>0.89</v>
      </c>
      <c r="GR29" s="1692">
        <f t="shared" si="10"/>
        <v>5</v>
      </c>
      <c r="GS29" s="1693">
        <f t="shared" si="11"/>
        <v>50.88</v>
      </c>
      <c r="GT29" s="1694">
        <f t="shared" si="12"/>
        <v>45.283200000000001</v>
      </c>
      <c r="GU29" s="1693">
        <f t="shared" si="13"/>
        <v>6.11</v>
      </c>
      <c r="GV29" s="1693">
        <f t="shared" si="14"/>
        <v>13.9</v>
      </c>
      <c r="GW29" s="1695">
        <f t="shared" si="15"/>
        <v>15</v>
      </c>
      <c r="GX29" s="1688">
        <f t="shared" si="16"/>
        <v>3.0188800000000002</v>
      </c>
      <c r="GY29" s="1696">
        <f t="shared" si="17"/>
        <v>10</v>
      </c>
      <c r="GZ29" s="1696">
        <f t="shared" si="18"/>
        <v>6.5</v>
      </c>
      <c r="HA29" s="1697">
        <f t="shared" si="19"/>
        <v>0.29481132075471694</v>
      </c>
      <c r="HB29" s="1512">
        <v>0.875</v>
      </c>
      <c r="HC29" s="1691">
        <f t="shared" si="32"/>
        <v>0.54</v>
      </c>
      <c r="HD29" s="1692">
        <f t="shared" si="20"/>
        <v>10</v>
      </c>
      <c r="HE29" s="1693">
        <f t="shared" si="21"/>
        <v>27</v>
      </c>
      <c r="HF29" s="1694">
        <f t="shared" si="22"/>
        <v>14.580000000000002</v>
      </c>
      <c r="HG29" s="1693">
        <f t="shared" si="23"/>
        <v>6.09</v>
      </c>
      <c r="HH29" s="1693">
        <f t="shared" si="24"/>
        <v>15.1</v>
      </c>
      <c r="HI29" s="1695">
        <f t="shared" si="25"/>
        <v>10</v>
      </c>
      <c r="HJ29" s="1694">
        <f t="shared" si="26"/>
        <v>1.4580000000000002</v>
      </c>
      <c r="HK29" s="1698">
        <f t="shared" si="27"/>
        <v>15</v>
      </c>
      <c r="HL29" s="1698">
        <f t="shared" si="28"/>
        <v>6.5</v>
      </c>
      <c r="HM29" s="1699">
        <f t="shared" si="29"/>
        <v>0.37037037037037035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630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25.2</v>
      </c>
      <c r="BZ30" s="2413">
        <f>SUM(BZ$8,BZ$10,BZ$12,BZ$14,BZ$16,BZ$18,BZ$20,BZ$22,BZ$24,BZ$26,BZ$28)</f>
        <v>21.2</v>
      </c>
      <c r="CA30" s="2413">
        <f t="shared" ref="CA30:DW30" si="36">SUM(CA$8,CA$10,CA$12,CA$14,CA$16,CA$18,CA$20,CA$22,CA$24,CA$26,CA$28)</f>
        <v>28.2</v>
      </c>
      <c r="CB30" s="2413">
        <f t="shared" si="36"/>
        <v>74.599999999999994</v>
      </c>
      <c r="CC30" s="2413">
        <f t="shared" si="36"/>
        <v>22.4</v>
      </c>
      <c r="CD30" s="2413">
        <f t="shared" si="36"/>
        <v>22.4</v>
      </c>
      <c r="CE30" s="2413">
        <f t="shared" si="36"/>
        <v>25.4</v>
      </c>
      <c r="CF30" s="2413">
        <f t="shared" si="36"/>
        <v>70.2</v>
      </c>
      <c r="CG30" s="2413">
        <f t="shared" si="36"/>
        <v>0</v>
      </c>
      <c r="CH30" s="2413">
        <f t="shared" si="36"/>
        <v>23.810399999999998</v>
      </c>
      <c r="CI30" s="2413">
        <f t="shared" si="36"/>
        <v>0</v>
      </c>
      <c r="CJ30" s="2413">
        <f t="shared" si="36"/>
        <v>42.799680000000002</v>
      </c>
      <c r="CK30" s="2413">
        <f t="shared" si="36"/>
        <v>66.610079999999996</v>
      </c>
      <c r="CL30" s="2474">
        <f t="shared" si="36"/>
        <v>6.9753600000000002</v>
      </c>
      <c r="CM30" s="2513" t="s">
        <v>19</v>
      </c>
      <c r="CN30" s="2485">
        <f t="shared" si="36"/>
        <v>270.50913030880707</v>
      </c>
      <c r="CO30" s="2486">
        <f t="shared" si="36"/>
        <v>23549.673000000003</v>
      </c>
      <c r="CP30" s="2486">
        <f t="shared" si="36"/>
        <v>0</v>
      </c>
      <c r="CQ30" s="2486">
        <f t="shared" si="36"/>
        <v>1934.8017621145375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4.3585204755614271</v>
      </c>
      <c r="CY30" s="2413">
        <f t="shared" si="36"/>
        <v>4.2966974900924697</v>
      </c>
      <c r="CZ30" s="2413">
        <f t="shared" si="36"/>
        <v>4.1828527241679287</v>
      </c>
      <c r="DA30" s="2497">
        <f t="shared" si="36"/>
        <v>0.84562309464947605</v>
      </c>
      <c r="DB30" s="2497">
        <f t="shared" si="36"/>
        <v>0.75788747920231647</v>
      </c>
      <c r="DC30" s="2497">
        <f t="shared" si="36"/>
        <v>0.71441221879047312</v>
      </c>
      <c r="DD30" s="2497">
        <f t="shared" si="36"/>
        <v>0.48054763836427183</v>
      </c>
      <c r="DE30" s="2497">
        <f t="shared" si="36"/>
        <v>0.61657558512301747</v>
      </c>
      <c r="DF30" s="2497">
        <f t="shared" si="36"/>
        <v>0.69416807591847163</v>
      </c>
      <c r="DG30" s="2497">
        <f t="shared" si="36"/>
        <v>4.5653896961690892</v>
      </c>
      <c r="DH30" s="2413">
        <f t="shared" si="36"/>
        <v>10.5</v>
      </c>
      <c r="DI30" s="2497">
        <f t="shared" si="36"/>
        <v>0.19073407940314413</v>
      </c>
      <c r="DJ30" s="2497">
        <f t="shared" si="36"/>
        <v>0.19110045297095657</v>
      </c>
      <c r="DK30" s="2497">
        <f t="shared" si="36"/>
        <v>0.1897564874929325</v>
      </c>
      <c r="DL30" s="2497">
        <f t="shared" si="36"/>
        <v>3.3556832694763732</v>
      </c>
      <c r="DM30" s="2497">
        <f t="shared" si="36"/>
        <v>1.6410192505058059</v>
      </c>
      <c r="DN30" s="2497">
        <f t="shared" si="36"/>
        <v>0.30904098014364179</v>
      </c>
      <c r="DO30" s="2497">
        <f t="shared" si="36"/>
        <v>11.930848230266513</v>
      </c>
      <c r="DP30" s="2497">
        <f t="shared" si="36"/>
        <v>2.2561607253167084</v>
      </c>
      <c r="DQ30" s="2497">
        <f t="shared" si="36"/>
        <v>10.941816888694369</v>
      </c>
      <c r="DR30" s="2497">
        <f t="shared" si="36"/>
        <v>3.3666635516929886</v>
      </c>
      <c r="DS30" s="2497">
        <f t="shared" si="36"/>
        <v>1.6357373775158366</v>
      </c>
      <c r="DT30" s="2497">
        <f t="shared" si="36"/>
        <v>0.30776840087792512</v>
      </c>
      <c r="DU30" s="2497">
        <f t="shared" si="36"/>
        <v>10.83157688560625</v>
      </c>
      <c r="DV30" s="2497">
        <f t="shared" si="36"/>
        <v>1.980957361249577</v>
      </c>
      <c r="DW30" s="2497">
        <f t="shared" si="36"/>
        <v>13.596714825734395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6.38</v>
      </c>
      <c r="C31" s="1143">
        <v>16</v>
      </c>
      <c r="D31" s="1143">
        <v>15</v>
      </c>
      <c r="E31" s="1142">
        <v>10.3</v>
      </c>
      <c r="F31" s="1143">
        <v>127</v>
      </c>
      <c r="G31" s="1143">
        <v>177</v>
      </c>
      <c r="H31" s="1149">
        <v>13.9</v>
      </c>
      <c r="I31" s="1144">
        <v>0.52</v>
      </c>
      <c r="J31" s="2248"/>
      <c r="K31" s="1164">
        <v>6.09</v>
      </c>
      <c r="L31" s="922">
        <v>10</v>
      </c>
      <c r="M31" s="1165">
        <v>0.08</v>
      </c>
      <c r="N31" s="1478">
        <v>6.07</v>
      </c>
      <c r="O31" s="1479">
        <v>10</v>
      </c>
      <c r="P31" s="2244"/>
      <c r="Q31" s="1478">
        <v>6.02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5.5E-2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630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0.3</v>
      </c>
      <c r="AS31" s="2248"/>
      <c r="AT31" s="2230">
        <v>0.05</v>
      </c>
      <c r="AU31" s="2729">
        <v>1.0999999999999999E-2</v>
      </c>
      <c r="AV31" s="1125">
        <v>1</v>
      </c>
      <c r="AW31" s="2536">
        <v>0.51</v>
      </c>
      <c r="AX31" s="2248"/>
      <c r="AY31" s="2729">
        <v>2.4E-2</v>
      </c>
      <c r="AZ31" s="1125">
        <v>1</v>
      </c>
      <c r="BA31" s="2536">
        <v>0.46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8.4</v>
      </c>
      <c r="BZ31" s="2414">
        <f t="shared" ref="BZ31:DW31" si="37">IF(BZ30&gt;=0.1,AVERAGE(BZ$8,BZ$10,BZ$12,BZ$14,BZ$16,BZ$18,BZ$20,BZ$22,BZ$24,BZ$26,BZ$28),"")</f>
        <v>7.0666666666666664</v>
      </c>
      <c r="CA31" s="2414">
        <f t="shared" si="37"/>
        <v>9.4</v>
      </c>
      <c r="CB31" s="2414">
        <f t="shared" si="37"/>
        <v>24.866666666666664</v>
      </c>
      <c r="CC31" s="2414">
        <f t="shared" si="37"/>
        <v>7.4666666666666659</v>
      </c>
      <c r="CD31" s="2414">
        <f t="shared" si="37"/>
        <v>7.4666666666666659</v>
      </c>
      <c r="CE31" s="2414">
        <f t="shared" si="37"/>
        <v>8.4666666666666668</v>
      </c>
      <c r="CF31" s="2414">
        <f t="shared" si="37"/>
        <v>23.400000000000002</v>
      </c>
      <c r="CG31" s="2414" t="str">
        <f t="shared" si="37"/>
        <v/>
      </c>
      <c r="CH31" s="2414">
        <f t="shared" si="37"/>
        <v>7.936799999999999</v>
      </c>
      <c r="CI31" s="2414" t="str">
        <f t="shared" si="37"/>
        <v/>
      </c>
      <c r="CJ31" s="2414">
        <f t="shared" si="37"/>
        <v>14.26656</v>
      </c>
      <c r="CK31" s="2414">
        <f t="shared" si="37"/>
        <v>22.20336</v>
      </c>
      <c r="CL31" s="2415">
        <f t="shared" si="37"/>
        <v>2.3251200000000001</v>
      </c>
      <c r="CM31" s="2513" t="s">
        <v>50</v>
      </c>
      <c r="CN31" s="2485">
        <f t="shared" si="37"/>
        <v>90.169710102935696</v>
      </c>
      <c r="CO31" s="2487">
        <f>AVERAGE(CO$8,CO$10,CO$12,CO$14,CO$16,CO$18,CO$20,CO$22,CO$24,CO$26,CO$28)</f>
        <v>7849.8910000000005</v>
      </c>
      <c r="CP31" s="2487" t="str">
        <f t="shared" si="37"/>
        <v/>
      </c>
      <c r="CQ31" s="2487">
        <f t="shared" si="37"/>
        <v>644.93392070484583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1.4528401585204758</v>
      </c>
      <c r="CY31" s="2414">
        <f t="shared" si="37"/>
        <v>1.43223249669749</v>
      </c>
      <c r="CZ31" s="2414">
        <f t="shared" si="37"/>
        <v>1.3942842413893095</v>
      </c>
      <c r="DA31" s="2498">
        <f t="shared" si="37"/>
        <v>0.2818743648831587</v>
      </c>
      <c r="DB31" s="2498">
        <f t="shared" si="37"/>
        <v>0.25262915973410549</v>
      </c>
      <c r="DC31" s="2498">
        <f t="shared" si="37"/>
        <v>0.23813740626349103</v>
      </c>
      <c r="DD31" s="2498">
        <f t="shared" si="37"/>
        <v>0.24027381918213592</v>
      </c>
      <c r="DE31" s="2498">
        <f t="shared" si="37"/>
        <v>0.20552519504100583</v>
      </c>
      <c r="DF31" s="2498">
        <f t="shared" si="37"/>
        <v>0.23138935863949053</v>
      </c>
      <c r="DG31" s="2498">
        <f t="shared" si="37"/>
        <v>1.5217965653896963</v>
      </c>
      <c r="DH31" s="2414">
        <f t="shared" si="37"/>
        <v>3.5</v>
      </c>
      <c r="DI31" s="2498">
        <f t="shared" si="37"/>
        <v>6.357802646771471E-2</v>
      </c>
      <c r="DJ31" s="2498">
        <f t="shared" si="37"/>
        <v>6.3700150990318852E-2</v>
      </c>
      <c r="DK31" s="2498">
        <f t="shared" si="37"/>
        <v>6.3252162497644163E-2</v>
      </c>
      <c r="DL31" s="2498">
        <f t="shared" si="37"/>
        <v>1.1185610898254577</v>
      </c>
      <c r="DM31" s="2498">
        <f t="shared" si="37"/>
        <v>0.54700641683526863</v>
      </c>
      <c r="DN31" s="2498">
        <f t="shared" si="37"/>
        <v>0.1030136600478806</v>
      </c>
      <c r="DO31" s="2498">
        <f t="shared" si="37"/>
        <v>3.9769494100888374</v>
      </c>
      <c r="DP31" s="2498">
        <f t="shared" si="37"/>
        <v>0.75205357510556947</v>
      </c>
      <c r="DQ31" s="2498">
        <f t="shared" si="37"/>
        <v>3.6472722962314563</v>
      </c>
      <c r="DR31" s="2498">
        <f t="shared" si="37"/>
        <v>1.1222211838976628</v>
      </c>
      <c r="DS31" s="2498">
        <f t="shared" si="37"/>
        <v>0.54524579250527883</v>
      </c>
      <c r="DT31" s="2498">
        <f t="shared" si="37"/>
        <v>0.10258946695930837</v>
      </c>
      <c r="DU31" s="2498">
        <f t="shared" si="37"/>
        <v>3.6105256285354166</v>
      </c>
      <c r="DV31" s="2498">
        <f t="shared" si="37"/>
        <v>0.66031912041652563</v>
      </c>
      <c r="DW31" s="2508">
        <f t="shared" si="37"/>
        <v>4.5322382752447981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38.540000000000006</v>
      </c>
      <c r="C32" s="1327">
        <f t="shared" ref="C32:H32" si="38">SUM(C8:C31)</f>
        <v>92</v>
      </c>
      <c r="D32" s="1327">
        <f t="shared" si="38"/>
        <v>90</v>
      </c>
      <c r="E32" s="1327">
        <f t="shared" si="38"/>
        <v>60.400000000000006</v>
      </c>
      <c r="F32" s="1327">
        <f t="shared" si="38"/>
        <v>755</v>
      </c>
      <c r="G32" s="1327">
        <f t="shared" si="38"/>
        <v>1038</v>
      </c>
      <c r="H32" s="1324">
        <f t="shared" si="38"/>
        <v>88</v>
      </c>
      <c r="I32" s="1155">
        <f>SUM(I8:I31)</f>
        <v>3.0329999999999999</v>
      </c>
      <c r="J32" s="1156">
        <f>SUM(J8:J31)</f>
        <v>6.4000000000000001E-2</v>
      </c>
      <c r="K32" s="1162">
        <f>SUM(K8:K31)</f>
        <v>36.18</v>
      </c>
      <c r="L32" s="924">
        <f>SUM(L8:L31)</f>
        <v>55</v>
      </c>
      <c r="M32" s="1163">
        <f t="shared" ref="M32:S32" si="39">SUM(M8:M31)</f>
        <v>0.44900000000000001</v>
      </c>
      <c r="N32" s="1480">
        <f t="shared" si="39"/>
        <v>36.17</v>
      </c>
      <c r="O32" s="1556">
        <f t="shared" si="39"/>
        <v>55</v>
      </c>
      <c r="P32" s="1481">
        <f t="shared" si="39"/>
        <v>0</v>
      </c>
      <c r="Q32" s="1480">
        <f t="shared" si="39"/>
        <v>35.909999999999997</v>
      </c>
      <c r="R32" s="1556">
        <f t="shared" si="39"/>
        <v>57</v>
      </c>
      <c r="S32" s="1481">
        <f t="shared" si="39"/>
        <v>0</v>
      </c>
      <c r="T32" s="1480">
        <f>SUM(T8:T31)</f>
        <v>24.59</v>
      </c>
      <c r="U32" s="1480">
        <f>SUM(U8:U31)</f>
        <v>1.254</v>
      </c>
      <c r="V32" s="1556">
        <f>SUM(V8:V31)</f>
        <v>13</v>
      </c>
      <c r="W32" s="1480">
        <f>SUM(W8:W31)</f>
        <v>2.38</v>
      </c>
      <c r="X32" s="1482">
        <f t="shared" ref="X32:BU32" si="40">SUM(X8:X31)</f>
        <v>57.8</v>
      </c>
      <c r="Y32" s="1482">
        <f t="shared" si="40"/>
        <v>35.6</v>
      </c>
      <c r="Z32" s="1480">
        <f t="shared" si="40"/>
        <v>2.4119968553459117</v>
      </c>
      <c r="AA32" s="1481">
        <f>SUM(AA8:AA31)</f>
        <v>0.30099999999999999</v>
      </c>
      <c r="AB32" s="1480">
        <f t="shared" si="40"/>
        <v>24.61</v>
      </c>
      <c r="AC32" s="1480">
        <f t="shared" si="40"/>
        <v>1.149</v>
      </c>
      <c r="AD32" s="1556">
        <f t="shared" si="40"/>
        <v>12</v>
      </c>
      <c r="AE32" s="1480">
        <f t="shared" si="40"/>
        <v>3.02</v>
      </c>
      <c r="AF32" s="1482">
        <f t="shared" si="40"/>
        <v>58</v>
      </c>
      <c r="AG32" s="1482">
        <f t="shared" si="40"/>
        <v>26.2</v>
      </c>
      <c r="AH32" s="1480">
        <f t="shared" si="40"/>
        <v>1.8577515723270439</v>
      </c>
      <c r="AI32" s="1480">
        <f t="shared" si="40"/>
        <v>24.56</v>
      </c>
      <c r="AJ32" s="1495">
        <f t="shared" si="40"/>
        <v>1.2610000000000001</v>
      </c>
      <c r="AK32" s="1559">
        <f t="shared" si="40"/>
        <v>12</v>
      </c>
      <c r="AL32" s="1495">
        <f t="shared" si="40"/>
        <v>2.33</v>
      </c>
      <c r="AM32" s="1496">
        <f t="shared" si="40"/>
        <v>62.000000000000007</v>
      </c>
      <c r="AN32" s="1496">
        <f t="shared" si="40"/>
        <v>39.700000000000003</v>
      </c>
      <c r="AO32" s="1495">
        <f t="shared" si="40"/>
        <v>1.9503703703703703</v>
      </c>
      <c r="AP32" s="1497">
        <f t="shared" si="40"/>
        <v>0.14599999999999999</v>
      </c>
      <c r="AQ32" s="1559">
        <f t="shared" si="40"/>
        <v>6</v>
      </c>
      <c r="AR32" s="1495">
        <f t="shared" si="40"/>
        <v>1.76</v>
      </c>
      <c r="AS32" s="1489">
        <f t="shared" si="40"/>
        <v>0.03</v>
      </c>
      <c r="AT32" s="1489">
        <f>SUM(AT8:AT31)</f>
        <v>0.28999999999999998</v>
      </c>
      <c r="AU32" s="923">
        <f t="shared" si="40"/>
        <v>6.8000000000000005E-2</v>
      </c>
      <c r="AV32" s="924">
        <f t="shared" si="40"/>
        <v>6</v>
      </c>
      <c r="AW32" s="923">
        <f t="shared" si="40"/>
        <v>2.2599999999999998</v>
      </c>
      <c r="AX32" s="925">
        <f t="shared" si="40"/>
        <v>0</v>
      </c>
      <c r="AY32" s="923">
        <f t="shared" si="40"/>
        <v>0.157</v>
      </c>
      <c r="AZ32" s="924">
        <f t="shared" si="40"/>
        <v>6</v>
      </c>
      <c r="BA32" s="923">
        <f t="shared" si="40"/>
        <v>2.23</v>
      </c>
      <c r="BB32" s="925">
        <f t="shared" si="40"/>
        <v>0</v>
      </c>
      <c r="BC32" s="923">
        <f t="shared" si="40"/>
        <v>43.91</v>
      </c>
      <c r="BD32" s="923">
        <f t="shared" si="40"/>
        <v>0.33600000000000002</v>
      </c>
      <c r="BE32" s="924">
        <f t="shared" si="40"/>
        <v>6</v>
      </c>
      <c r="BF32" s="928">
        <f t="shared" si="40"/>
        <v>26.4</v>
      </c>
      <c r="BG32" s="1103">
        <f>SUM(BG8:BG31)</f>
        <v>76.2</v>
      </c>
      <c r="BH32" s="2544">
        <f>SUM(BH8:BH31)</f>
        <v>45</v>
      </c>
      <c r="BI32" s="2544">
        <f>SUM(BI8:BI31)</f>
        <v>101</v>
      </c>
      <c r="BJ32" s="1097">
        <f t="shared" si="40"/>
        <v>0.03</v>
      </c>
      <c r="BK32" s="926">
        <f t="shared" si="40"/>
        <v>43.62</v>
      </c>
      <c r="BL32" s="923">
        <f t="shared" si="40"/>
        <v>0.33700000000000002</v>
      </c>
      <c r="BM32" s="924">
        <f t="shared" si="40"/>
        <v>6</v>
      </c>
      <c r="BN32" s="1103">
        <f t="shared" si="40"/>
        <v>24.400000000000002</v>
      </c>
      <c r="BO32" s="1103">
        <f t="shared" ref="BO32:BT32" si="41">SUM(BO8:BO31)</f>
        <v>87.2</v>
      </c>
      <c r="BP32" s="2544">
        <f t="shared" si="41"/>
        <v>47</v>
      </c>
      <c r="BQ32" s="2544">
        <f t="shared" si="41"/>
        <v>100</v>
      </c>
      <c r="BR32" s="2421">
        <f t="shared" si="41"/>
        <v>2.3E-2</v>
      </c>
      <c r="BS32" s="2519">
        <f t="shared" si="41"/>
        <v>25.7</v>
      </c>
      <c r="BT32" s="2519">
        <f t="shared" si="41"/>
        <v>24.799999999999997</v>
      </c>
      <c r="BU32" s="2519">
        <f t="shared" si="40"/>
        <v>18.7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7.7</v>
      </c>
      <c r="BZ32" s="903">
        <f t="shared" ref="BZ32:DW32" si="42">IF(BZ30&gt;=0.1,MIN(BZ$8,BZ$10,BZ$12,BZ$14,BZ$16,BZ$18,BZ$20,BZ$22,BZ$24,BZ$26,BZ$28),"")</f>
        <v>5</v>
      </c>
      <c r="CA32" s="903">
        <f t="shared" si="42"/>
        <v>8.6999999999999993</v>
      </c>
      <c r="CB32" s="903">
        <f t="shared" si="42"/>
        <v>24</v>
      </c>
      <c r="CC32" s="903">
        <f t="shared" si="42"/>
        <v>7.2</v>
      </c>
      <c r="CD32" s="903">
        <f t="shared" si="42"/>
        <v>7.2</v>
      </c>
      <c r="CE32" s="903">
        <f t="shared" si="42"/>
        <v>8.1999999999999993</v>
      </c>
      <c r="CF32" s="903">
        <f t="shared" si="42"/>
        <v>22.6</v>
      </c>
      <c r="CG32" s="903" t="str">
        <f t="shared" si="42"/>
        <v/>
      </c>
      <c r="CH32" s="903">
        <f t="shared" si="42"/>
        <v>6.1603199999999996</v>
      </c>
      <c r="CI32" s="903" t="str">
        <f t="shared" si="42"/>
        <v/>
      </c>
      <c r="CJ32" s="903">
        <f t="shared" si="42"/>
        <v>13.76352</v>
      </c>
      <c r="CK32" s="903">
        <f t="shared" si="42"/>
        <v>20.6784</v>
      </c>
      <c r="CL32" s="2417">
        <f t="shared" si="42"/>
        <v>2.2435200000000002</v>
      </c>
      <c r="CM32" s="2513" t="s">
        <v>51</v>
      </c>
      <c r="CN32" s="2488">
        <f t="shared" si="42"/>
        <v>89.957097384324399</v>
      </c>
      <c r="CO32" s="2489">
        <f t="shared" si="42"/>
        <v>7378.4876000000004</v>
      </c>
      <c r="CP32" s="2489" t="str">
        <f t="shared" si="42"/>
        <v/>
      </c>
      <c r="CQ32" s="2489">
        <f t="shared" si="42"/>
        <v>602.6431718061674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1.3910171730515193</v>
      </c>
      <c r="CY32" s="903">
        <f t="shared" si="42"/>
        <v>1.2982826948480846</v>
      </c>
      <c r="CZ32" s="903">
        <f t="shared" si="42"/>
        <v>1.302806327931179</v>
      </c>
      <c r="DA32" s="2499">
        <f t="shared" si="42"/>
        <v>0.26199304873281992</v>
      </c>
      <c r="DB32" s="2499">
        <f t="shared" si="42"/>
        <v>0.24509027139521863</v>
      </c>
      <c r="DC32" s="2499">
        <f t="shared" si="42"/>
        <v>0.2173214229120165</v>
      </c>
      <c r="DD32" s="2499">
        <f t="shared" si="42"/>
        <v>0.22371322946825231</v>
      </c>
      <c r="DE32" s="2499">
        <f t="shared" si="42"/>
        <v>0.11409374702880866</v>
      </c>
      <c r="DF32" s="2499">
        <f t="shared" si="42"/>
        <v>0.20917186955281586</v>
      </c>
      <c r="DG32" s="2499">
        <f t="shared" si="42"/>
        <v>1.5217965653896963</v>
      </c>
      <c r="DH32" s="903">
        <f t="shared" si="42"/>
        <v>1.5</v>
      </c>
      <c r="DI32" s="2499">
        <f t="shared" si="42"/>
        <v>6.0451638689048764E-2</v>
      </c>
      <c r="DJ32" s="2499">
        <f t="shared" si="42"/>
        <v>6.0671462829736213E-2</v>
      </c>
      <c r="DK32" s="2499">
        <f t="shared" si="42"/>
        <v>5.9792166266986413E-2</v>
      </c>
      <c r="DL32" s="2499">
        <f t="shared" si="42"/>
        <v>1.1174968071519795</v>
      </c>
      <c r="DM32" s="2499">
        <f t="shared" si="42"/>
        <v>0.54139198147185674</v>
      </c>
      <c r="DN32" s="2499">
        <f t="shared" si="42"/>
        <v>0.10033798056611745</v>
      </c>
      <c r="DO32" s="2499">
        <f t="shared" si="42"/>
        <v>3.9730564927186389</v>
      </c>
      <c r="DP32" s="2499">
        <f t="shared" si="42"/>
        <v>0.74445067459902625</v>
      </c>
      <c r="DQ32" s="2499">
        <f t="shared" si="42"/>
        <v>3.6472722962314559</v>
      </c>
      <c r="DR32" s="2499">
        <f t="shared" si="42"/>
        <v>1.1213905242500704</v>
      </c>
      <c r="DS32" s="2499">
        <f t="shared" si="42"/>
        <v>0.52818729899693351</v>
      </c>
      <c r="DT32" s="2499">
        <f t="shared" si="42"/>
        <v>9.632446134347275E-2</v>
      </c>
      <c r="DU32" s="2499">
        <f t="shared" si="42"/>
        <v>3.4497038623893554</v>
      </c>
      <c r="DV32" s="2499">
        <f t="shared" si="42"/>
        <v>0.63419316420433924</v>
      </c>
      <c r="DW32" s="2509">
        <f t="shared" si="42"/>
        <v>4.4478930441847035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15.635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1.0423333333333333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662">
        <f t="shared" si="43"/>
        <v>8.5</v>
      </c>
      <c r="GS32" s="1662">
        <f t="shared" si="43"/>
        <v>29.929411764705883</v>
      </c>
      <c r="GT32" s="1662">
        <f t="shared" si="43"/>
        <v>21.848470588235294</v>
      </c>
      <c r="GU32" s="1662">
        <f t="shared" si="43"/>
        <v>6.17</v>
      </c>
      <c r="GV32" s="1662">
        <f t="shared" si="43"/>
        <v>14.5</v>
      </c>
      <c r="GW32" s="1662">
        <f t="shared" si="43"/>
        <v>15</v>
      </c>
      <c r="GX32" s="1553">
        <f>MIN(GX8:GX31)</f>
        <v>1.456564705882353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2">
        <f t="shared" si="44"/>
        <v>10</v>
      </c>
      <c r="HE32" s="1662">
        <f t="shared" si="44"/>
        <v>27</v>
      </c>
      <c r="HF32" s="1662">
        <f t="shared" si="44"/>
        <v>14.580000000000002</v>
      </c>
      <c r="HG32" s="1662">
        <f t="shared" si="44"/>
        <v>6.09</v>
      </c>
      <c r="HH32" s="1662">
        <f t="shared" si="44"/>
        <v>15.1</v>
      </c>
      <c r="HI32" s="1662">
        <f t="shared" si="44"/>
        <v>10</v>
      </c>
      <c r="HJ32" s="1553">
        <f>MIN(HJ8:HJ31)</f>
        <v>1.4580000000000002</v>
      </c>
      <c r="HK32" s="1534"/>
      <c r="HL32" s="1534"/>
      <c r="HM32" s="1535"/>
      <c r="HN32" s="1535">
        <f>MIN(HJ32,GX32,GL32)</f>
        <v>1.0423333333333333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6.4233333333333347</v>
      </c>
      <c r="C33" s="1328">
        <f t="shared" ref="C33:V33" si="45">IF(C32&lt;=0,"",AVERAGE(C8:C31))</f>
        <v>15.333333333333334</v>
      </c>
      <c r="D33" s="1328">
        <f t="shared" si="45"/>
        <v>15</v>
      </c>
      <c r="E33" s="1157">
        <f t="shared" si="45"/>
        <v>10.066666666666668</v>
      </c>
      <c r="F33" s="1328">
        <f t="shared" si="45"/>
        <v>125.83333333333333</v>
      </c>
      <c r="G33" s="1328">
        <f t="shared" si="45"/>
        <v>173</v>
      </c>
      <c r="H33" s="1325">
        <f t="shared" si="45"/>
        <v>14.666666666666666</v>
      </c>
      <c r="I33" s="1369">
        <f t="shared" si="45"/>
        <v>0.50549999999999995</v>
      </c>
      <c r="J33" s="1369">
        <f>IF(J32&lt;=0.0001,"",AVERAGE(J8:J31))</f>
        <v>3.2000000000000001E-2</v>
      </c>
      <c r="K33" s="1157">
        <f t="shared" si="45"/>
        <v>6.03</v>
      </c>
      <c r="L33" s="1328">
        <f t="shared" si="45"/>
        <v>9.1666666666666661</v>
      </c>
      <c r="M33" s="1369">
        <f t="shared" si="45"/>
        <v>7.4833333333333335E-2</v>
      </c>
      <c r="N33" s="1484">
        <f t="shared" si="45"/>
        <v>6.0283333333333333</v>
      </c>
      <c r="O33" s="1557">
        <f t="shared" si="45"/>
        <v>9.1666666666666661</v>
      </c>
      <c r="P33" s="1476" t="str">
        <f t="shared" si="45"/>
        <v/>
      </c>
      <c r="Q33" s="1484">
        <f t="shared" si="45"/>
        <v>5.9849999999999994</v>
      </c>
      <c r="R33" s="1557">
        <f t="shared" si="45"/>
        <v>9.5</v>
      </c>
      <c r="S33" s="1476" t="str">
        <f t="shared" si="45"/>
        <v/>
      </c>
      <c r="T33" s="1484">
        <f t="shared" si="45"/>
        <v>6.1475</v>
      </c>
      <c r="U33" s="1484">
        <f t="shared" si="45"/>
        <v>0.3135</v>
      </c>
      <c r="V33" s="1557">
        <f t="shared" si="45"/>
        <v>3.25</v>
      </c>
      <c r="W33" s="1484">
        <f>IF(W32&lt;=0,"",AVERAGE(W8:W31))</f>
        <v>0.59499999999999997</v>
      </c>
      <c r="X33" s="1476">
        <f t="shared" ref="X33:AR33" si="46">IF(X32&lt;=0,"",AVERAGE(X8:X31))</f>
        <v>14.45</v>
      </c>
      <c r="Y33" s="1476">
        <f t="shared" si="46"/>
        <v>8.9</v>
      </c>
      <c r="Z33" s="1484">
        <f t="shared" si="46"/>
        <v>0.60299921383647792</v>
      </c>
      <c r="AA33" s="1483">
        <f>IF(AA32&lt;=0,"",AVERAGE(AA8:AA31))</f>
        <v>5.0166666666666665E-2</v>
      </c>
      <c r="AB33" s="1484">
        <f t="shared" si="46"/>
        <v>6.1524999999999999</v>
      </c>
      <c r="AC33" s="1484">
        <f t="shared" si="46"/>
        <v>0.28725000000000001</v>
      </c>
      <c r="AD33" s="1557">
        <f t="shared" si="46"/>
        <v>3</v>
      </c>
      <c r="AE33" s="1484">
        <f t="shared" si="46"/>
        <v>0.755</v>
      </c>
      <c r="AF33" s="1476">
        <f t="shared" si="46"/>
        <v>14.5</v>
      </c>
      <c r="AG33" s="1476">
        <f t="shared" si="46"/>
        <v>6.55</v>
      </c>
      <c r="AH33" s="1484">
        <f t="shared" si="46"/>
        <v>0.46443789308176098</v>
      </c>
      <c r="AI33" s="1484">
        <f t="shared" si="46"/>
        <v>6.14</v>
      </c>
      <c r="AJ33" s="1495">
        <f t="shared" si="46"/>
        <v>0.31525000000000003</v>
      </c>
      <c r="AK33" s="1559">
        <f t="shared" si="46"/>
        <v>3</v>
      </c>
      <c r="AL33" s="1495">
        <f t="shared" si="46"/>
        <v>0.58250000000000002</v>
      </c>
      <c r="AM33" s="1496">
        <f t="shared" si="46"/>
        <v>15.500000000000002</v>
      </c>
      <c r="AN33" s="1496">
        <f t="shared" si="46"/>
        <v>9.9250000000000007</v>
      </c>
      <c r="AO33" s="1495">
        <f t="shared" si="46"/>
        <v>0.48759259259259258</v>
      </c>
      <c r="AP33" s="1497">
        <f t="shared" si="46"/>
        <v>2.4333333333333332E-2</v>
      </c>
      <c r="AQ33" s="1559">
        <f t="shared" si="46"/>
        <v>1</v>
      </c>
      <c r="AR33" s="1495">
        <f t="shared" si="46"/>
        <v>0.29333333333333333</v>
      </c>
      <c r="AS33" s="2531">
        <f>IF(AS32&lt;=0.01,"",AVERAGE(AS8:AS31))</f>
        <v>1.4999999999999999E-2</v>
      </c>
      <c r="AT33" s="2531">
        <f>IF(AT32&lt;=0.01,"",AVERAGE(AT8:AT31))</f>
        <v>4.8333333333333332E-2</v>
      </c>
      <c r="AU33" s="1157">
        <f>IF(AU32&lt;=0,"",AVERAGE(AU8:AU31))</f>
        <v>1.1333333333333334E-2</v>
      </c>
      <c r="AV33" s="1328">
        <f>IF(AV32&lt;=0,"",AVERAGE(AV8:AV31))</f>
        <v>1</v>
      </c>
      <c r="AW33" s="1157">
        <f>IF(AW32&lt;=0,"",AVERAGE(AW8:AW31))</f>
        <v>0.37666666666666665</v>
      </c>
      <c r="AX33" s="1369" t="str">
        <f>IF(AX32&lt;=0.01,"",AVERAGE(AX8:AX31))</f>
        <v/>
      </c>
      <c r="AY33" s="1157">
        <f>IF(AY32&lt;=0,"",AVERAGE(AY8:AY31))</f>
        <v>2.6166666666666668E-2</v>
      </c>
      <c r="AZ33" s="1328">
        <f>IF(AZ32&lt;=0,"",AVERAGE(AZ8:AZ31))</f>
        <v>1</v>
      </c>
      <c r="BA33" s="1157">
        <f>IF(BA32&lt;=0,"",AVERAGE(BA8:BA31))</f>
        <v>0.37166666666666665</v>
      </c>
      <c r="BB33" s="1369" t="str">
        <f>IF(BB32&lt;=0.01,"",AVERAGE(BB8:BB31))</f>
        <v/>
      </c>
      <c r="BC33" s="1157">
        <f t="shared" ref="BC33:BI33" si="47">IF(BC32&lt;=0,"",AVERAGE(BC8:BC31))</f>
        <v>7.3183333333333325</v>
      </c>
      <c r="BD33" s="1157">
        <f t="shared" si="47"/>
        <v>5.6000000000000001E-2</v>
      </c>
      <c r="BE33" s="1328">
        <f t="shared" si="47"/>
        <v>1</v>
      </c>
      <c r="BF33" s="1157">
        <f t="shared" si="47"/>
        <v>4.3999999999999995</v>
      </c>
      <c r="BG33" s="1325">
        <f t="shared" si="47"/>
        <v>12.700000000000001</v>
      </c>
      <c r="BH33" s="1328">
        <f t="shared" si="47"/>
        <v>22.5</v>
      </c>
      <c r="BI33" s="1328">
        <f t="shared" si="47"/>
        <v>50.5</v>
      </c>
      <c r="BJ33" s="1369">
        <f>IF(BJ32&lt;=0.01,"",AVERAGE(BJ8:BJ31))</f>
        <v>1.4999999999999999E-2</v>
      </c>
      <c r="BK33" s="1157">
        <f t="shared" ref="BK33:BQ33" si="48">IF(BK32&lt;=0,"",AVERAGE(BK8:BK31))</f>
        <v>7.27</v>
      </c>
      <c r="BL33" s="1157">
        <f t="shared" si="48"/>
        <v>5.616666666666667E-2</v>
      </c>
      <c r="BM33" s="1328">
        <f t="shared" si="48"/>
        <v>1</v>
      </c>
      <c r="BN33" s="1325">
        <f t="shared" si="48"/>
        <v>4.0666666666666673</v>
      </c>
      <c r="BO33" s="1325">
        <f t="shared" si="48"/>
        <v>14.533333333333333</v>
      </c>
      <c r="BP33" s="1328">
        <f t="shared" si="48"/>
        <v>23.5</v>
      </c>
      <c r="BQ33" s="1328">
        <f t="shared" si="48"/>
        <v>50</v>
      </c>
      <c r="BR33" s="2525">
        <f>IF(BR32&lt;=0.01,"",AVERAGE(BR8:BR31))</f>
        <v>1.15E-2</v>
      </c>
      <c r="BS33" s="2422">
        <f>IF(BS32&lt;=0.01,"",AVERAGE(BS8:BS31))</f>
        <v>4.2833333333333332</v>
      </c>
      <c r="BT33" s="2422">
        <f>IF(BT32&lt;=0.01,"",AVERAGE(BT8:BT31))</f>
        <v>4.1333333333333329</v>
      </c>
      <c r="BU33" s="2422">
        <f>IF(BU32&lt;=0.01,"",AVERAGE(BU8:BU31))</f>
        <v>3.1166666666666667</v>
      </c>
      <c r="BV33" s="2930"/>
      <c r="BW33" s="2931"/>
      <c r="BX33" s="2436" t="s">
        <v>52</v>
      </c>
      <c r="BY33" s="2418">
        <f>IF(BY30&gt;=0.1,MAX(BY8,BY10,BY12,BY14,BY16,BY18,BY20,BY22,BY24,BY26,BY28),"")</f>
        <v>9</v>
      </c>
      <c r="BZ33" s="2419">
        <f t="shared" ref="BZ33:DW33" si="49">IF(BZ30&gt;=0.1,MAX(BZ$8,BZ$10,BZ$12,BZ$14,BZ$16,BZ$18,BZ$20,BZ$22,BZ$24,BZ$26,BZ$28),"")</f>
        <v>8.5</v>
      </c>
      <c r="CA33" s="2419">
        <f t="shared" si="49"/>
        <v>10</v>
      </c>
      <c r="CB33" s="2419">
        <f t="shared" si="49"/>
        <v>26.5</v>
      </c>
      <c r="CC33" s="2419">
        <f t="shared" si="49"/>
        <v>8</v>
      </c>
      <c r="CD33" s="2419">
        <f t="shared" si="49"/>
        <v>8</v>
      </c>
      <c r="CE33" s="2419">
        <f t="shared" si="49"/>
        <v>9</v>
      </c>
      <c r="CF33" s="2419">
        <f t="shared" si="49"/>
        <v>25</v>
      </c>
      <c r="CG33" s="2419" t="str">
        <f t="shared" si="49"/>
        <v/>
      </c>
      <c r="CH33" s="2419">
        <f t="shared" si="49"/>
        <v>11.48976</v>
      </c>
      <c r="CI33" s="2419" t="str">
        <f t="shared" si="49"/>
        <v/>
      </c>
      <c r="CJ33" s="2419">
        <f t="shared" si="49"/>
        <v>14.518080000000001</v>
      </c>
      <c r="CK33" s="2419">
        <f t="shared" si="49"/>
        <v>25.25328</v>
      </c>
      <c r="CL33" s="2420">
        <f t="shared" si="49"/>
        <v>2.36592</v>
      </c>
      <c r="CM33" s="2513" t="s">
        <v>52</v>
      </c>
      <c r="CN33" s="2490">
        <f t="shared" si="49"/>
        <v>90.494983209731259</v>
      </c>
      <c r="CO33" s="2491">
        <f t="shared" si="49"/>
        <v>8423.7734</v>
      </c>
      <c r="CP33" s="2491" t="str">
        <f t="shared" si="49"/>
        <v/>
      </c>
      <c r="CQ33" s="2491">
        <f t="shared" si="49"/>
        <v>666.07929515418505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1.4837516512549538</v>
      </c>
      <c r="CY33" s="2419">
        <f t="shared" si="49"/>
        <v>1.6073976221928663</v>
      </c>
      <c r="CZ33" s="2419">
        <f t="shared" si="49"/>
        <v>1.5199407159197087</v>
      </c>
      <c r="DA33" s="2500">
        <f t="shared" si="49"/>
        <v>0.30622564137602326</v>
      </c>
      <c r="DB33" s="2500">
        <f t="shared" si="49"/>
        <v>0.26671265539202027</v>
      </c>
      <c r="DC33" s="2500">
        <f t="shared" si="49"/>
        <v>0.25100624346337908</v>
      </c>
      <c r="DD33" s="2500">
        <f t="shared" si="49"/>
        <v>0.25683440889601949</v>
      </c>
      <c r="DE33" s="2500">
        <f t="shared" si="49"/>
        <v>0.26228447592829579</v>
      </c>
      <c r="DF33" s="2500">
        <f t="shared" si="49"/>
        <v>0.24479884419974277</v>
      </c>
      <c r="DG33" s="2500">
        <f t="shared" si="49"/>
        <v>1.5217965653896963</v>
      </c>
      <c r="DH33" s="2419">
        <f t="shared" si="49"/>
        <v>6</v>
      </c>
      <c r="DI33" s="2500">
        <f t="shared" si="49"/>
        <v>6.9610977884359174E-2</v>
      </c>
      <c r="DJ33" s="2500">
        <f t="shared" si="49"/>
        <v>6.9610977884359174E-2</v>
      </c>
      <c r="DK33" s="2500">
        <f t="shared" si="49"/>
        <v>6.948587471486227E-2</v>
      </c>
      <c r="DL33" s="2500">
        <f t="shared" si="49"/>
        <v>1.1206896551724139</v>
      </c>
      <c r="DM33" s="2500">
        <f t="shared" si="49"/>
        <v>0.55221982110129386</v>
      </c>
      <c r="DN33" s="2500">
        <f t="shared" si="49"/>
        <v>0.10836501901140684</v>
      </c>
      <c r="DO33" s="2500">
        <f t="shared" si="49"/>
        <v>3.9813777406080422</v>
      </c>
      <c r="DP33" s="2500">
        <f t="shared" si="49"/>
        <v>0.76409150090759625</v>
      </c>
      <c r="DQ33" s="2500">
        <f t="shared" si="49"/>
        <v>3.6472722962314563</v>
      </c>
      <c r="DR33" s="2500">
        <f t="shared" si="49"/>
        <v>1.1238825031928481</v>
      </c>
      <c r="DS33" s="2500">
        <f t="shared" si="49"/>
        <v>0.55823528756209229</v>
      </c>
      <c r="DT33" s="2500">
        <f t="shared" si="49"/>
        <v>0.1057219697672262</v>
      </c>
      <c r="DU33" s="2500">
        <f t="shared" si="49"/>
        <v>3.7152762228790279</v>
      </c>
      <c r="DV33" s="2500">
        <f t="shared" si="49"/>
        <v>0.67919244525119671</v>
      </c>
      <c r="DW33" s="2510">
        <f t="shared" si="49"/>
        <v>4.700928737364988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8">
        <f t="shared" ref="C34:V34" si="50">IF(C32&lt;=0,"",MIN(C8:C31))</f>
        <v>12</v>
      </c>
      <c r="D34" s="1328">
        <f t="shared" si="50"/>
        <v>14</v>
      </c>
      <c r="E34" s="1157">
        <f t="shared" si="50"/>
        <v>9.7100000000000009</v>
      </c>
      <c r="F34" s="1328">
        <f t="shared" si="50"/>
        <v>122</v>
      </c>
      <c r="G34" s="1328">
        <f t="shared" si="50"/>
        <v>170</v>
      </c>
      <c r="H34" s="1325">
        <f t="shared" si="50"/>
        <v>13.9</v>
      </c>
      <c r="I34" s="1369">
        <f t="shared" si="50"/>
        <v>0.48</v>
      </c>
      <c r="J34" s="1369">
        <f>IF(J32&lt;=0.001,"",MIN(J8:J31))</f>
        <v>0.03</v>
      </c>
      <c r="K34" s="1157">
        <f t="shared" si="50"/>
        <v>5.88</v>
      </c>
      <c r="L34" s="1328">
        <f t="shared" si="50"/>
        <v>7</v>
      </c>
      <c r="M34" s="1369">
        <f t="shared" si="50"/>
        <v>6.0999999999999999E-2</v>
      </c>
      <c r="N34" s="1484">
        <f t="shared" si="50"/>
        <v>5.93</v>
      </c>
      <c r="O34" s="1557">
        <f t="shared" si="50"/>
        <v>7</v>
      </c>
      <c r="P34" s="1476" t="str">
        <f t="shared" si="50"/>
        <v/>
      </c>
      <c r="Q34" s="1484">
        <f t="shared" si="50"/>
        <v>5.89</v>
      </c>
      <c r="R34" s="1557">
        <f t="shared" si="50"/>
        <v>8</v>
      </c>
      <c r="S34" s="1476" t="str">
        <f t="shared" si="50"/>
        <v/>
      </c>
      <c r="T34" s="1484">
        <f t="shared" si="50"/>
        <v>6.04</v>
      </c>
      <c r="U34" s="1484">
        <f t="shared" si="50"/>
        <v>0.26400000000000001</v>
      </c>
      <c r="V34" s="1557">
        <f t="shared" si="50"/>
        <v>3</v>
      </c>
      <c r="W34" s="1484">
        <f>IF(W32&lt;=0,"",MIN(W8:W31))</f>
        <v>0.55000000000000004</v>
      </c>
      <c r="X34" s="1476">
        <f t="shared" ref="X34:AR34" si="51">IF(X32&lt;=0,"",MIN(X8:X31))</f>
        <v>13.9</v>
      </c>
      <c r="Y34" s="1476">
        <f t="shared" si="51"/>
        <v>8.5</v>
      </c>
      <c r="Z34" s="1484">
        <f t="shared" si="51"/>
        <v>0.45411949685534592</v>
      </c>
      <c r="AA34" s="1483">
        <f>IF(AA32&lt;=0,"",MIN(AA8:AA31))</f>
        <v>4.2000000000000003E-2</v>
      </c>
      <c r="AB34" s="1484">
        <f t="shared" si="51"/>
        <v>6.11</v>
      </c>
      <c r="AC34" s="1484">
        <f t="shared" si="51"/>
        <v>0.248</v>
      </c>
      <c r="AD34" s="1557">
        <f t="shared" si="51"/>
        <v>3</v>
      </c>
      <c r="AE34" s="1484">
        <f t="shared" si="51"/>
        <v>0.68</v>
      </c>
      <c r="AF34" s="1476">
        <f t="shared" si="51"/>
        <v>13.9</v>
      </c>
      <c r="AG34" s="1476">
        <f t="shared" si="51"/>
        <v>4.2</v>
      </c>
      <c r="AH34" s="1484">
        <f t="shared" si="51"/>
        <v>0.36764150943396223</v>
      </c>
      <c r="AI34" s="1484">
        <f t="shared" si="51"/>
        <v>6.07</v>
      </c>
      <c r="AJ34" s="1495">
        <f t="shared" si="51"/>
        <v>0.245</v>
      </c>
      <c r="AK34" s="1559">
        <f t="shared" si="51"/>
        <v>3</v>
      </c>
      <c r="AL34" s="1495">
        <f t="shared" si="51"/>
        <v>0.54</v>
      </c>
      <c r="AM34" s="1496">
        <f t="shared" si="51"/>
        <v>15.1</v>
      </c>
      <c r="AN34" s="1496">
        <f t="shared" si="51"/>
        <v>9.5</v>
      </c>
      <c r="AO34" s="1495">
        <f t="shared" si="51"/>
        <v>0.47185185185185186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0.21</v>
      </c>
      <c r="AS34" s="2531">
        <f>IF(AS32&lt;=0.01,"",MIN(AS8:AS31))</f>
        <v>1.4999999999999999E-2</v>
      </c>
      <c r="AT34" s="2531">
        <f>IF(AT32&lt;=0.01,"",MIN(AT8:AT31))</f>
        <v>4.2000000000000003E-2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0.21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0.26</v>
      </c>
      <c r="BB34" s="1369" t="str">
        <f>IF(BB32&lt;=0.01,"",MIN(BB8:BB31))</f>
        <v/>
      </c>
      <c r="BC34" s="1157">
        <f t="shared" ref="BC34:BI34" si="52">IF(BC32&lt;=0,"",MIN(BC8:BC31))</f>
        <v>7.2</v>
      </c>
      <c r="BD34" s="1157">
        <f t="shared" si="52"/>
        <v>5.1999999999999998E-2</v>
      </c>
      <c r="BE34" s="1328">
        <f t="shared" si="52"/>
        <v>1</v>
      </c>
      <c r="BF34" s="1157">
        <f t="shared" si="52"/>
        <v>4.2</v>
      </c>
      <c r="BG34" s="1325">
        <f t="shared" si="52"/>
        <v>12.5</v>
      </c>
      <c r="BH34" s="1328">
        <f t="shared" si="52"/>
        <v>21</v>
      </c>
      <c r="BI34" s="1328">
        <f t="shared" si="52"/>
        <v>48</v>
      </c>
      <c r="BJ34" s="1369">
        <f>IF(BJ32&lt;=0.01,"",MIN(BJ8:BJ31))</f>
        <v>1.2999999999999999E-2</v>
      </c>
      <c r="BK34" s="1157">
        <f t="shared" ref="BK34:BQ34" si="53">IF(BK32&lt;=0,"",MIN(BK8:BK31))</f>
        <v>7.17</v>
      </c>
      <c r="BL34" s="1157">
        <f t="shared" si="53"/>
        <v>5.1999999999999998E-2</v>
      </c>
      <c r="BM34" s="1328">
        <f t="shared" si="53"/>
        <v>1</v>
      </c>
      <c r="BN34" s="1325">
        <f t="shared" si="53"/>
        <v>3.6</v>
      </c>
      <c r="BO34" s="1325">
        <f t="shared" si="53"/>
        <v>13.5</v>
      </c>
      <c r="BP34" s="1328">
        <f t="shared" si="53"/>
        <v>22</v>
      </c>
      <c r="BQ34" s="1328">
        <f t="shared" si="53"/>
        <v>49</v>
      </c>
      <c r="BR34" s="2525">
        <f>IF(BR32&lt;=0.01,"",MIN(BR8:BR31))</f>
        <v>1.0999999999999999E-2</v>
      </c>
      <c r="BS34" s="2422">
        <f>IF(BS32&lt;=0.01,"",MIN(BS8:BS31))</f>
        <v>4.2</v>
      </c>
      <c r="BT34" s="2422">
        <f>IF(BT32&lt;=0.01,"",MIN(BT8:BT31))</f>
        <v>4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27510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730</v>
      </c>
      <c r="CY34" s="2442">
        <f t="shared" si="54"/>
        <v>720</v>
      </c>
      <c r="CZ34" s="2442">
        <f t="shared" si="54"/>
        <v>795</v>
      </c>
      <c r="DA34" s="2442">
        <f t="shared" si="54"/>
        <v>1860</v>
      </c>
      <c r="DB34" s="2442">
        <f t="shared" si="54"/>
        <v>1670</v>
      </c>
      <c r="DC34" s="2442">
        <f t="shared" si="54"/>
        <v>1650</v>
      </c>
      <c r="DD34" s="2442">
        <f t="shared" si="54"/>
        <v>1020</v>
      </c>
      <c r="DE34" s="2442">
        <f t="shared" si="54"/>
        <v>1800</v>
      </c>
      <c r="DF34" s="2442">
        <f t="shared" si="54"/>
        <v>1710</v>
      </c>
      <c r="DG34" s="2442">
        <f t="shared" si="54"/>
        <v>2400</v>
      </c>
      <c r="DH34" s="2442">
        <f t="shared" si="54"/>
        <v>0</v>
      </c>
      <c r="DI34" s="2442">
        <f t="shared" si="54"/>
        <v>2695</v>
      </c>
      <c r="DJ34" s="2442">
        <f t="shared" si="54"/>
        <v>2700</v>
      </c>
      <c r="DK34" s="2442">
        <f t="shared" si="54"/>
        <v>3040</v>
      </c>
      <c r="DL34" s="2504">
        <f t="shared" si="54"/>
        <v>218</v>
      </c>
      <c r="DM34" s="2442">
        <f t="shared" si="54"/>
        <v>283</v>
      </c>
      <c r="DN34" s="2442">
        <f t="shared" si="54"/>
        <v>32</v>
      </c>
      <c r="DO34" s="2442">
        <f t="shared" si="54"/>
        <v>3590</v>
      </c>
      <c r="DP34" s="2442">
        <f t="shared" si="54"/>
        <v>739</v>
      </c>
      <c r="DQ34" s="2442">
        <f t="shared" si="54"/>
        <v>560</v>
      </c>
      <c r="DR34" s="2442">
        <f t="shared" si="54"/>
        <v>124</v>
      </c>
      <c r="DS34" s="2442">
        <f t="shared" si="54"/>
        <v>160</v>
      </c>
      <c r="DT34" s="2442">
        <f t="shared" si="54"/>
        <v>18</v>
      </c>
      <c r="DU34" s="2442">
        <f t="shared" si="54"/>
        <v>1790</v>
      </c>
      <c r="DV34" s="2442">
        <f t="shared" si="54"/>
        <v>368</v>
      </c>
      <c r="DW34" s="2442">
        <f t="shared" si="54"/>
        <v>395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6.51</v>
      </c>
      <c r="C35" s="1329">
        <f t="shared" ref="C35:V35" si="55">IF(C32&lt;=0,"",MAX(C8:C31))</f>
        <v>22</v>
      </c>
      <c r="D35" s="1329">
        <f t="shared" si="55"/>
        <v>16</v>
      </c>
      <c r="E35" s="1158">
        <f t="shared" si="55"/>
        <v>10.3</v>
      </c>
      <c r="F35" s="1329">
        <f t="shared" si="55"/>
        <v>128</v>
      </c>
      <c r="G35" s="1329">
        <f t="shared" si="55"/>
        <v>177</v>
      </c>
      <c r="H35" s="1326">
        <f t="shared" si="55"/>
        <v>15.5</v>
      </c>
      <c r="I35" s="1370">
        <f t="shared" si="55"/>
        <v>0.52</v>
      </c>
      <c r="J35" s="1370">
        <f>IF(J32&lt;=0.001,"",MAX(J8:J31))</f>
        <v>3.4000000000000002E-2</v>
      </c>
      <c r="K35" s="1158">
        <f t="shared" si="55"/>
        <v>6.15</v>
      </c>
      <c r="L35" s="1329">
        <f t="shared" si="55"/>
        <v>10</v>
      </c>
      <c r="M35" s="1370">
        <f t="shared" si="55"/>
        <v>8.5999999999999993E-2</v>
      </c>
      <c r="N35" s="1485">
        <f t="shared" si="55"/>
        <v>6.13</v>
      </c>
      <c r="O35" s="1558">
        <f t="shared" si="55"/>
        <v>11</v>
      </c>
      <c r="P35" s="1477" t="str">
        <f t="shared" si="55"/>
        <v/>
      </c>
      <c r="Q35" s="1485">
        <f t="shared" si="55"/>
        <v>6.03</v>
      </c>
      <c r="R35" s="1558">
        <f t="shared" si="55"/>
        <v>11</v>
      </c>
      <c r="S35" s="1477" t="str">
        <f t="shared" si="55"/>
        <v/>
      </c>
      <c r="T35" s="1485">
        <f t="shared" si="55"/>
        <v>6.24</v>
      </c>
      <c r="U35" s="1485">
        <f t="shared" si="55"/>
        <v>0.39300000000000002</v>
      </c>
      <c r="V35" s="1558">
        <f t="shared" si="55"/>
        <v>4</v>
      </c>
      <c r="W35" s="1485">
        <f>IF(W32&lt;=0,"",MAX(W8:W31))</f>
        <v>0.65</v>
      </c>
      <c r="X35" s="1477">
        <f t="shared" ref="X35:AR35" si="56">IF(X32&lt;=0,"",MAX(X8:X31))</f>
        <v>15</v>
      </c>
      <c r="Y35" s="1477">
        <f t="shared" si="56"/>
        <v>9.6</v>
      </c>
      <c r="Z35" s="1485">
        <f t="shared" si="56"/>
        <v>0.68603773584905658</v>
      </c>
      <c r="AA35" s="1486">
        <f>IF(AA32&lt;=0,"",MAX(AA8:AA31))</f>
        <v>5.5E-2</v>
      </c>
      <c r="AB35" s="1485">
        <f t="shared" si="56"/>
        <v>6.2</v>
      </c>
      <c r="AC35" s="1485">
        <f t="shared" si="56"/>
        <v>0.308</v>
      </c>
      <c r="AD35" s="1558">
        <f t="shared" si="56"/>
        <v>3</v>
      </c>
      <c r="AE35" s="1485">
        <f t="shared" si="56"/>
        <v>0.89</v>
      </c>
      <c r="AF35" s="1477">
        <f t="shared" si="56"/>
        <v>15</v>
      </c>
      <c r="AG35" s="1477">
        <f t="shared" si="56"/>
        <v>8.5</v>
      </c>
      <c r="AH35" s="1485">
        <f t="shared" si="56"/>
        <v>0.62117924528301882</v>
      </c>
      <c r="AI35" s="1485">
        <f t="shared" si="56"/>
        <v>6.23</v>
      </c>
      <c r="AJ35" s="1495">
        <f t="shared" si="56"/>
        <v>0.39100000000000001</v>
      </c>
      <c r="AK35" s="1559">
        <f t="shared" si="56"/>
        <v>3</v>
      </c>
      <c r="AL35" s="1495">
        <f t="shared" si="56"/>
        <v>0.65</v>
      </c>
      <c r="AM35" s="1496">
        <f t="shared" si="56"/>
        <v>16</v>
      </c>
      <c r="AN35" s="1496">
        <f t="shared" si="56"/>
        <v>10.7</v>
      </c>
      <c r="AO35" s="1495">
        <f t="shared" si="56"/>
        <v>0.51629629629629625</v>
      </c>
      <c r="AP35" s="1497">
        <f t="shared" si="56"/>
        <v>2.7E-2</v>
      </c>
      <c r="AQ35" s="1559">
        <f t="shared" si="56"/>
        <v>1</v>
      </c>
      <c r="AR35" s="1495">
        <f t="shared" si="56"/>
        <v>0.35</v>
      </c>
      <c r="AS35" s="2532">
        <f>IF(AS32&lt;=0.01,"",MAX(AS8:AS31))</f>
        <v>1.4999999999999999E-2</v>
      </c>
      <c r="AT35" s="2532">
        <f>IF(AT32&lt;=0.01,"",MAX(AT8:AT31))</f>
        <v>5.1999999999999998E-2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0.69</v>
      </c>
      <c r="AX35" s="1370" t="str">
        <f>IF(AX32&lt;=0.01,"",MAX(AX8:AX31))</f>
        <v/>
      </c>
      <c r="AY35" s="1158">
        <f>IF(AY32&lt;=0,"",MAX(AY8:AY31))</f>
        <v>2.8000000000000001E-2</v>
      </c>
      <c r="AZ35" s="1329">
        <f>IF(AZ32&lt;=0,"",MAX(AZ8:AZ31))</f>
        <v>1</v>
      </c>
      <c r="BA35" s="1158">
        <f>IF(BA32&lt;=0,"",MAX(BA8:BA31))</f>
        <v>0.46</v>
      </c>
      <c r="BB35" s="1370" t="str">
        <f>IF(BB32&lt;=0.01,"",MAX(BB8:BB31))</f>
        <v/>
      </c>
      <c r="BC35" s="1158">
        <f t="shared" ref="BC35:BI35" si="57">IF(BC32&lt;=0,"",MAX(BC8:BC31))</f>
        <v>7.47</v>
      </c>
      <c r="BD35" s="1158">
        <f t="shared" si="57"/>
        <v>5.8999999999999997E-2</v>
      </c>
      <c r="BE35" s="1329">
        <f t="shared" si="57"/>
        <v>1</v>
      </c>
      <c r="BF35" s="1158">
        <f t="shared" si="57"/>
        <v>4.9000000000000004</v>
      </c>
      <c r="BG35" s="1326">
        <f t="shared" si="57"/>
        <v>13</v>
      </c>
      <c r="BH35" s="1329">
        <f t="shared" si="57"/>
        <v>24</v>
      </c>
      <c r="BI35" s="1329">
        <f t="shared" si="57"/>
        <v>53</v>
      </c>
      <c r="BJ35" s="1370">
        <f>IF(BJ32&lt;=0.01,"",MAX(BJ8:BJ31))</f>
        <v>1.7000000000000001E-2</v>
      </c>
      <c r="BK35" s="1158">
        <f t="shared" ref="BK35:BQ35" si="58">IF(BK32&lt;=0,"",MAX(BK8:BK31))</f>
        <v>7.46</v>
      </c>
      <c r="BL35" s="1158">
        <f t="shared" si="58"/>
        <v>6.3E-2</v>
      </c>
      <c r="BM35" s="1329">
        <f t="shared" si="58"/>
        <v>1</v>
      </c>
      <c r="BN35" s="1326">
        <f t="shared" si="58"/>
        <v>4.7</v>
      </c>
      <c r="BO35" s="1326">
        <f t="shared" si="58"/>
        <v>15</v>
      </c>
      <c r="BP35" s="1329">
        <f t="shared" si="58"/>
        <v>25</v>
      </c>
      <c r="BQ35" s="1329">
        <f t="shared" si="58"/>
        <v>51</v>
      </c>
      <c r="BR35" s="2526">
        <f>IF(BR32&lt;=0.01,"",MAX(BR8:BR31))</f>
        <v>1.2E-2</v>
      </c>
      <c r="BS35" s="2423">
        <f>IF(BS32&lt;=0.01,"",MAX(BS8:BS31))</f>
        <v>4.3</v>
      </c>
      <c r="BT35" s="2423">
        <f>IF(BT32&lt;=0.01,"",MAX(BT8:BT31))</f>
        <v>4.3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9170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243.33333333333334</v>
      </c>
      <c r="CY35" s="2440">
        <f t="shared" si="59"/>
        <v>240</v>
      </c>
      <c r="CZ35" s="2440">
        <f t="shared" si="59"/>
        <v>265</v>
      </c>
      <c r="DA35" s="2440">
        <f t="shared" si="59"/>
        <v>620</v>
      </c>
      <c r="DB35" s="2440">
        <f t="shared" si="59"/>
        <v>556.66666666666663</v>
      </c>
      <c r="DC35" s="2440">
        <f t="shared" si="59"/>
        <v>550</v>
      </c>
      <c r="DD35" s="2440">
        <f t="shared" si="59"/>
        <v>510</v>
      </c>
      <c r="DE35" s="2440">
        <f t="shared" si="59"/>
        <v>600</v>
      </c>
      <c r="DF35" s="2440">
        <f t="shared" si="59"/>
        <v>570</v>
      </c>
      <c r="DG35" s="2440">
        <f t="shared" si="59"/>
        <v>800</v>
      </c>
      <c r="DH35" s="2440" t="str">
        <f t="shared" si="59"/>
        <v/>
      </c>
      <c r="DI35" s="2440">
        <f t="shared" si="59"/>
        <v>898.33333333333337</v>
      </c>
      <c r="DJ35" s="2440">
        <f t="shared" si="59"/>
        <v>900</v>
      </c>
      <c r="DK35" s="2440">
        <f t="shared" si="59"/>
        <v>1013.3333333333334</v>
      </c>
      <c r="DL35" s="2505">
        <f t="shared" si="59"/>
        <v>72.666666666666671</v>
      </c>
      <c r="DM35" s="2440">
        <f t="shared" si="59"/>
        <v>94.333333333333329</v>
      </c>
      <c r="DN35" s="2440">
        <f t="shared" si="59"/>
        <v>10.666666666666666</v>
      </c>
      <c r="DO35" s="2440">
        <f t="shared" si="59"/>
        <v>1196.6666666666667</v>
      </c>
      <c r="DP35" s="2440">
        <f t="shared" si="59"/>
        <v>246.33333333333334</v>
      </c>
      <c r="DQ35" s="2440">
        <f t="shared" si="59"/>
        <v>186.66666666666666</v>
      </c>
      <c r="DR35" s="2440">
        <f t="shared" si="59"/>
        <v>41.333333333333336</v>
      </c>
      <c r="DS35" s="2440">
        <f t="shared" si="59"/>
        <v>53.333333333333336</v>
      </c>
      <c r="DT35" s="2440">
        <f t="shared" si="59"/>
        <v>6</v>
      </c>
      <c r="DU35" s="2440">
        <f t="shared" si="59"/>
        <v>596.66666666666663</v>
      </c>
      <c r="DV35" s="2440">
        <f t="shared" si="59"/>
        <v>122.66666666666667</v>
      </c>
      <c r="DW35" s="2470">
        <f t="shared" si="59"/>
        <v>131.66666666666666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6.014444444444444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9.2777777777777768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0.39300000000000002</v>
      </c>
      <c r="Z36" s="931"/>
      <c r="AA36" s="931"/>
      <c r="AB36" s="1623" t="s">
        <v>515</v>
      </c>
      <c r="AC36" s="1624"/>
      <c r="AD36" s="1624"/>
      <c r="AE36" s="2902">
        <f>MIN(AE34,W34,AL34)</f>
        <v>0.54</v>
      </c>
      <c r="AF36" s="2902"/>
      <c r="AG36" s="2902"/>
      <c r="AH36" s="2902"/>
      <c r="AI36" s="2902"/>
      <c r="AJ36" s="2903"/>
      <c r="AK36" s="1491">
        <f>IF(T32&lt;=0,"",AVERAGE(T33,AB33,AI33))</f>
        <v>6.1466666666666674</v>
      </c>
      <c r="AL36" s="1492"/>
      <c r="AM36" s="1625"/>
      <c r="AN36" s="1625"/>
      <c r="AO36" s="1625"/>
      <c r="AP36" s="1493">
        <f>MAX(AP35,AU35,AY35)</f>
        <v>2.8000000000000001E-2</v>
      </c>
      <c r="AQ36" s="1494"/>
      <c r="AR36" s="1494"/>
      <c r="AS36" s="934"/>
      <c r="AT36" s="934"/>
      <c r="AU36" s="1260">
        <f>IF(W32&lt;=0,"",MIN(AE34,W34,AL34))</f>
        <v>0.54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8840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240</v>
      </c>
      <c r="CY36" s="2441">
        <f t="shared" si="60"/>
        <v>210</v>
      </c>
      <c r="CZ36" s="2441">
        <f t="shared" si="60"/>
        <v>240</v>
      </c>
      <c r="DA36" s="2441">
        <f t="shared" si="60"/>
        <v>620</v>
      </c>
      <c r="DB36" s="2441">
        <f t="shared" si="60"/>
        <v>540</v>
      </c>
      <c r="DC36" s="2441">
        <f t="shared" si="60"/>
        <v>440</v>
      </c>
      <c r="DD36" s="2441">
        <f t="shared" si="60"/>
        <v>500</v>
      </c>
      <c r="DE36" s="2441">
        <f t="shared" si="60"/>
        <v>600</v>
      </c>
      <c r="DF36" s="2441">
        <f t="shared" si="60"/>
        <v>550</v>
      </c>
      <c r="DG36" s="2441">
        <f t="shared" si="60"/>
        <v>800</v>
      </c>
      <c r="DH36" s="2441" t="str">
        <f t="shared" si="60"/>
        <v/>
      </c>
      <c r="DI36" s="2441">
        <f t="shared" si="60"/>
        <v>825</v>
      </c>
      <c r="DJ36" s="2441">
        <f t="shared" si="60"/>
        <v>830</v>
      </c>
      <c r="DK36" s="2441">
        <f t="shared" si="60"/>
        <v>940</v>
      </c>
      <c r="DL36" s="2506">
        <f t="shared" si="60"/>
        <v>70</v>
      </c>
      <c r="DM36" s="2441">
        <f t="shared" si="60"/>
        <v>90</v>
      </c>
      <c r="DN36" s="2441">
        <f t="shared" si="60"/>
        <v>10</v>
      </c>
      <c r="DO36" s="2441">
        <f t="shared" si="60"/>
        <v>1140</v>
      </c>
      <c r="DP36" s="2441">
        <f t="shared" si="60"/>
        <v>235</v>
      </c>
      <c r="DQ36" s="2441">
        <f t="shared" si="60"/>
        <v>180</v>
      </c>
      <c r="DR36" s="2441">
        <f t="shared" si="60"/>
        <v>40</v>
      </c>
      <c r="DS36" s="2441">
        <f t="shared" si="60"/>
        <v>50</v>
      </c>
      <c r="DT36" s="2441">
        <f t="shared" si="60"/>
        <v>6</v>
      </c>
      <c r="DU36" s="2441">
        <f t="shared" si="60"/>
        <v>550</v>
      </c>
      <c r="DV36" s="2441">
        <f t="shared" si="60"/>
        <v>114</v>
      </c>
      <c r="DW36" s="2471">
        <f t="shared" si="60"/>
        <v>125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9750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250</v>
      </c>
      <c r="CY37" s="2443">
        <f t="shared" si="61"/>
        <v>260</v>
      </c>
      <c r="CZ37" s="2443">
        <f t="shared" si="61"/>
        <v>280</v>
      </c>
      <c r="DA37" s="2443">
        <f t="shared" si="61"/>
        <v>620</v>
      </c>
      <c r="DB37" s="2443">
        <f t="shared" si="61"/>
        <v>580</v>
      </c>
      <c r="DC37" s="2443">
        <f t="shared" si="61"/>
        <v>660</v>
      </c>
      <c r="DD37" s="2443">
        <f t="shared" si="61"/>
        <v>520</v>
      </c>
      <c r="DE37" s="2443">
        <f t="shared" si="61"/>
        <v>600</v>
      </c>
      <c r="DF37" s="2443">
        <f t="shared" si="61"/>
        <v>600</v>
      </c>
      <c r="DG37" s="2443">
        <f t="shared" si="61"/>
        <v>800</v>
      </c>
      <c r="DH37" s="2443" t="str">
        <f t="shared" si="61"/>
        <v/>
      </c>
      <c r="DI37" s="2443">
        <f t="shared" si="61"/>
        <v>950</v>
      </c>
      <c r="DJ37" s="2443">
        <f t="shared" si="61"/>
        <v>950</v>
      </c>
      <c r="DK37" s="2443">
        <f t="shared" si="61"/>
        <v>1080</v>
      </c>
      <c r="DL37" s="2507">
        <f t="shared" si="61"/>
        <v>78</v>
      </c>
      <c r="DM37" s="2443">
        <f t="shared" si="61"/>
        <v>102</v>
      </c>
      <c r="DN37" s="2443">
        <f t="shared" si="61"/>
        <v>12</v>
      </c>
      <c r="DO37" s="2443">
        <f t="shared" si="61"/>
        <v>1300</v>
      </c>
      <c r="DP37" s="2443">
        <f t="shared" si="61"/>
        <v>268</v>
      </c>
      <c r="DQ37" s="2443">
        <f t="shared" si="61"/>
        <v>200</v>
      </c>
      <c r="DR37" s="2443">
        <f t="shared" si="61"/>
        <v>44</v>
      </c>
      <c r="DS37" s="2443">
        <f t="shared" si="61"/>
        <v>58</v>
      </c>
      <c r="DT37" s="2443">
        <f t="shared" si="61"/>
        <v>6</v>
      </c>
      <c r="DU37" s="2443">
        <f t="shared" si="61"/>
        <v>660</v>
      </c>
      <c r="DV37" s="2443">
        <f t="shared" si="61"/>
        <v>134</v>
      </c>
      <c r="DW37" s="2472">
        <f t="shared" si="61"/>
        <v>145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10.614000000000001</v>
      </c>
      <c r="BX40" s="2969"/>
      <c r="BY40" s="905" t="s">
        <v>53</v>
      </c>
      <c r="BZ40" s="905"/>
      <c r="CA40" s="2885">
        <f>(CJ40-CG40)/1000</f>
        <v>1.2999999999999999E-2</v>
      </c>
      <c r="CB40" s="2885"/>
      <c r="CC40" s="499"/>
      <c r="CD40" s="1626" t="s">
        <v>493</v>
      </c>
      <c r="CE40" s="1626"/>
      <c r="CF40" s="1632" t="s">
        <v>54</v>
      </c>
      <c r="CG40" s="2887">
        <f>'10'!CJ40</f>
        <v>23827087</v>
      </c>
      <c r="CH40" s="2887"/>
      <c r="CI40" s="906" t="s">
        <v>55</v>
      </c>
      <c r="CJ40" s="2963">
        <f t="shared" ref="CJ40:CJ48" si="62">CQ51</f>
        <v>23827100</v>
      </c>
      <c r="CK40" s="2963"/>
      <c r="CL40" s="2333"/>
      <c r="CM40" s="1667" t="s">
        <v>543</v>
      </c>
      <c r="CN40" s="2763">
        <f>VLOOKUP($B$1,'[1]Bulk Tanks'!$C$3:$V$9967,2,0)</f>
        <v>5830</v>
      </c>
      <c r="CO40" s="2763">
        <f>VLOOKUP($B$1,'[1]Bulk Tanks'!$C$3:$V$9967,3,0)</f>
        <v>10934</v>
      </c>
      <c r="CP40" s="2763">
        <f>VLOOKUP($B$1,'[1]Bulk Tanks'!$C$3:$V$9967,4,0)</f>
        <v>10934</v>
      </c>
      <c r="CQ40" s="2763">
        <f>VLOOKUP($B$1,'[1]Bulk Tanks'!$C$3:$V$9967,5,0)</f>
        <v>11145</v>
      </c>
      <c r="CR40" s="2763">
        <f>VLOOKUP($B$1,'[1]Bulk Tanks'!$C$3:$V$9967,6,0)</f>
        <v>11145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0.59</v>
      </c>
      <c r="GR40" s="1664">
        <f t="shared" ref="GR40:GX40" si="63">IF($GL$32=$HN$32,GF32,IF($GX$32=$HN$32,GR32,IF($HJ$32=$HN$32,HD32,"")))</f>
        <v>9.6</v>
      </c>
      <c r="GS40" s="1664">
        <f t="shared" si="63"/>
        <v>26.5</v>
      </c>
      <c r="GT40" s="1664">
        <f t="shared" si="63"/>
        <v>15.635</v>
      </c>
      <c r="GU40" s="1664">
        <f t="shared" si="63"/>
        <v>6.24</v>
      </c>
      <c r="GV40" s="1664">
        <f t="shared" si="63"/>
        <v>14.5</v>
      </c>
      <c r="GW40" s="1664">
        <f t="shared" si="63"/>
        <v>15</v>
      </c>
      <c r="GX40" s="1665">
        <f t="shared" si="63"/>
        <v>1.0423333333333333</v>
      </c>
    </row>
    <row r="41" spans="1:208" ht="34.5" customHeight="1" thickBot="1" x14ac:dyDescent="0.35">
      <c r="BV41" s="533" t="s">
        <v>48</v>
      </c>
      <c r="BW41" s="2970">
        <f>CA42+CA43</f>
        <v>11.591000000000001</v>
      </c>
      <c r="BX41" s="2970"/>
      <c r="BY41" s="908" t="s">
        <v>53</v>
      </c>
      <c r="BZ41" s="908"/>
      <c r="CA41" s="2885">
        <f t="shared" ref="CA41:CA47" si="64">(CJ41-CG41)/1000</f>
        <v>10.601000000000001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'10'!CJ41</f>
        <v>43945730</v>
      </c>
      <c r="CH41" s="2887"/>
      <c r="CI41" s="906" t="s">
        <v>55</v>
      </c>
      <c r="CJ41" s="2963">
        <f t="shared" si="62"/>
        <v>43956331</v>
      </c>
      <c r="CK41" s="2963"/>
      <c r="CL41" s="2333"/>
      <c r="CM41" s="1668" t="s">
        <v>544</v>
      </c>
      <c r="CN41" s="2764">
        <f>VLOOKUP($B$1,'[1]Bulk Tanks'!$C$3:$V$9967,8,0)</f>
        <v>7805</v>
      </c>
      <c r="CO41" s="2764">
        <f>VLOOKUP($B$1,'[1]Bulk Tanks'!$C$3:$V$9967,9,0)</f>
        <v>8267</v>
      </c>
      <c r="CP41" s="2764">
        <f>VLOOKUP($B$1,'[1]Bulk Tanks'!$C$3:$V$9967,10,0)</f>
        <v>8267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25.395000000000003</v>
      </c>
      <c r="BX42" s="2970"/>
      <c r="BY42" s="908" t="s">
        <v>53</v>
      </c>
      <c r="BZ42" s="908"/>
      <c r="CA42" s="2885">
        <f t="shared" si="64"/>
        <v>4.3170000000000002</v>
      </c>
      <c r="CB42" s="2885"/>
      <c r="CC42" s="499"/>
      <c r="CD42" s="1630" t="s">
        <v>56</v>
      </c>
      <c r="CE42" s="1630"/>
      <c r="CF42" s="1631" t="s">
        <v>54</v>
      </c>
      <c r="CG42" s="2887">
        <f>'10'!CJ42</f>
        <v>10269160</v>
      </c>
      <c r="CH42" s="2887"/>
      <c r="CI42" s="906" t="s">
        <v>55</v>
      </c>
      <c r="CJ42" s="2963">
        <f t="shared" si="62"/>
        <v>10273477</v>
      </c>
      <c r="CK42" s="2963"/>
      <c r="CL42" s="2333"/>
      <c r="CM42" s="2769" t="s">
        <v>545</v>
      </c>
      <c r="CN42" s="2834">
        <f>VLOOKUP($B$1,'[1]Bulk Tanks'!$C$3:$V$9967,11,0)</f>
        <v>15</v>
      </c>
      <c r="CO42" s="2835"/>
      <c r="CP42" s="2834">
        <f>VLOOKUP($B$1,'[1]Bulk Tanks'!$C$3:$V$9967,12,0)</f>
        <v>45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7.274</v>
      </c>
      <c r="CB43" s="2885"/>
      <c r="CC43" s="499"/>
      <c r="CD43" s="1630" t="s">
        <v>495</v>
      </c>
      <c r="CE43" s="1630"/>
      <c r="CF43" s="1631" t="s">
        <v>54</v>
      </c>
      <c r="CG43" s="2887">
        <f>'10'!CJ43</f>
        <v>33912850</v>
      </c>
      <c r="CH43" s="2887"/>
      <c r="CI43" s="906" t="s">
        <v>55</v>
      </c>
      <c r="CJ43" s="2963">
        <f t="shared" si="62"/>
        <v>33920124</v>
      </c>
      <c r="CK43" s="2963"/>
      <c r="CL43" s="2333"/>
      <c r="CM43" s="2769" t="s">
        <v>123</v>
      </c>
      <c r="CN43" s="2934">
        <f>VLOOKUP($B$1,'[1]Bulk Tanks'!$C$3:$V$9967,13,0)</f>
        <v>2345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8.9060000000000006</v>
      </c>
      <c r="CB44" s="2885"/>
      <c r="CC44" s="499"/>
      <c r="CD44" s="1630" t="s">
        <v>57</v>
      </c>
      <c r="CE44" s="1630"/>
      <c r="CF44" s="1631" t="s">
        <v>54</v>
      </c>
      <c r="CG44" s="2887">
        <f>'10'!CJ44</f>
        <v>31040964</v>
      </c>
      <c r="CH44" s="2887"/>
      <c r="CI44" s="906" t="s">
        <v>55</v>
      </c>
      <c r="CJ44" s="2963">
        <f t="shared" si="62"/>
        <v>31049870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6.5629999999999997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'10'!CJ45</f>
        <v>30999160</v>
      </c>
      <c r="CH45" s="2887"/>
      <c r="CI45" s="906" t="s">
        <v>55</v>
      </c>
      <c r="CJ45" s="2963">
        <f t="shared" si="62"/>
        <v>31005723</v>
      </c>
      <c r="CK45" s="2963"/>
      <c r="CL45" s="2333"/>
      <c r="CM45" s="1668" t="s">
        <v>546</v>
      </c>
      <c r="CN45" s="2937">
        <f>VLOOKUP($B$1,'[1]Bulk Tanks'!$C$3:$V$9967,15,0)</f>
        <v>11.25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9.9260000000000002</v>
      </c>
      <c r="CB46" s="2885"/>
      <c r="CC46" s="499"/>
      <c r="CD46" s="1630" t="s">
        <v>59</v>
      </c>
      <c r="CE46" s="1630"/>
      <c r="CF46" s="1631" t="s">
        <v>54</v>
      </c>
      <c r="CG46" s="2887">
        <f>'10'!CJ46</f>
        <v>7583950</v>
      </c>
      <c r="CH46" s="2887"/>
      <c r="CI46" s="906" t="s">
        <v>55</v>
      </c>
      <c r="CJ46" s="2963">
        <f t="shared" si="62"/>
        <v>7593876</v>
      </c>
      <c r="CK46" s="2963"/>
      <c r="CL46" s="2323"/>
      <c r="CM46" s="1668" t="s">
        <v>273</v>
      </c>
      <c r="CN46" s="2934">
        <f>VLOOKUP($B$1,'[1]Bulk Tanks'!$C$3:$V$9967,16,0)</f>
        <v>946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0.82099999999999995</v>
      </c>
      <c r="CB47" s="2885"/>
      <c r="CC47" s="499"/>
      <c r="CD47" s="1630" t="s">
        <v>62</v>
      </c>
      <c r="CE47" s="1630"/>
      <c r="CF47" s="1631" t="s">
        <v>54</v>
      </c>
      <c r="CG47" s="2887">
        <f>'10'!CJ47</f>
        <v>1871890</v>
      </c>
      <c r="CH47" s="2887"/>
      <c r="CI47" s="906" t="s">
        <v>55</v>
      </c>
      <c r="CJ47" s="2963">
        <f t="shared" si="62"/>
        <v>1872711</v>
      </c>
      <c r="CK47" s="2963"/>
      <c r="CL47" s="909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1.6023299999997107</v>
      </c>
      <c r="CB48" s="2885"/>
      <c r="CC48" s="499"/>
      <c r="CD48" s="1630" t="s">
        <v>496</v>
      </c>
      <c r="CE48" s="1630"/>
      <c r="CF48" s="1631" t="s">
        <v>54</v>
      </c>
      <c r="CG48" s="2887">
        <f>'10'!CJ48</f>
        <v>9146.6051000000007</v>
      </c>
      <c r="CH48" s="2887"/>
      <c r="CI48" s="906" t="s">
        <v>55</v>
      </c>
      <c r="CJ48" s="2974">
        <f t="shared" si="62"/>
        <v>9148.2074300000004</v>
      </c>
      <c r="CK48" s="2974"/>
      <c r="CL48" s="909"/>
      <c r="CM48" s="1668" t="s">
        <v>264</v>
      </c>
      <c r="CN48" s="2937">
        <f>VLOOKUP($B$1,'[1]Bulk Tanks'!$C$3:$V$9967,18,0)</f>
        <v>13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24">
        <f>CQ61</f>
        <v>0</v>
      </c>
      <c r="CK49" s="2924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25"/>
      <c r="CK50" s="2925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23827100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43956331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10273477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33920124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31049870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31005723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7593876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1872711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9148.2074300000004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DD16" sqref="DD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'11'!B1:L1+1</f>
        <v>43477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57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43477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43477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43477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7"/>
      <c r="V8" s="2313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43477.005228935188</v>
      </c>
      <c r="BW8" s="2425" t="s">
        <v>1185</v>
      </c>
      <c r="BX8" s="742">
        <v>35</v>
      </c>
      <c r="BY8" s="743">
        <v>9</v>
      </c>
      <c r="BZ8" s="744">
        <v>5</v>
      </c>
      <c r="CA8" s="745">
        <v>10</v>
      </c>
      <c r="CB8" s="746">
        <v>24</v>
      </c>
      <c r="CC8" s="747">
        <v>7.2</v>
      </c>
      <c r="CD8" s="744">
        <v>7.2</v>
      </c>
      <c r="CE8" s="748">
        <v>8.1999999999999993</v>
      </c>
      <c r="CF8" s="748">
        <v>22.6</v>
      </c>
      <c r="CG8" s="749" t="s">
        <v>1182</v>
      </c>
      <c r="CH8" s="748">
        <v>6.1603199999999996</v>
      </c>
      <c r="CI8" s="750" t="s">
        <v>1109</v>
      </c>
      <c r="CJ8" s="751">
        <v>14.518080000000001</v>
      </c>
      <c r="CK8" s="745">
        <v>20.6784</v>
      </c>
      <c r="CL8" s="2339">
        <v>2.2435200000000002</v>
      </c>
      <c r="CM8" s="2336">
        <v>43477.005228935188</v>
      </c>
      <c r="CN8" s="2285">
        <v>90.057049714751429</v>
      </c>
      <c r="CO8" s="752">
        <v>7378.4876000000004</v>
      </c>
      <c r="CP8" s="1209">
        <v>0</v>
      </c>
      <c r="CQ8" s="753">
        <v>602.6431718061674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1.4837516512549538</v>
      </c>
      <c r="CY8" s="755">
        <v>1.2982826948480846</v>
      </c>
      <c r="CZ8" s="756">
        <v>1.302806327931179</v>
      </c>
      <c r="DA8" s="757">
        <v>0.26199304873281992</v>
      </c>
      <c r="DB8" s="757">
        <v>0.24509027139521863</v>
      </c>
      <c r="DC8" s="757">
        <v>0.25100624346337908</v>
      </c>
      <c r="DD8" s="757">
        <v>0</v>
      </c>
      <c r="DE8" s="757">
        <v>0.11409374702880866</v>
      </c>
      <c r="DF8" s="758">
        <v>0.20917186955281586</v>
      </c>
      <c r="DG8" s="1251">
        <v>1.5217965653896963</v>
      </c>
      <c r="DH8" s="748">
        <v>1.5</v>
      </c>
      <c r="DI8" s="1233">
        <v>6.9610977884359174E-2</v>
      </c>
      <c r="DJ8" s="757">
        <v>6.9610977884359174E-2</v>
      </c>
      <c r="DK8" s="759">
        <v>6.948587471486227E-2</v>
      </c>
      <c r="DL8" s="2501">
        <v>1.1174968071519795</v>
      </c>
      <c r="DM8" s="757">
        <v>0.54139198147185674</v>
      </c>
      <c r="DN8" s="757">
        <v>0.10033798056611745</v>
      </c>
      <c r="DO8" s="757">
        <v>3.9730564927186389</v>
      </c>
      <c r="DP8" s="757">
        <v>0.7476185498100858</v>
      </c>
      <c r="DQ8" s="759">
        <v>3.6472722962314563</v>
      </c>
      <c r="DR8" s="2501">
        <v>1.1213905242500704</v>
      </c>
      <c r="DS8" s="757">
        <v>0.54931479095681079</v>
      </c>
      <c r="DT8" s="757">
        <v>0.1057219697672262</v>
      </c>
      <c r="DU8" s="757">
        <v>3.4497038623893554</v>
      </c>
      <c r="DV8" s="757">
        <v>0.63419316420433924</v>
      </c>
      <c r="DW8" s="759">
        <v>4.4478930441847035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6.16</v>
      </c>
      <c r="U9" s="1726">
        <v>0.38329999999999997</v>
      </c>
      <c r="V9" s="2303">
        <v>3</v>
      </c>
      <c r="W9" s="2295">
        <v>0.68</v>
      </c>
      <c r="X9" s="2296">
        <v>14</v>
      </c>
      <c r="Y9" s="2445">
        <v>9</v>
      </c>
      <c r="Z9" s="2297">
        <f>IF(T9&lt;=0,"",GO9+0.12)</f>
        <v>0.65066037735849058</v>
      </c>
      <c r="AA9" s="2528"/>
      <c r="AB9" s="2298">
        <v>6.16</v>
      </c>
      <c r="AC9" s="2735">
        <v>0.28299999999999997</v>
      </c>
      <c r="AD9" s="2299">
        <v>3</v>
      </c>
      <c r="AE9" s="2636">
        <v>0.85</v>
      </c>
      <c r="AF9" s="2296">
        <v>14</v>
      </c>
      <c r="AG9" s="2445">
        <v>5</v>
      </c>
      <c r="AH9" s="2563">
        <f>IF(AE9&lt;=0,"",HA9+0.12)</f>
        <v>0.41481132075471694</v>
      </c>
      <c r="AI9" s="2298">
        <v>6.09</v>
      </c>
      <c r="AJ9" s="2735">
        <v>0.39600000000000002</v>
      </c>
      <c r="AK9" s="2299">
        <v>3</v>
      </c>
      <c r="AL9" s="2295">
        <v>0.53</v>
      </c>
      <c r="AM9" s="2296">
        <v>15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7.62</v>
      </c>
      <c r="BD9" s="2295">
        <v>5.5E-2</v>
      </c>
      <c r="BE9" s="2299">
        <v>1</v>
      </c>
      <c r="BF9" s="2295">
        <v>4.2</v>
      </c>
      <c r="BG9" s="2445">
        <v>12.5</v>
      </c>
      <c r="BH9" s="2539"/>
      <c r="BI9" s="2539"/>
      <c r="BJ9" s="2292"/>
      <c r="BK9" s="2293">
        <v>7.28</v>
      </c>
      <c r="BL9" s="2295">
        <v>5.1999999999999998E-2</v>
      </c>
      <c r="BM9" s="2299">
        <v>1</v>
      </c>
      <c r="BN9" s="2296">
        <v>3.8</v>
      </c>
      <c r="BO9" s="2445">
        <v>13</v>
      </c>
      <c r="BP9" s="2539"/>
      <c r="BQ9" s="2539"/>
      <c r="BR9" s="2521"/>
      <c r="BS9" s="2461">
        <v>4.3</v>
      </c>
      <c r="BT9" s="2445">
        <v>3.8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8840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240</v>
      </c>
      <c r="CY9" s="2269">
        <v>210</v>
      </c>
      <c r="CZ9" s="2273">
        <v>240</v>
      </c>
      <c r="DA9" s="2280">
        <v>620</v>
      </c>
      <c r="DB9" s="2280">
        <v>580</v>
      </c>
      <c r="DC9" s="2280">
        <v>660</v>
      </c>
      <c r="DD9" s="2280">
        <v>0</v>
      </c>
      <c r="DE9" s="2280">
        <v>600</v>
      </c>
      <c r="DF9" s="2281">
        <v>550</v>
      </c>
      <c r="DG9" s="2280">
        <v>800</v>
      </c>
      <c r="DH9" s="2282"/>
      <c r="DI9" s="2283">
        <v>950</v>
      </c>
      <c r="DJ9" s="2280">
        <v>950</v>
      </c>
      <c r="DK9" s="2282">
        <v>1080</v>
      </c>
      <c r="DL9" s="2502">
        <v>70</v>
      </c>
      <c r="DM9" s="2280">
        <v>90</v>
      </c>
      <c r="DN9" s="2280">
        <v>10</v>
      </c>
      <c r="DO9" s="2280">
        <v>1150</v>
      </c>
      <c r="DP9" s="2280">
        <v>236</v>
      </c>
      <c r="DQ9" s="2282">
        <v>180</v>
      </c>
      <c r="DR9" s="2275">
        <v>40</v>
      </c>
      <c r="DS9" s="2280">
        <v>52</v>
      </c>
      <c r="DT9" s="2280">
        <v>6</v>
      </c>
      <c r="DU9" s="2280">
        <v>550</v>
      </c>
      <c r="DV9" s="2280">
        <v>114</v>
      </c>
      <c r="DW9" s="2282">
        <v>125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9</v>
      </c>
      <c r="GG9" s="1686">
        <f t="shared" si="1"/>
        <v>28.266666666666666</v>
      </c>
      <c r="GH9" s="1684">
        <f t="shared" si="2"/>
        <v>19.221333333333334</v>
      </c>
      <c r="GI9" s="1701">
        <f t="shared" si="3"/>
        <v>6.16</v>
      </c>
      <c r="GJ9" s="1701">
        <f t="shared" si="4"/>
        <v>14</v>
      </c>
      <c r="GK9" s="1687">
        <f t="shared" si="5"/>
        <v>15</v>
      </c>
      <c r="GL9" s="1688">
        <f t="shared" si="6"/>
        <v>1.2814222222222222</v>
      </c>
      <c r="GM9" s="1689">
        <f t="shared" si="7"/>
        <v>10</v>
      </c>
      <c r="GN9" s="1689">
        <f t="shared" si="8"/>
        <v>6.5</v>
      </c>
      <c r="GO9" s="1690">
        <f t="shared" si="9"/>
        <v>0.53066037735849059</v>
      </c>
      <c r="GP9" s="1512">
        <v>4.1666666666666664E-2</v>
      </c>
      <c r="GQ9" s="1691">
        <f t="shared" ref="GQ9:GQ31" si="31">IF(AE9&lt;=0,"",AE9)</f>
        <v>0.85</v>
      </c>
      <c r="GR9" s="1692">
        <f t="shared" si="10"/>
        <v>5</v>
      </c>
      <c r="GS9" s="1693">
        <f t="shared" si="11"/>
        <v>50.88</v>
      </c>
      <c r="GT9" s="1694">
        <f t="shared" si="12"/>
        <v>43.247999999999998</v>
      </c>
      <c r="GU9" s="1693">
        <f t="shared" si="13"/>
        <v>6.16</v>
      </c>
      <c r="GV9" s="1693">
        <f t="shared" si="14"/>
        <v>14</v>
      </c>
      <c r="GW9" s="1695">
        <f t="shared" si="15"/>
        <v>15</v>
      </c>
      <c r="GX9" s="1688">
        <f t="shared" si="16"/>
        <v>2.8832</v>
      </c>
      <c r="GY9" s="1696">
        <f t="shared" si="17"/>
        <v>10</v>
      </c>
      <c r="GZ9" s="1696">
        <f t="shared" si="18"/>
        <v>6.5</v>
      </c>
      <c r="HA9" s="1697">
        <f t="shared" si="19"/>
        <v>0.29481132075471694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10</v>
      </c>
      <c r="HE9" s="1693">
        <f t="shared" si="21"/>
        <v>27</v>
      </c>
      <c r="HF9" s="1694">
        <f t="shared" si="22"/>
        <v>14.31</v>
      </c>
      <c r="HG9" s="1693">
        <f t="shared" si="23"/>
        <v>6.09</v>
      </c>
      <c r="HH9" s="1693">
        <f t="shared" si="24"/>
        <v>15</v>
      </c>
      <c r="HI9" s="1695">
        <f t="shared" si="25"/>
        <v>10</v>
      </c>
      <c r="HJ9" s="1694">
        <f t="shared" si="26"/>
        <v>1.431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43477.326062268519</v>
      </c>
      <c r="BW10" s="2425" t="s">
        <v>1185</v>
      </c>
      <c r="BX10" s="742">
        <v>29</v>
      </c>
      <c r="BY10" s="743">
        <v>9</v>
      </c>
      <c r="BZ10" s="744">
        <v>5</v>
      </c>
      <c r="CA10" s="745">
        <v>10</v>
      </c>
      <c r="CB10" s="746">
        <v>24</v>
      </c>
      <c r="CC10" s="747">
        <v>7.2</v>
      </c>
      <c r="CD10" s="744">
        <v>7.2</v>
      </c>
      <c r="CE10" s="748">
        <v>8.1999999999999993</v>
      </c>
      <c r="CF10" s="748">
        <v>22.6</v>
      </c>
      <c r="CG10" s="749" t="s">
        <v>1182</v>
      </c>
      <c r="CH10" s="748">
        <v>10.948320000000001</v>
      </c>
      <c r="CI10" s="750">
        <v>1</v>
      </c>
      <c r="CJ10" s="751">
        <v>10.317600000000001</v>
      </c>
      <c r="CK10" s="745">
        <v>21.265920000000001</v>
      </c>
      <c r="CL10" s="2341">
        <v>2.2435200000000002</v>
      </c>
      <c r="CM10" s="2338">
        <v>43477.326062268519</v>
      </c>
      <c r="CN10" s="2285">
        <v>89.038304808475957</v>
      </c>
      <c r="CO10" s="752">
        <v>7378.4876000000004</v>
      </c>
      <c r="CP10" s="1209">
        <v>0</v>
      </c>
      <c r="CQ10" s="753">
        <v>602.6431718061674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1.9783355350066048</v>
      </c>
      <c r="CY10" s="755">
        <v>1.7310435931307793</v>
      </c>
      <c r="CZ10" s="756">
        <v>1.7370751039082388</v>
      </c>
      <c r="DA10" s="757">
        <v>0.30424999207682313</v>
      </c>
      <c r="DB10" s="757">
        <v>0.27044443740162055</v>
      </c>
      <c r="DC10" s="757">
        <v>0.25861249326529967</v>
      </c>
      <c r="DD10" s="757">
        <v>0</v>
      </c>
      <c r="DE10" s="757">
        <v>0.12930624663264983</v>
      </c>
      <c r="DF10" s="758">
        <v>0.24339999366145851</v>
      </c>
      <c r="DG10" s="1251">
        <v>1.5217965653896963</v>
      </c>
      <c r="DH10" s="748">
        <v>2</v>
      </c>
      <c r="DI10" s="1233">
        <v>7.0343725019984024E-2</v>
      </c>
      <c r="DJ10" s="757">
        <v>7.0343725019984024E-2</v>
      </c>
      <c r="DK10" s="759">
        <v>6.948587471486227E-2</v>
      </c>
      <c r="DL10" s="2501">
        <v>1.0855683269476375</v>
      </c>
      <c r="DM10" s="757">
        <v>0.54740744793265517</v>
      </c>
      <c r="DN10" s="757">
        <v>0.10033798056611745</v>
      </c>
      <c r="DO10" s="757">
        <v>4.0147715011610261</v>
      </c>
      <c r="DP10" s="757">
        <v>0.76029005065432465</v>
      </c>
      <c r="DQ10" s="759">
        <v>3.1407066995326427</v>
      </c>
      <c r="DR10" s="2501">
        <v>1.1213905242500704</v>
      </c>
      <c r="DS10" s="757">
        <v>0.52818729899693351</v>
      </c>
      <c r="DT10" s="757">
        <v>0.1057219697672262</v>
      </c>
      <c r="DU10" s="757">
        <v>3.516596800337866</v>
      </c>
      <c r="DV10" s="757">
        <v>0.66757175179404116</v>
      </c>
      <c r="DW10" s="759">
        <v>4.4478930441847035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6.44</v>
      </c>
      <c r="C11" s="1138">
        <v>18</v>
      </c>
      <c r="D11" s="1138">
        <v>15</v>
      </c>
      <c r="E11" s="1137">
        <v>10</v>
      </c>
      <c r="F11" s="1138">
        <v>127</v>
      </c>
      <c r="G11" s="1138">
        <v>176</v>
      </c>
      <c r="H11" s="1148">
        <v>14.5</v>
      </c>
      <c r="I11" s="1139">
        <v>0.48399999999999999</v>
      </c>
      <c r="J11" s="2240"/>
      <c r="K11" s="1562">
        <v>6.11</v>
      </c>
      <c r="L11" s="921">
        <v>10</v>
      </c>
      <c r="M11" s="1124">
        <v>5.0999999999999997E-2</v>
      </c>
      <c r="N11" s="1562">
        <v>6.08</v>
      </c>
      <c r="O11" s="921">
        <v>10</v>
      </c>
      <c r="P11" s="2241"/>
      <c r="Q11" s="1562">
        <v>6</v>
      </c>
      <c r="R11" s="921">
        <v>10</v>
      </c>
      <c r="S11" s="2241"/>
      <c r="T11" s="2236"/>
      <c r="U11" s="2239"/>
      <c r="V11" s="2242"/>
      <c r="W11" s="2237"/>
      <c r="X11" s="2243"/>
      <c r="Y11" s="2446"/>
      <c r="Z11" s="2252" t="str">
        <f t="shared" si="33"/>
        <v/>
      </c>
      <c r="AA11" s="2530">
        <v>3.2000000000000001E-2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</v>
      </c>
      <c r="AR11" s="1574">
        <v>0.28000000000000003</v>
      </c>
      <c r="AS11" s="2240"/>
      <c r="AT11" s="2229">
        <v>2.9000000000000001E-2</v>
      </c>
      <c r="AU11" s="2530">
        <v>0.01</v>
      </c>
      <c r="AV11" s="921">
        <v>1</v>
      </c>
      <c r="AW11" s="1574">
        <v>0.45</v>
      </c>
      <c r="AX11" s="2240"/>
      <c r="AY11" s="2530">
        <v>2.4E-2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8740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280</v>
      </c>
      <c r="CZ11" s="2273">
        <v>320</v>
      </c>
      <c r="DA11" s="2280">
        <v>720</v>
      </c>
      <c r="DB11" s="2280">
        <v>640</v>
      </c>
      <c r="DC11" s="2280">
        <v>680</v>
      </c>
      <c r="DD11" s="2280">
        <v>0</v>
      </c>
      <c r="DE11" s="2280">
        <v>680</v>
      </c>
      <c r="DF11" s="2281">
        <v>640</v>
      </c>
      <c r="DG11" s="2280">
        <v>800</v>
      </c>
      <c r="DH11" s="2282"/>
      <c r="DI11" s="2283">
        <v>960</v>
      </c>
      <c r="DJ11" s="2280">
        <v>960</v>
      </c>
      <c r="DK11" s="2282">
        <v>1080</v>
      </c>
      <c r="DL11" s="2502">
        <v>68</v>
      </c>
      <c r="DM11" s="2280">
        <v>91</v>
      </c>
      <c r="DN11" s="2280">
        <v>10</v>
      </c>
      <c r="DO11" s="2280">
        <v>1190</v>
      </c>
      <c r="DP11" s="2280">
        <v>240</v>
      </c>
      <c r="DQ11" s="2282">
        <v>155</v>
      </c>
      <c r="DR11" s="2275">
        <v>40</v>
      </c>
      <c r="DS11" s="2280">
        <v>50</v>
      </c>
      <c r="DT11" s="2280">
        <v>6</v>
      </c>
      <c r="DU11" s="2280">
        <v>580</v>
      </c>
      <c r="DV11" s="2280">
        <v>120</v>
      </c>
      <c r="DW11" s="2282">
        <v>125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43477.791968865742</v>
      </c>
      <c r="BW12" s="2425" t="s">
        <v>1185</v>
      </c>
      <c r="BX12" s="742">
        <v>29</v>
      </c>
      <c r="BY12" s="743">
        <v>10</v>
      </c>
      <c r="BZ12" s="744">
        <v>6</v>
      </c>
      <c r="CA12" s="745">
        <v>11</v>
      </c>
      <c r="CB12" s="746">
        <v>27</v>
      </c>
      <c r="CC12" s="747">
        <v>8.1999999999999993</v>
      </c>
      <c r="CD12" s="744">
        <v>8.1999999999999993</v>
      </c>
      <c r="CE12" s="748">
        <v>9.1999999999999993</v>
      </c>
      <c r="CF12" s="748">
        <v>25.599999999999998</v>
      </c>
      <c r="CG12" s="749" t="s">
        <v>1182</v>
      </c>
      <c r="CH12" s="748">
        <v>10.948320000000001</v>
      </c>
      <c r="CI12" s="750">
        <v>1</v>
      </c>
      <c r="CJ12" s="751">
        <v>10.317600000000001</v>
      </c>
      <c r="CK12" s="745">
        <v>21.265920000000001</v>
      </c>
      <c r="CL12" s="2341">
        <v>2.1528</v>
      </c>
      <c r="CM12" s="2338">
        <v>43477.791968865742</v>
      </c>
      <c r="CN12" s="2285">
        <v>89.921217060581355</v>
      </c>
      <c r="CO12" s="752">
        <v>7870.3868000000002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1.7370751039082388</v>
      </c>
      <c r="CY12" s="755">
        <v>1.5199407159197087</v>
      </c>
      <c r="CZ12" s="756">
        <v>1.5482625926138649</v>
      </c>
      <c r="DA12" s="757">
        <v>0.2738249928691408</v>
      </c>
      <c r="DB12" s="757">
        <v>0.25100624346337908</v>
      </c>
      <c r="DC12" s="757">
        <v>0.23769530631001806</v>
      </c>
      <c r="DD12" s="757">
        <v>0</v>
      </c>
      <c r="DE12" s="757">
        <v>0.12446590584960947</v>
      </c>
      <c r="DF12" s="758">
        <v>0.24893181169921894</v>
      </c>
      <c r="DG12" s="1251">
        <v>1.5217965653896963</v>
      </c>
      <c r="DH12" s="748">
        <v>3.5</v>
      </c>
      <c r="DI12" s="1233">
        <v>6.948587471486227E-2</v>
      </c>
      <c r="DJ12" s="757">
        <v>6.948587471486227E-2</v>
      </c>
      <c r="DK12" s="759">
        <v>6.9961422166614551E-2</v>
      </c>
      <c r="DL12" s="2501">
        <v>1.0933557611438185</v>
      </c>
      <c r="DM12" s="757">
        <v>0.54931479095681079</v>
      </c>
      <c r="DN12" s="757">
        <v>0.1057219697672262</v>
      </c>
      <c r="DO12" s="757">
        <v>3.9994601245253114</v>
      </c>
      <c r="DP12" s="757">
        <v>0.75101822076829639</v>
      </c>
      <c r="DQ12" s="759">
        <v>3.1135251309292924</v>
      </c>
      <c r="DR12" s="2501">
        <v>1.099450274862569</v>
      </c>
      <c r="DS12" s="757">
        <v>0.54609973783248167</v>
      </c>
      <c r="DT12" s="757">
        <v>9.4230451314266828E-2</v>
      </c>
      <c r="DU12" s="757">
        <v>3.4842162917761823</v>
      </c>
      <c r="DV12" s="757">
        <v>0.63467691185056663</v>
      </c>
      <c r="DW12" s="759">
        <v>4.7573116907366826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5.3999999999999999E-2</v>
      </c>
      <c r="BE13" s="921">
        <v>1</v>
      </c>
      <c r="BF13" s="1574">
        <v>4</v>
      </c>
      <c r="BG13" s="2447">
        <v>12.5</v>
      </c>
      <c r="BH13" s="2540"/>
      <c r="BI13" s="2540"/>
      <c r="BJ13" s="2240"/>
      <c r="BK13" s="1562">
        <v>7.38</v>
      </c>
      <c r="BL13" s="1574">
        <v>0.05</v>
      </c>
      <c r="BM13" s="921">
        <v>1</v>
      </c>
      <c r="BN13" s="1563">
        <v>3.8</v>
      </c>
      <c r="BO13" s="2447">
        <v>13</v>
      </c>
      <c r="BP13" s="2540"/>
      <c r="BQ13" s="2540"/>
      <c r="BR13" s="2522"/>
      <c r="BS13" s="2463">
        <v>4.3</v>
      </c>
      <c r="BT13" s="2447">
        <v>3.8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9930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280</v>
      </c>
      <c r="CZ13" s="2273">
        <v>320</v>
      </c>
      <c r="DA13" s="2280">
        <v>720</v>
      </c>
      <c r="DB13" s="2280">
        <v>660</v>
      </c>
      <c r="DC13" s="2280">
        <v>750</v>
      </c>
      <c r="DD13" s="2280">
        <v>0</v>
      </c>
      <c r="DE13" s="2280">
        <v>720</v>
      </c>
      <c r="DF13" s="2281">
        <v>720</v>
      </c>
      <c r="DG13" s="2280">
        <v>800</v>
      </c>
      <c r="DH13" s="2282"/>
      <c r="DI13" s="2283">
        <v>1080</v>
      </c>
      <c r="DJ13" s="2280">
        <v>1080</v>
      </c>
      <c r="DK13" s="2282">
        <v>1220</v>
      </c>
      <c r="DL13" s="2502">
        <v>78</v>
      </c>
      <c r="DM13" s="2280">
        <v>104</v>
      </c>
      <c r="DN13" s="2280">
        <v>12</v>
      </c>
      <c r="DO13" s="2280">
        <v>1330</v>
      </c>
      <c r="DP13" s="2280">
        <v>270</v>
      </c>
      <c r="DQ13" s="2282">
        <v>175</v>
      </c>
      <c r="DR13" s="2275">
        <v>44</v>
      </c>
      <c r="DS13" s="2280">
        <v>58</v>
      </c>
      <c r="DT13" s="2280">
        <v>6</v>
      </c>
      <c r="DU13" s="2280">
        <v>620</v>
      </c>
      <c r="DV13" s="2280">
        <v>128</v>
      </c>
      <c r="DW13" s="2282">
        <v>150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6.47</v>
      </c>
      <c r="C15" s="1138">
        <v>14</v>
      </c>
      <c r="D15" s="1138">
        <v>18</v>
      </c>
      <c r="E15" s="1137">
        <v>10.7</v>
      </c>
      <c r="F15" s="1138">
        <v>129</v>
      </c>
      <c r="G15" s="1138">
        <v>180</v>
      </c>
      <c r="H15" s="1148">
        <v>14.2</v>
      </c>
      <c r="I15" s="1139">
        <v>0.51400000000000001</v>
      </c>
      <c r="J15" s="2240"/>
      <c r="K15" s="1562">
        <v>6.03</v>
      </c>
      <c r="L15" s="921">
        <v>9</v>
      </c>
      <c r="M15" s="1124">
        <v>7.0999999999999994E-2</v>
      </c>
      <c r="N15" s="1562">
        <v>5.99</v>
      </c>
      <c r="O15" s="921">
        <v>9</v>
      </c>
      <c r="P15" s="2241"/>
      <c r="Q15" s="1562">
        <v>5.95</v>
      </c>
      <c r="R15" s="921">
        <v>10</v>
      </c>
      <c r="S15" s="2241"/>
      <c r="T15" s="2236"/>
      <c r="U15" s="2239"/>
      <c r="V15" s="2242"/>
      <c r="W15" s="2237"/>
      <c r="X15" s="2243"/>
      <c r="Y15" s="2446"/>
      <c r="Z15" s="2252" t="str">
        <f t="shared" si="33"/>
        <v/>
      </c>
      <c r="AA15" s="2530">
        <v>4.7E-2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0.28999999999999998</v>
      </c>
      <c r="AS15" s="2240"/>
      <c r="AT15" s="2229">
        <v>4.4999999999999998E-2</v>
      </c>
      <c r="AU15" s="2530">
        <v>0.01</v>
      </c>
      <c r="AV15" s="921">
        <v>1</v>
      </c>
      <c r="AW15" s="1574">
        <v>0.2</v>
      </c>
      <c r="AX15" s="2240"/>
      <c r="AY15" s="2530">
        <v>2.1999999999999999E-2</v>
      </c>
      <c r="AZ15" s="921">
        <v>1</v>
      </c>
      <c r="BA15" s="1574">
        <v>0.28999999999999998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6.13</v>
      </c>
      <c r="U17" s="2736">
        <v>0.40500000000000003</v>
      </c>
      <c r="V17" s="1561">
        <v>4</v>
      </c>
      <c r="W17" s="1574">
        <v>0.65</v>
      </c>
      <c r="X17" s="1563">
        <v>13.9</v>
      </c>
      <c r="Y17" s="2447">
        <v>9.3000000000000007</v>
      </c>
      <c r="Z17" s="2252">
        <f t="shared" si="33"/>
        <v>0.66834905660377364</v>
      </c>
      <c r="AA17" s="2529"/>
      <c r="AB17" s="1475">
        <v>6.15</v>
      </c>
      <c r="AC17" s="2736">
        <v>0.308</v>
      </c>
      <c r="AD17" s="921">
        <v>4</v>
      </c>
      <c r="AE17" s="2633">
        <v>0.45</v>
      </c>
      <c r="AF17" s="1563">
        <v>13.9</v>
      </c>
      <c r="AG17" s="2447">
        <v>5.0999999999999996</v>
      </c>
      <c r="AH17" s="2564">
        <f t="shared" si="34"/>
        <v>0.42070754716981129</v>
      </c>
      <c r="AI17" s="1475">
        <v>6.15</v>
      </c>
      <c r="AJ17" s="2736">
        <v>0.33700000000000002</v>
      </c>
      <c r="AK17" s="921">
        <v>3</v>
      </c>
      <c r="AL17" s="1574">
        <v>0.61</v>
      </c>
      <c r="AM17" s="1563">
        <v>14.9</v>
      </c>
      <c r="AN17" s="2447">
        <v>10.4</v>
      </c>
      <c r="AO17" s="2564">
        <f t="shared" si="35"/>
        <v>0.69777777777777783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</v>
      </c>
      <c r="BD17" s="1574">
        <v>4.9000000000000002E-2</v>
      </c>
      <c r="BE17" s="921">
        <v>1</v>
      </c>
      <c r="BF17" s="1574">
        <v>3.9</v>
      </c>
      <c r="BG17" s="2447">
        <v>12.1</v>
      </c>
      <c r="BH17" s="2542">
        <v>21</v>
      </c>
      <c r="BI17" s="2542">
        <v>46</v>
      </c>
      <c r="BJ17" s="1124">
        <v>1.0999999999999999E-2</v>
      </c>
      <c r="BK17" s="1562">
        <v>7.18</v>
      </c>
      <c r="BL17" s="1574">
        <v>5.8000000000000003E-2</v>
      </c>
      <c r="BM17" s="921">
        <v>1</v>
      </c>
      <c r="BN17" s="1563">
        <v>3.7</v>
      </c>
      <c r="BO17" s="2447">
        <v>14</v>
      </c>
      <c r="BP17" s="2542">
        <v>22</v>
      </c>
      <c r="BQ17" s="2542">
        <v>50</v>
      </c>
      <c r="BR17" s="2523">
        <v>1.0999999999999999E-2</v>
      </c>
      <c r="BS17" s="2463">
        <v>4.2</v>
      </c>
      <c r="BT17" s="2447">
        <v>3.7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17.78064516129032</v>
      </c>
      <c r="GI17" s="1701">
        <f t="shared" si="3"/>
        <v>6.13</v>
      </c>
      <c r="GJ17" s="1701">
        <f t="shared" si="4"/>
        <v>13.9</v>
      </c>
      <c r="GK17" s="1687">
        <f t="shared" si="5"/>
        <v>15</v>
      </c>
      <c r="GL17" s="1688">
        <f>IF(GK17&lt;=1,"",GH17/GK17)</f>
        <v>1.1853763440860212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0.45</v>
      </c>
      <c r="GR17" s="1692">
        <f t="shared" si="10"/>
        <v>5.0999999999999996</v>
      </c>
      <c r="GS17" s="1693">
        <f t="shared" si="11"/>
        <v>49.882352941176478</v>
      </c>
      <c r="GT17" s="1694">
        <f t="shared" si="12"/>
        <v>22.447058823529417</v>
      </c>
      <c r="GU17" s="1693">
        <f t="shared" si="13"/>
        <v>6.15</v>
      </c>
      <c r="GV17" s="1693">
        <f t="shared" si="14"/>
        <v>13.9</v>
      </c>
      <c r="GW17" s="1695">
        <f t="shared" si="15"/>
        <v>15</v>
      </c>
      <c r="GX17" s="1688">
        <f t="shared" si="16"/>
        <v>1.4964705882352944</v>
      </c>
      <c r="GY17" s="1696">
        <f t="shared" si="17"/>
        <v>10</v>
      </c>
      <c r="GZ17" s="1696">
        <f t="shared" si="18"/>
        <v>6.5</v>
      </c>
      <c r="HA17" s="1697">
        <f t="shared" si="19"/>
        <v>0.3007075471698113</v>
      </c>
      <c r="HB17" s="1512">
        <v>0.375</v>
      </c>
      <c r="HC17" s="1691">
        <f t="shared" si="32"/>
        <v>0.61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15.83653846153846</v>
      </c>
      <c r="HG17" s="1693">
        <f t="shared" si="23"/>
        <v>6.15</v>
      </c>
      <c r="HH17" s="1693">
        <f t="shared" si="24"/>
        <v>14.9</v>
      </c>
      <c r="HI17" s="1695">
        <f t="shared" si="25"/>
        <v>15</v>
      </c>
      <c r="HJ17" s="1694">
        <f t="shared" si="26"/>
        <v>1.0557692307692306</v>
      </c>
      <c r="HK17" s="1698">
        <f t="shared" si="27"/>
        <v>10</v>
      </c>
      <c r="HL17" s="1698">
        <f t="shared" si="28"/>
        <v>6.5</v>
      </c>
      <c r="HM17" s="1699">
        <f t="shared" si="29"/>
        <v>0.57777777777777783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6.45</v>
      </c>
      <c r="C19" s="1138">
        <v>14</v>
      </c>
      <c r="D19" s="1138">
        <v>14</v>
      </c>
      <c r="E19" s="1137">
        <v>10.9</v>
      </c>
      <c r="F19" s="1138">
        <v>128</v>
      </c>
      <c r="G19" s="1138">
        <v>182</v>
      </c>
      <c r="H19" s="1148">
        <v>13.8</v>
      </c>
      <c r="I19" s="1139">
        <v>0.51</v>
      </c>
      <c r="J19" s="2240"/>
      <c r="K19" s="1562">
        <v>6.07</v>
      </c>
      <c r="L19" s="921">
        <v>8</v>
      </c>
      <c r="M19" s="1124">
        <v>7.1999999999999995E-2</v>
      </c>
      <c r="N19" s="1562">
        <v>6.05</v>
      </c>
      <c r="O19" s="921">
        <v>8</v>
      </c>
      <c r="P19" s="2241"/>
      <c r="Q19" s="1562">
        <v>5.96</v>
      </c>
      <c r="R19" s="921">
        <v>9</v>
      </c>
      <c r="S19" s="2241"/>
      <c r="T19" s="2236"/>
      <c r="U19" s="2239"/>
      <c r="V19" s="2242"/>
      <c r="W19" s="2237"/>
      <c r="X19" s="2243"/>
      <c r="Y19" s="2446"/>
      <c r="Z19" s="2252" t="str">
        <f t="shared" si="33"/>
        <v/>
      </c>
      <c r="AA19" s="2530">
        <v>4.7E-2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0.39</v>
      </c>
      <c r="AS19" s="2240"/>
      <c r="AT19" s="2229">
        <v>4.3999999999999997E-2</v>
      </c>
      <c r="AU19" s="2530">
        <v>1.0999999999999999E-2</v>
      </c>
      <c r="AV19" s="921">
        <v>1</v>
      </c>
      <c r="AW19" s="1574">
        <v>0.31</v>
      </c>
      <c r="AX19" s="2240"/>
      <c r="AY19" s="2530">
        <v>2.3E-2</v>
      </c>
      <c r="AZ19" s="921">
        <v>1</v>
      </c>
      <c r="BA19" s="1574">
        <v>0.41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6.06</v>
      </c>
      <c r="U21" s="2736">
        <v>0.38300000000000001</v>
      </c>
      <c r="V21" s="1561">
        <v>4</v>
      </c>
      <c r="W21" s="1574">
        <v>0.66</v>
      </c>
      <c r="X21" s="1563">
        <v>13.7</v>
      </c>
      <c r="Y21" s="2447">
        <v>9.3000000000000007</v>
      </c>
      <c r="Z21" s="2252">
        <f t="shared" si="33"/>
        <v>0.66834905660377364</v>
      </c>
      <c r="AA21" s="2529"/>
      <c r="AB21" s="1475">
        <v>6.05</v>
      </c>
      <c r="AC21" s="2736">
        <v>0.30299999999999999</v>
      </c>
      <c r="AD21" s="921">
        <v>3</v>
      </c>
      <c r="AE21" s="2633">
        <v>0.53</v>
      </c>
      <c r="AF21" s="1563">
        <v>13.9</v>
      </c>
      <c r="AG21" s="2447">
        <v>5.0999999999999996</v>
      </c>
      <c r="AH21" s="2564">
        <f t="shared" si="34"/>
        <v>0.42070754716981129</v>
      </c>
      <c r="AI21" s="1475">
        <v>6.09</v>
      </c>
      <c r="AJ21" s="2736">
        <v>0.32200000000000001</v>
      </c>
      <c r="AK21" s="921">
        <v>3</v>
      </c>
      <c r="AL21" s="1574">
        <v>0.62</v>
      </c>
      <c r="AM21" s="1563">
        <v>14.8</v>
      </c>
      <c r="AN21" s="2447">
        <v>10.4</v>
      </c>
      <c r="AO21" s="2564">
        <f t="shared" si="35"/>
        <v>0.69777777777777783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7.24</v>
      </c>
      <c r="BD21" s="1574">
        <v>4.8000000000000001E-2</v>
      </c>
      <c r="BE21" s="921">
        <v>1</v>
      </c>
      <c r="BF21" s="1574">
        <v>4.0999999999999996</v>
      </c>
      <c r="BG21" s="2447">
        <v>12</v>
      </c>
      <c r="BH21" s="2541"/>
      <c r="BI21" s="2541"/>
      <c r="BJ21" s="2240"/>
      <c r="BK21" s="1562">
        <v>7.21</v>
      </c>
      <c r="BL21" s="1574">
        <v>5.5E-2</v>
      </c>
      <c r="BM21" s="921">
        <v>1</v>
      </c>
      <c r="BN21" s="1563">
        <v>3.7</v>
      </c>
      <c r="BO21" s="2447">
        <v>14.3</v>
      </c>
      <c r="BP21" s="2540"/>
      <c r="BQ21" s="2540"/>
      <c r="BR21" s="2522"/>
      <c r="BS21" s="2463">
        <v>4.3</v>
      </c>
      <c r="BT21" s="2447">
        <v>3.8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0.66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18.054193548387097</v>
      </c>
      <c r="GI21" s="1701">
        <f t="shared" si="3"/>
        <v>6.06</v>
      </c>
      <c r="GJ21" s="1701">
        <f t="shared" si="4"/>
        <v>13.7</v>
      </c>
      <c r="GK21" s="1687">
        <f t="shared" si="5"/>
        <v>15</v>
      </c>
      <c r="GL21" s="1688">
        <f t="shared" si="6"/>
        <v>1.2036129032258065</v>
      </c>
      <c r="GM21" s="1689">
        <f t="shared" si="7"/>
        <v>10</v>
      </c>
      <c r="GN21" s="1689">
        <f t="shared" si="8"/>
        <v>6.5</v>
      </c>
      <c r="GO21" s="1690">
        <f t="shared" si="9"/>
        <v>0.54834905660377364</v>
      </c>
      <c r="GP21" s="1512">
        <v>0.54166666666666696</v>
      </c>
      <c r="GQ21" s="1691">
        <f t="shared" si="31"/>
        <v>0.53</v>
      </c>
      <c r="GR21" s="1692">
        <f t="shared" si="10"/>
        <v>5.0999999999999996</v>
      </c>
      <c r="GS21" s="1693">
        <f t="shared" si="11"/>
        <v>49.882352941176478</v>
      </c>
      <c r="GT21" s="1694">
        <f t="shared" si="12"/>
        <v>26.437647058823536</v>
      </c>
      <c r="GU21" s="1693">
        <f t="shared" si="13"/>
        <v>6.05</v>
      </c>
      <c r="GV21" s="1693">
        <f t="shared" si="14"/>
        <v>13.9</v>
      </c>
      <c r="GW21" s="1695">
        <f t="shared" si="15"/>
        <v>15</v>
      </c>
      <c r="GX21" s="1688">
        <f t="shared" si="16"/>
        <v>1.7625098039215692</v>
      </c>
      <c r="GY21" s="1696">
        <f t="shared" si="17"/>
        <v>10</v>
      </c>
      <c r="GZ21" s="1696">
        <f t="shared" si="18"/>
        <v>6.5</v>
      </c>
      <c r="HA21" s="1697">
        <f t="shared" si="19"/>
        <v>0.3007075471698113</v>
      </c>
      <c r="HB21" s="1512">
        <v>0.54166666666666696</v>
      </c>
      <c r="HC21" s="1691">
        <f t="shared" si="32"/>
        <v>0.62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16.096153846153847</v>
      </c>
      <c r="HG21" s="1693">
        <f t="shared" si="23"/>
        <v>6.09</v>
      </c>
      <c r="HH21" s="1693">
        <f t="shared" si="24"/>
        <v>14.8</v>
      </c>
      <c r="HI21" s="1695">
        <f t="shared" si="25"/>
        <v>15</v>
      </c>
      <c r="HJ21" s="1694">
        <f t="shared" si="26"/>
        <v>1.073076923076923</v>
      </c>
      <c r="HK21" s="1698">
        <f t="shared" si="27"/>
        <v>10</v>
      </c>
      <c r="HL21" s="1698">
        <f t="shared" si="28"/>
        <v>6.5</v>
      </c>
      <c r="HM21" s="1699">
        <f t="shared" si="29"/>
        <v>0.57777777777777783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6.42</v>
      </c>
      <c r="C23" s="1138">
        <v>15</v>
      </c>
      <c r="D23" s="1138">
        <v>17</v>
      </c>
      <c r="E23" s="1137">
        <v>10.9</v>
      </c>
      <c r="F23" s="1138">
        <v>129</v>
      </c>
      <c r="G23" s="1138">
        <v>181</v>
      </c>
      <c r="H23" s="1148">
        <v>13.9</v>
      </c>
      <c r="I23" s="1139">
        <v>0.51800000000000002</v>
      </c>
      <c r="J23" s="2240"/>
      <c r="K23" s="1562">
        <v>6.01</v>
      </c>
      <c r="L23" s="921">
        <v>8</v>
      </c>
      <c r="M23" s="1124">
        <v>7.6999999999999999E-2</v>
      </c>
      <c r="N23" s="1562">
        <v>5.98</v>
      </c>
      <c r="O23" s="921">
        <v>9</v>
      </c>
      <c r="P23" s="2241"/>
      <c r="Q23" s="1562">
        <v>5.97</v>
      </c>
      <c r="R23" s="921">
        <v>10</v>
      </c>
      <c r="S23" s="2241"/>
      <c r="T23" s="2236"/>
      <c r="U23" s="2239"/>
      <c r="V23" s="2242"/>
      <c r="W23" s="2237"/>
      <c r="X23" s="2243"/>
      <c r="Y23" s="2446"/>
      <c r="Z23" s="2252" t="str">
        <f t="shared" si="33"/>
        <v/>
      </c>
      <c r="AA23" s="2530">
        <v>0.05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1.6E-2</v>
      </c>
      <c r="AQ23" s="921">
        <v>1</v>
      </c>
      <c r="AR23" s="1574">
        <v>0.35</v>
      </c>
      <c r="AS23" s="2240"/>
      <c r="AT23" s="2229">
        <v>4.9000000000000002E-2</v>
      </c>
      <c r="AU23" s="2530">
        <v>1.2999999999999999E-2</v>
      </c>
      <c r="AV23" s="921">
        <v>1</v>
      </c>
      <c r="AW23" s="1574">
        <v>0.25</v>
      </c>
      <c r="AX23" s="2240"/>
      <c r="AY23" s="2530">
        <v>5.1999999999999998E-2</v>
      </c>
      <c r="AZ23" s="921">
        <v>1</v>
      </c>
      <c r="BA23" s="1574">
        <v>0.41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7.16</v>
      </c>
      <c r="BD25" s="1574">
        <v>4.5999999999999999E-2</v>
      </c>
      <c r="BE25" s="921">
        <v>1</v>
      </c>
      <c r="BF25" s="1574">
        <v>4.3</v>
      </c>
      <c r="BG25" s="2447">
        <v>11.9</v>
      </c>
      <c r="BH25" s="2541"/>
      <c r="BI25" s="2541"/>
      <c r="BJ25" s="2240"/>
      <c r="BK25" s="1562">
        <v>7.1</v>
      </c>
      <c r="BL25" s="1574">
        <v>5.1999999999999998E-2</v>
      </c>
      <c r="BM25" s="921">
        <v>1</v>
      </c>
      <c r="BN25" s="1563">
        <v>3.9</v>
      </c>
      <c r="BO25" s="2447">
        <v>14.1</v>
      </c>
      <c r="BP25" s="2540"/>
      <c r="BQ25" s="2540"/>
      <c r="BR25" s="2522"/>
      <c r="BS25" s="2463">
        <v>4.3</v>
      </c>
      <c r="BT25" s="2447">
        <v>3.8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6.41</v>
      </c>
      <c r="C27" s="1138">
        <v>15</v>
      </c>
      <c r="D27" s="1138">
        <v>15</v>
      </c>
      <c r="E27" s="1137">
        <v>11.1</v>
      </c>
      <c r="F27" s="1138">
        <v>129</v>
      </c>
      <c r="G27" s="1138">
        <v>184</v>
      </c>
      <c r="H27" s="1148">
        <v>13.4</v>
      </c>
      <c r="I27" s="1139">
        <v>0.52200000000000002</v>
      </c>
      <c r="J27" s="2240"/>
      <c r="K27" s="1562">
        <v>6.12</v>
      </c>
      <c r="L27" s="921">
        <v>12</v>
      </c>
      <c r="M27" s="1124">
        <v>7.9000000000000001E-2</v>
      </c>
      <c r="N27" s="1562">
        <v>6.06</v>
      </c>
      <c r="O27" s="921">
        <v>12</v>
      </c>
      <c r="P27" s="2241"/>
      <c r="Q27" s="1562">
        <v>6.02</v>
      </c>
      <c r="R27" s="921">
        <v>11</v>
      </c>
      <c r="S27" s="2241"/>
      <c r="T27" s="2236"/>
      <c r="U27" s="2239"/>
      <c r="V27" s="2242"/>
      <c r="W27" s="2237"/>
      <c r="X27" s="2243"/>
      <c r="Y27" s="2446"/>
      <c r="Z27" s="2252" t="str">
        <f t="shared" si="33"/>
        <v/>
      </c>
      <c r="AA27" s="2530">
        <v>0.05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0.35</v>
      </c>
      <c r="AS27" s="2240"/>
      <c r="AT27" s="2229">
        <v>0.05</v>
      </c>
      <c r="AU27" s="2530">
        <v>0.01</v>
      </c>
      <c r="AV27" s="921">
        <v>1</v>
      </c>
      <c r="AW27" s="1574">
        <v>0.34</v>
      </c>
      <c r="AX27" s="2240"/>
      <c r="AY27" s="2530">
        <v>0.04</v>
      </c>
      <c r="AZ27" s="921">
        <v>1</v>
      </c>
      <c r="BA27" s="1574">
        <v>0.61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6.12</v>
      </c>
      <c r="U29" s="2736">
        <v>0.44</v>
      </c>
      <c r="V29" s="1561">
        <v>4</v>
      </c>
      <c r="W29" s="1574">
        <v>0.65</v>
      </c>
      <c r="X29" s="1563">
        <v>12.9</v>
      </c>
      <c r="Y29" s="2447">
        <v>10</v>
      </c>
      <c r="Z29" s="2252">
        <f t="shared" si="33"/>
        <v>0.70962264150943388</v>
      </c>
      <c r="AA29" s="2529"/>
      <c r="AB29" s="1475">
        <v>6.13</v>
      </c>
      <c r="AC29" s="2736">
        <v>0.371</v>
      </c>
      <c r="AD29" s="921">
        <v>5</v>
      </c>
      <c r="AE29" s="2633">
        <v>0.57999999999999996</v>
      </c>
      <c r="AF29" s="1563">
        <v>12.9</v>
      </c>
      <c r="AG29" s="2447">
        <v>6</v>
      </c>
      <c r="AH29" s="2564">
        <f t="shared" si="34"/>
        <v>0.47377358490566041</v>
      </c>
      <c r="AI29" s="1475">
        <v>6.13</v>
      </c>
      <c r="AJ29" s="2736">
        <v>0.42199999999999999</v>
      </c>
      <c r="AK29" s="921">
        <v>4</v>
      </c>
      <c r="AL29" s="1574">
        <v>0.72</v>
      </c>
      <c r="AM29" s="1563">
        <v>14.2</v>
      </c>
      <c r="AN29" s="2447">
        <v>11</v>
      </c>
      <c r="AO29" s="2564">
        <f t="shared" si="35"/>
        <v>0.73111111111111104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7.17</v>
      </c>
      <c r="BD29" s="1574">
        <v>5.6000000000000001E-2</v>
      </c>
      <c r="BE29" s="921">
        <v>1</v>
      </c>
      <c r="BF29" s="1574">
        <v>4.5999999999999996</v>
      </c>
      <c r="BG29" s="2447">
        <v>11.6</v>
      </c>
      <c r="BH29" s="2542">
        <v>22</v>
      </c>
      <c r="BI29" s="2542">
        <v>47</v>
      </c>
      <c r="BJ29" s="1124">
        <v>1.4E-2</v>
      </c>
      <c r="BK29" s="1562">
        <v>7.06</v>
      </c>
      <c r="BL29" s="1574">
        <v>5.5E-2</v>
      </c>
      <c r="BM29" s="921">
        <v>1</v>
      </c>
      <c r="BN29" s="1563">
        <v>4.0999999999999996</v>
      </c>
      <c r="BO29" s="2447">
        <v>13.1</v>
      </c>
      <c r="BP29" s="2542">
        <v>22</v>
      </c>
      <c r="BQ29" s="2542">
        <v>51</v>
      </c>
      <c r="BR29" s="2523">
        <v>1.2999999999999999E-2</v>
      </c>
      <c r="BS29" s="2463">
        <v>4.3</v>
      </c>
      <c r="BT29" s="2447">
        <v>3.9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10</v>
      </c>
      <c r="GG29" s="1686">
        <f t="shared" si="1"/>
        <v>25.44</v>
      </c>
      <c r="GH29" s="1684">
        <f t="shared" si="2"/>
        <v>16.536000000000001</v>
      </c>
      <c r="GI29" s="1701">
        <f t="shared" si="3"/>
        <v>6.12</v>
      </c>
      <c r="GJ29" s="1701">
        <f t="shared" si="4"/>
        <v>12.9</v>
      </c>
      <c r="GK29" s="1687">
        <f t="shared" si="5"/>
        <v>15</v>
      </c>
      <c r="GL29" s="1688">
        <f t="shared" si="6"/>
        <v>1.1024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0.57999999999999996</v>
      </c>
      <c r="GR29" s="1692">
        <f t="shared" si="10"/>
        <v>6</v>
      </c>
      <c r="GS29" s="1693">
        <f t="shared" si="11"/>
        <v>42.4</v>
      </c>
      <c r="GT29" s="1694">
        <f t="shared" si="12"/>
        <v>24.591999999999999</v>
      </c>
      <c r="GU29" s="1693">
        <f t="shared" si="13"/>
        <v>6.13</v>
      </c>
      <c r="GV29" s="1693">
        <f t="shared" si="14"/>
        <v>12.9</v>
      </c>
      <c r="GW29" s="1695">
        <f t="shared" si="15"/>
        <v>15</v>
      </c>
      <c r="GX29" s="1688">
        <f t="shared" si="16"/>
        <v>1.6394666666666666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0.72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17.672727272727272</v>
      </c>
      <c r="HG29" s="1693">
        <f t="shared" si="23"/>
        <v>6.13</v>
      </c>
      <c r="HH29" s="1693">
        <f t="shared" si="24"/>
        <v>14.2</v>
      </c>
      <c r="HI29" s="1695">
        <f t="shared" si="25"/>
        <v>15</v>
      </c>
      <c r="HJ29" s="1694">
        <f t="shared" si="26"/>
        <v>1.1781818181818182</v>
      </c>
      <c r="HK29" s="1698">
        <f t="shared" si="27"/>
        <v>10</v>
      </c>
      <c r="HL29" s="1698">
        <f t="shared" si="28"/>
        <v>6.5</v>
      </c>
      <c r="HM29" s="1699">
        <f t="shared" si="29"/>
        <v>0.61111111111111105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28</v>
      </c>
      <c r="BZ30" s="2413">
        <f>SUM(BZ$8,BZ$10,BZ$12,BZ$14,BZ$16,BZ$18,BZ$20,BZ$22,BZ$24,BZ$26,BZ$28)</f>
        <v>16</v>
      </c>
      <c r="CA30" s="2413">
        <f t="shared" ref="CA30:DW30" si="36">SUM(CA$8,CA$10,CA$12,CA$14,CA$16,CA$18,CA$20,CA$22,CA$24,CA$26,CA$28)</f>
        <v>31</v>
      </c>
      <c r="CB30" s="2413">
        <f t="shared" si="36"/>
        <v>75</v>
      </c>
      <c r="CC30" s="2413">
        <f t="shared" si="36"/>
        <v>22.6</v>
      </c>
      <c r="CD30" s="2413">
        <f t="shared" si="36"/>
        <v>22.6</v>
      </c>
      <c r="CE30" s="2413">
        <f t="shared" si="36"/>
        <v>25.599999999999998</v>
      </c>
      <c r="CF30" s="2413">
        <f t="shared" si="36"/>
        <v>70.8</v>
      </c>
      <c r="CG30" s="2413">
        <f t="shared" si="36"/>
        <v>0</v>
      </c>
      <c r="CH30" s="2413">
        <f t="shared" si="36"/>
        <v>28.056960000000004</v>
      </c>
      <c r="CI30" s="2413">
        <f t="shared" si="36"/>
        <v>2</v>
      </c>
      <c r="CJ30" s="2413">
        <f t="shared" si="36"/>
        <v>35.153280000000002</v>
      </c>
      <c r="CK30" s="2413">
        <f t="shared" si="36"/>
        <v>63.210240000000006</v>
      </c>
      <c r="CL30" s="2474">
        <f t="shared" si="36"/>
        <v>6.6398400000000004</v>
      </c>
      <c r="CM30" s="2513" t="s">
        <v>19</v>
      </c>
      <c r="CN30" s="2485">
        <f t="shared" si="36"/>
        <v>269.01657158380874</v>
      </c>
      <c r="CO30" s="2486">
        <f t="shared" si="36"/>
        <v>22627.362000000001</v>
      </c>
      <c r="CP30" s="2486">
        <f t="shared" si="36"/>
        <v>0</v>
      </c>
      <c r="CQ30" s="2486">
        <f t="shared" si="36"/>
        <v>1871.3656387665199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5.1991622901697969</v>
      </c>
      <c r="CY30" s="2413">
        <f t="shared" si="36"/>
        <v>4.5492670038985725</v>
      </c>
      <c r="CZ30" s="2413">
        <f t="shared" si="36"/>
        <v>4.5881440244532827</v>
      </c>
      <c r="DA30" s="2497">
        <f t="shared" si="36"/>
        <v>0.8400680336787838</v>
      </c>
      <c r="DB30" s="2497">
        <f t="shared" si="36"/>
        <v>0.76654095226021823</v>
      </c>
      <c r="DC30" s="2497">
        <f t="shared" si="36"/>
        <v>0.74731404303869686</v>
      </c>
      <c r="DD30" s="2497">
        <f t="shared" si="36"/>
        <v>0</v>
      </c>
      <c r="DE30" s="2497">
        <f t="shared" si="36"/>
        <v>0.36786589951106796</v>
      </c>
      <c r="DF30" s="2497">
        <f t="shared" si="36"/>
        <v>0.7015036749134933</v>
      </c>
      <c r="DG30" s="2497">
        <f t="shared" si="36"/>
        <v>4.5653896961690892</v>
      </c>
      <c r="DH30" s="2413">
        <f t="shared" si="36"/>
        <v>7</v>
      </c>
      <c r="DI30" s="2497">
        <f t="shared" si="36"/>
        <v>0.20944057761920548</v>
      </c>
      <c r="DJ30" s="2497">
        <f t="shared" si="36"/>
        <v>0.20944057761920548</v>
      </c>
      <c r="DK30" s="2497">
        <f t="shared" si="36"/>
        <v>0.20893317159633909</v>
      </c>
      <c r="DL30" s="2497">
        <f t="shared" si="36"/>
        <v>3.2964208952434357</v>
      </c>
      <c r="DM30" s="2497">
        <f t="shared" si="36"/>
        <v>1.6381142203613226</v>
      </c>
      <c r="DN30" s="2497">
        <f t="shared" si="36"/>
        <v>0.3063979308994611</v>
      </c>
      <c r="DO30" s="2497">
        <f t="shared" si="36"/>
        <v>11.987288118404976</v>
      </c>
      <c r="DP30" s="2497">
        <f t="shared" si="36"/>
        <v>2.2589268212327069</v>
      </c>
      <c r="DQ30" s="2497">
        <f t="shared" si="36"/>
        <v>9.9015041266933927</v>
      </c>
      <c r="DR30" s="2497">
        <f t="shared" si="36"/>
        <v>3.3422313233627099</v>
      </c>
      <c r="DS30" s="2497">
        <f t="shared" si="36"/>
        <v>1.6236018277862261</v>
      </c>
      <c r="DT30" s="2497">
        <f t="shared" si="36"/>
        <v>0.30567439084871922</v>
      </c>
      <c r="DU30" s="2497">
        <f t="shared" si="36"/>
        <v>10.450516954503403</v>
      </c>
      <c r="DV30" s="2497">
        <f t="shared" si="36"/>
        <v>1.936441827848947</v>
      </c>
      <c r="DW30" s="2497">
        <f t="shared" si="36"/>
        <v>13.653097779106091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6.44</v>
      </c>
      <c r="C31" s="1143">
        <v>16</v>
      </c>
      <c r="D31" s="1143">
        <v>17</v>
      </c>
      <c r="E31" s="1142">
        <v>11.8</v>
      </c>
      <c r="F31" s="1143">
        <v>130</v>
      </c>
      <c r="G31" s="1143">
        <v>188</v>
      </c>
      <c r="H31" s="1149">
        <v>13.1</v>
      </c>
      <c r="I31" s="1144">
        <v>0.52500000000000002</v>
      </c>
      <c r="J31" s="2248"/>
      <c r="K31" s="1164">
        <v>6.01</v>
      </c>
      <c r="L31" s="922">
        <v>12</v>
      </c>
      <c r="M31" s="1165">
        <v>8.1000000000000003E-2</v>
      </c>
      <c r="N31" s="1478">
        <v>5.95</v>
      </c>
      <c r="O31" s="1479">
        <v>12</v>
      </c>
      <c r="P31" s="2245"/>
      <c r="Q31" s="1478">
        <v>5.94</v>
      </c>
      <c r="R31" s="1479">
        <v>12</v>
      </c>
      <c r="S31" s="2245"/>
      <c r="T31" s="2254"/>
      <c r="U31" s="2737"/>
      <c r="V31" s="2258"/>
      <c r="W31" s="2237"/>
      <c r="X31" s="2256"/>
      <c r="Y31" s="2534"/>
      <c r="Z31" s="2252" t="str">
        <f t="shared" si="33"/>
        <v/>
      </c>
      <c r="AA31" s="2530">
        <v>5.0999999999999997E-2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1.7000000000000001E-2</v>
      </c>
      <c r="AQ31" s="1479">
        <v>1</v>
      </c>
      <c r="AR31" s="2537">
        <v>0.39</v>
      </c>
      <c r="AS31" s="2248"/>
      <c r="AT31" s="2230">
        <v>5.7000000000000002E-2</v>
      </c>
      <c r="AU31" s="2729">
        <v>8.9999999999999993E-3</v>
      </c>
      <c r="AV31" s="1125">
        <v>1</v>
      </c>
      <c r="AW31" s="2536">
        <v>0.39</v>
      </c>
      <c r="AX31" s="2248"/>
      <c r="AY31" s="2729">
        <v>0.03</v>
      </c>
      <c r="AZ31" s="1125">
        <v>1</v>
      </c>
      <c r="BA31" s="2536">
        <v>0.54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9.3333333333333339</v>
      </c>
      <c r="BZ31" s="2414">
        <f t="shared" ref="BZ31:DW31" si="37">IF(BZ30&gt;=0.1,AVERAGE(BZ$8,BZ$10,BZ$12,BZ$14,BZ$16,BZ$18,BZ$20,BZ$22,BZ$24,BZ$26,BZ$28),"")</f>
        <v>5.333333333333333</v>
      </c>
      <c r="CA31" s="2414">
        <f t="shared" si="37"/>
        <v>10.333333333333334</v>
      </c>
      <c r="CB31" s="2414">
        <f t="shared" si="37"/>
        <v>25</v>
      </c>
      <c r="CC31" s="2414">
        <f t="shared" si="37"/>
        <v>7.5333333333333341</v>
      </c>
      <c r="CD31" s="2414">
        <f t="shared" si="37"/>
        <v>7.5333333333333341</v>
      </c>
      <c r="CE31" s="2414">
        <f t="shared" si="37"/>
        <v>8.5333333333333332</v>
      </c>
      <c r="CF31" s="2414">
        <f t="shared" si="37"/>
        <v>23.599999999999998</v>
      </c>
      <c r="CG31" s="2414" t="str">
        <f t="shared" si="37"/>
        <v/>
      </c>
      <c r="CH31" s="2414">
        <f t="shared" si="37"/>
        <v>9.3523200000000006</v>
      </c>
      <c r="CI31" s="2414">
        <f t="shared" si="37"/>
        <v>1</v>
      </c>
      <c r="CJ31" s="2414">
        <f t="shared" si="37"/>
        <v>11.71776</v>
      </c>
      <c r="CK31" s="2414">
        <f t="shared" si="37"/>
        <v>21.070080000000001</v>
      </c>
      <c r="CL31" s="2415">
        <f t="shared" si="37"/>
        <v>2.2132800000000001</v>
      </c>
      <c r="CM31" s="2513" t="s">
        <v>50</v>
      </c>
      <c r="CN31" s="2485">
        <f t="shared" si="37"/>
        <v>89.672190527936252</v>
      </c>
      <c r="CO31" s="2487">
        <f>AVERAGE(CO$8,CO$10,CO$12,CO$14,CO$16,CO$18,CO$20,CO$22,CO$24,CO$26,CO$28)</f>
        <v>7542.4540000000006</v>
      </c>
      <c r="CP31" s="2487" t="str">
        <f t="shared" si="37"/>
        <v/>
      </c>
      <c r="CQ31" s="2487">
        <f t="shared" si="37"/>
        <v>623.78854625550662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1.7330540967232657</v>
      </c>
      <c r="CY31" s="2414">
        <f t="shared" si="37"/>
        <v>1.5164223346328576</v>
      </c>
      <c r="CZ31" s="2414">
        <f t="shared" si="37"/>
        <v>1.5293813414844275</v>
      </c>
      <c r="DA31" s="2498">
        <f t="shared" si="37"/>
        <v>0.28002267789292795</v>
      </c>
      <c r="DB31" s="2498">
        <f t="shared" si="37"/>
        <v>0.2555136507534061</v>
      </c>
      <c r="DC31" s="2498">
        <f t="shared" si="37"/>
        <v>0.24910468101289895</v>
      </c>
      <c r="DD31" s="2498" t="str">
        <f t="shared" si="37"/>
        <v/>
      </c>
      <c r="DE31" s="2498">
        <f t="shared" si="37"/>
        <v>0.12262196650368933</v>
      </c>
      <c r="DF31" s="2498">
        <f t="shared" si="37"/>
        <v>0.23383455830449776</v>
      </c>
      <c r="DG31" s="2498">
        <f t="shared" si="37"/>
        <v>1.5217965653896963</v>
      </c>
      <c r="DH31" s="2414">
        <f t="shared" si="37"/>
        <v>2.3333333333333335</v>
      </c>
      <c r="DI31" s="2498">
        <f t="shared" si="37"/>
        <v>6.9813525873068494E-2</v>
      </c>
      <c r="DJ31" s="2498">
        <f t="shared" si="37"/>
        <v>6.9813525873068494E-2</v>
      </c>
      <c r="DK31" s="2498">
        <f t="shared" si="37"/>
        <v>6.9644390532113035E-2</v>
      </c>
      <c r="DL31" s="2498">
        <f t="shared" si="37"/>
        <v>1.0988069650811452</v>
      </c>
      <c r="DM31" s="2498">
        <f t="shared" si="37"/>
        <v>0.5460380734537742</v>
      </c>
      <c r="DN31" s="2498">
        <f t="shared" si="37"/>
        <v>0.10213264363315371</v>
      </c>
      <c r="DO31" s="2498">
        <f t="shared" si="37"/>
        <v>3.9957627061349918</v>
      </c>
      <c r="DP31" s="2498">
        <f t="shared" si="37"/>
        <v>0.75297560707756894</v>
      </c>
      <c r="DQ31" s="2498">
        <f t="shared" si="37"/>
        <v>3.3005013755644641</v>
      </c>
      <c r="DR31" s="2498">
        <f t="shared" si="37"/>
        <v>1.11407710778757</v>
      </c>
      <c r="DS31" s="2498">
        <f t="shared" si="37"/>
        <v>0.54120060926207536</v>
      </c>
      <c r="DT31" s="2498">
        <f t="shared" si="37"/>
        <v>0.10189146361623974</v>
      </c>
      <c r="DU31" s="2498">
        <f t="shared" si="37"/>
        <v>3.4835056515011344</v>
      </c>
      <c r="DV31" s="2498">
        <f t="shared" si="37"/>
        <v>0.64548060928298234</v>
      </c>
      <c r="DW31" s="2508">
        <f t="shared" si="37"/>
        <v>4.5510325930353632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38.629999999999995</v>
      </c>
      <c r="C32" s="1327">
        <f t="shared" ref="C32:H32" si="38">SUM(C8:C31)</f>
        <v>92</v>
      </c>
      <c r="D32" s="1327">
        <f t="shared" si="38"/>
        <v>96</v>
      </c>
      <c r="E32" s="1327">
        <f t="shared" si="38"/>
        <v>65.400000000000006</v>
      </c>
      <c r="F32" s="1327">
        <f t="shared" si="38"/>
        <v>772</v>
      </c>
      <c r="G32" s="1327">
        <f t="shared" si="38"/>
        <v>1091</v>
      </c>
      <c r="H32" s="1324">
        <f t="shared" si="38"/>
        <v>82.899999999999991</v>
      </c>
      <c r="I32" s="1155">
        <f>SUM(I8:I31)</f>
        <v>3.073</v>
      </c>
      <c r="J32" s="1156">
        <f>SUM(J8:J31)</f>
        <v>6.9000000000000006E-2</v>
      </c>
      <c r="K32" s="1162">
        <f>SUM(K8:K31)</f>
        <v>36.35</v>
      </c>
      <c r="L32" s="924">
        <f>SUM(L8:L31)</f>
        <v>59</v>
      </c>
      <c r="M32" s="925">
        <f>SUM(M8:M31)</f>
        <v>0.43100000000000005</v>
      </c>
      <c r="N32" s="1480">
        <v>0</v>
      </c>
      <c r="O32" s="1556">
        <f t="shared" ref="O32:T32" si="39">SUM(O8:O31)</f>
        <v>60</v>
      </c>
      <c r="P32" s="1487">
        <f t="shared" si="39"/>
        <v>0</v>
      </c>
      <c r="Q32" s="1480">
        <f t="shared" si="39"/>
        <v>35.839999999999996</v>
      </c>
      <c r="R32" s="1556">
        <f t="shared" si="39"/>
        <v>62</v>
      </c>
      <c r="S32" s="1487">
        <f t="shared" si="39"/>
        <v>0</v>
      </c>
      <c r="T32" s="1480">
        <f t="shared" si="39"/>
        <v>24.47</v>
      </c>
      <c r="U32" s="1480">
        <f>SUM(U9:U31)</f>
        <v>1.6113</v>
      </c>
      <c r="V32" s="1556">
        <f>SUM(V8:V31)</f>
        <v>15</v>
      </c>
      <c r="W32" s="1480">
        <f>SUM(W8:W31)</f>
        <v>2.64</v>
      </c>
      <c r="X32" s="1482">
        <f t="shared" ref="X32:BU32" si="40">SUM(X8:X31)</f>
        <v>54.499999999999993</v>
      </c>
      <c r="Y32" s="1482">
        <f t="shared" si="40"/>
        <v>37.6</v>
      </c>
      <c r="Z32" s="1480">
        <f t="shared" si="40"/>
        <v>2.696981132075472</v>
      </c>
      <c r="AA32" s="1481">
        <f>SUM(AA8:AA31)</f>
        <v>0.27699999999999997</v>
      </c>
      <c r="AB32" s="1480">
        <f t="shared" si="40"/>
        <v>24.49</v>
      </c>
      <c r="AC32" s="1480">
        <f t="shared" si="40"/>
        <v>1.2649999999999999</v>
      </c>
      <c r="AD32" s="1556">
        <f t="shared" si="40"/>
        <v>15</v>
      </c>
      <c r="AE32" s="1480">
        <f t="shared" si="40"/>
        <v>2.41</v>
      </c>
      <c r="AF32" s="1482">
        <f t="shared" si="40"/>
        <v>54.699999999999996</v>
      </c>
      <c r="AG32" s="1482">
        <f t="shared" si="40"/>
        <v>21.2</v>
      </c>
      <c r="AH32" s="1480">
        <f t="shared" si="40"/>
        <v>1.73</v>
      </c>
      <c r="AI32" s="1480">
        <f t="shared" si="40"/>
        <v>24.459999999999997</v>
      </c>
      <c r="AJ32" s="1495">
        <f t="shared" si="40"/>
        <v>1.4770000000000001</v>
      </c>
      <c r="AK32" s="1559">
        <f t="shared" si="40"/>
        <v>13</v>
      </c>
      <c r="AL32" s="1495">
        <f t="shared" si="40"/>
        <v>2.4800000000000004</v>
      </c>
      <c r="AM32" s="1496">
        <f t="shared" si="40"/>
        <v>58.900000000000006</v>
      </c>
      <c r="AN32" s="1496">
        <f t="shared" si="40"/>
        <v>41.8</v>
      </c>
      <c r="AO32" s="1495">
        <f t="shared" si="40"/>
        <v>2.6170370370370373</v>
      </c>
      <c r="AP32" s="1497">
        <f t="shared" si="40"/>
        <v>0.12000000000000001</v>
      </c>
      <c r="AQ32" s="1559">
        <f t="shared" si="40"/>
        <v>6</v>
      </c>
      <c r="AR32" s="1495">
        <f t="shared" si="40"/>
        <v>2.0500000000000003</v>
      </c>
      <c r="AS32" s="1489">
        <f t="shared" si="40"/>
        <v>1.9999999999999997E-2</v>
      </c>
      <c r="AT32" s="1489">
        <f>SUM(AT8:AT31)</f>
        <v>0.27399999999999997</v>
      </c>
      <c r="AU32" s="923">
        <f t="shared" si="40"/>
        <v>6.3E-2</v>
      </c>
      <c r="AV32" s="924">
        <f t="shared" si="40"/>
        <v>6</v>
      </c>
      <c r="AW32" s="923">
        <f t="shared" si="40"/>
        <v>1.94</v>
      </c>
      <c r="AX32" s="925">
        <f t="shared" si="40"/>
        <v>0</v>
      </c>
      <c r="AY32" s="923">
        <f t="shared" si="40"/>
        <v>0.191</v>
      </c>
      <c r="AZ32" s="924">
        <f t="shared" si="40"/>
        <v>6</v>
      </c>
      <c r="BA32" s="923">
        <f t="shared" si="40"/>
        <v>2.6399999999999997</v>
      </c>
      <c r="BB32" s="925">
        <f t="shared" si="40"/>
        <v>0</v>
      </c>
      <c r="BC32" s="923">
        <f t="shared" si="40"/>
        <v>43.739999999999995</v>
      </c>
      <c r="BD32" s="923">
        <f t="shared" si="40"/>
        <v>0.308</v>
      </c>
      <c r="BE32" s="924">
        <f t="shared" si="40"/>
        <v>6</v>
      </c>
      <c r="BF32" s="928">
        <f t="shared" si="40"/>
        <v>25.1</v>
      </c>
      <c r="BG32" s="1103">
        <f>SUM(BG8:BG31)</f>
        <v>72.599999999999994</v>
      </c>
      <c r="BH32" s="2544">
        <f>SUM(BH8:BH31)</f>
        <v>43</v>
      </c>
      <c r="BI32" s="2544">
        <f>SUM(BI8:BI31)</f>
        <v>93</v>
      </c>
      <c r="BJ32" s="1097">
        <f t="shared" si="40"/>
        <v>2.5000000000000001E-2</v>
      </c>
      <c r="BK32" s="926">
        <f t="shared" si="40"/>
        <v>43.21</v>
      </c>
      <c r="BL32" s="923">
        <f t="shared" si="40"/>
        <v>0.32200000000000001</v>
      </c>
      <c r="BM32" s="924">
        <f t="shared" si="40"/>
        <v>6</v>
      </c>
      <c r="BN32" s="1103">
        <f t="shared" si="40"/>
        <v>23</v>
      </c>
      <c r="BO32" s="1103">
        <f t="shared" ref="BO32:BT32" si="41">SUM(BO8:BO31)</f>
        <v>81.499999999999986</v>
      </c>
      <c r="BP32" s="2544">
        <f t="shared" si="41"/>
        <v>44</v>
      </c>
      <c r="BQ32" s="2544">
        <f t="shared" si="41"/>
        <v>101</v>
      </c>
      <c r="BR32" s="2421">
        <f t="shared" si="41"/>
        <v>2.4E-2</v>
      </c>
      <c r="BS32" s="2519">
        <f t="shared" si="41"/>
        <v>25.700000000000003</v>
      </c>
      <c r="BT32" s="2519">
        <f t="shared" si="41"/>
        <v>22.8</v>
      </c>
      <c r="BU32" s="2519">
        <f t="shared" si="40"/>
        <v>17.099999999999998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9</v>
      </c>
      <c r="BZ32" s="903">
        <f t="shared" ref="BZ32:DW32" si="42">IF(BZ30&gt;=0.1,MIN(BZ$8,BZ$10,BZ$12,BZ$14,BZ$16,BZ$18,BZ$20,BZ$22,BZ$24,BZ$26,BZ$28),"")</f>
        <v>5</v>
      </c>
      <c r="CA32" s="903">
        <f t="shared" si="42"/>
        <v>10</v>
      </c>
      <c r="CB32" s="903">
        <f t="shared" si="42"/>
        <v>24</v>
      </c>
      <c r="CC32" s="903">
        <f t="shared" si="42"/>
        <v>7.2</v>
      </c>
      <c r="CD32" s="903">
        <f t="shared" si="42"/>
        <v>7.2</v>
      </c>
      <c r="CE32" s="903">
        <f t="shared" si="42"/>
        <v>8.1999999999999993</v>
      </c>
      <c r="CF32" s="903">
        <f t="shared" si="42"/>
        <v>22.6</v>
      </c>
      <c r="CG32" s="903" t="str">
        <f t="shared" si="42"/>
        <v/>
      </c>
      <c r="CH32" s="903">
        <f t="shared" si="42"/>
        <v>6.1603199999999996</v>
      </c>
      <c r="CI32" s="903">
        <f t="shared" si="42"/>
        <v>1</v>
      </c>
      <c r="CJ32" s="903">
        <f t="shared" si="42"/>
        <v>10.317600000000001</v>
      </c>
      <c r="CK32" s="903">
        <f t="shared" si="42"/>
        <v>20.6784</v>
      </c>
      <c r="CL32" s="2417">
        <f t="shared" si="42"/>
        <v>2.1528</v>
      </c>
      <c r="CM32" s="2513" t="s">
        <v>51</v>
      </c>
      <c r="CN32" s="2488">
        <f t="shared" si="42"/>
        <v>89.038304808475957</v>
      </c>
      <c r="CO32" s="2489">
        <f t="shared" si="42"/>
        <v>7378.4876000000004</v>
      </c>
      <c r="CP32" s="2489" t="str">
        <f t="shared" si="42"/>
        <v/>
      </c>
      <c r="CQ32" s="2489">
        <f t="shared" si="42"/>
        <v>602.6431718061674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1.4837516512549538</v>
      </c>
      <c r="CY32" s="903">
        <f t="shared" si="42"/>
        <v>1.2982826948480846</v>
      </c>
      <c r="CZ32" s="903">
        <f t="shared" si="42"/>
        <v>1.302806327931179</v>
      </c>
      <c r="DA32" s="2499">
        <f t="shared" si="42"/>
        <v>0.26199304873281992</v>
      </c>
      <c r="DB32" s="2499">
        <f t="shared" si="42"/>
        <v>0.24509027139521863</v>
      </c>
      <c r="DC32" s="2499">
        <f t="shared" si="42"/>
        <v>0.23769530631001806</v>
      </c>
      <c r="DD32" s="2499" t="str">
        <f t="shared" si="42"/>
        <v/>
      </c>
      <c r="DE32" s="2499">
        <f t="shared" si="42"/>
        <v>0.11409374702880866</v>
      </c>
      <c r="DF32" s="2499">
        <f t="shared" si="42"/>
        <v>0.20917186955281586</v>
      </c>
      <c r="DG32" s="2499">
        <f t="shared" si="42"/>
        <v>1.5217965653896963</v>
      </c>
      <c r="DH32" s="903">
        <f t="shared" si="42"/>
        <v>1.5</v>
      </c>
      <c r="DI32" s="2499">
        <f t="shared" si="42"/>
        <v>6.948587471486227E-2</v>
      </c>
      <c r="DJ32" s="2499">
        <f t="shared" si="42"/>
        <v>6.948587471486227E-2</v>
      </c>
      <c r="DK32" s="2499">
        <f t="shared" si="42"/>
        <v>6.948587471486227E-2</v>
      </c>
      <c r="DL32" s="2499">
        <f t="shared" si="42"/>
        <v>1.0855683269476375</v>
      </c>
      <c r="DM32" s="2499">
        <f t="shared" si="42"/>
        <v>0.54139198147185674</v>
      </c>
      <c r="DN32" s="2499">
        <f t="shared" si="42"/>
        <v>0.10033798056611745</v>
      </c>
      <c r="DO32" s="2499">
        <f t="shared" si="42"/>
        <v>3.9730564927186389</v>
      </c>
      <c r="DP32" s="2499">
        <f t="shared" si="42"/>
        <v>0.7476185498100858</v>
      </c>
      <c r="DQ32" s="2499">
        <f t="shared" si="42"/>
        <v>3.1135251309292924</v>
      </c>
      <c r="DR32" s="2499">
        <f t="shared" si="42"/>
        <v>1.099450274862569</v>
      </c>
      <c r="DS32" s="2499">
        <f t="shared" si="42"/>
        <v>0.52818729899693351</v>
      </c>
      <c r="DT32" s="2499">
        <f t="shared" si="42"/>
        <v>9.4230451314266828E-2</v>
      </c>
      <c r="DU32" s="2499">
        <f t="shared" si="42"/>
        <v>3.4497038623893554</v>
      </c>
      <c r="DV32" s="2499">
        <f t="shared" si="42"/>
        <v>0.63419316420433924</v>
      </c>
      <c r="DW32" s="2509">
        <f t="shared" si="42"/>
        <v>4.4478930441847035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16.536000000000001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1.1024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43"/>
        <v>5.0999999999999996</v>
      </c>
      <c r="GS32" s="1662">
        <f t="shared" si="43"/>
        <v>49.882352941176478</v>
      </c>
      <c r="GT32" s="1662">
        <f t="shared" si="43"/>
        <v>22.447058823529417</v>
      </c>
      <c r="GU32" s="1662">
        <f t="shared" si="43"/>
        <v>6.15</v>
      </c>
      <c r="GV32" s="1662">
        <f t="shared" si="43"/>
        <v>13.9</v>
      </c>
      <c r="GW32" s="1662">
        <f t="shared" si="43"/>
        <v>15</v>
      </c>
      <c r="GX32" s="1553">
        <f>MIN(GX8:GX31)</f>
        <v>1.4964705882352944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44"/>
        <v>10.4</v>
      </c>
      <c r="HE32" s="1662">
        <f t="shared" si="44"/>
        <v>25.96153846153846</v>
      </c>
      <c r="HF32" s="1662">
        <f t="shared" si="44"/>
        <v>15.83653846153846</v>
      </c>
      <c r="HG32" s="1662">
        <f t="shared" si="44"/>
        <v>6.15</v>
      </c>
      <c r="HH32" s="1662">
        <f t="shared" si="44"/>
        <v>14.9</v>
      </c>
      <c r="HI32" s="1662">
        <f t="shared" si="44"/>
        <v>15</v>
      </c>
      <c r="HJ32" s="1553">
        <f>MIN(HJ8:HJ31)</f>
        <v>1.0557692307692306</v>
      </c>
      <c r="HK32" s="1534"/>
      <c r="HL32" s="1534"/>
      <c r="HM32" s="1535"/>
      <c r="HN32" s="1535">
        <f>MIN(HJ32,GX32,GL32)</f>
        <v>1.0557692307692306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6.4383333333333326</v>
      </c>
      <c r="C33" s="1328">
        <f t="shared" ref="C33:V33" si="45">IF(C32&lt;=0,"",AVERAGE(C8:C31))</f>
        <v>15.333333333333334</v>
      </c>
      <c r="D33" s="1328">
        <f t="shared" si="45"/>
        <v>16</v>
      </c>
      <c r="E33" s="1157">
        <f t="shared" si="45"/>
        <v>10.9</v>
      </c>
      <c r="F33" s="1328">
        <f t="shared" si="45"/>
        <v>128.66666666666666</v>
      </c>
      <c r="G33" s="1328">
        <f t="shared" si="45"/>
        <v>181.83333333333334</v>
      </c>
      <c r="H33" s="1325">
        <f t="shared" si="45"/>
        <v>13.816666666666665</v>
      </c>
      <c r="I33" s="1369">
        <f t="shared" si="45"/>
        <v>0.51216666666666666</v>
      </c>
      <c r="J33" s="1369">
        <f>IF(J32&lt;=0.0001,"",AVERAGE(J8:J31))</f>
        <v>3.4500000000000003E-2</v>
      </c>
      <c r="K33" s="1157">
        <f t="shared" si="45"/>
        <v>6.0583333333333336</v>
      </c>
      <c r="L33" s="1328">
        <f t="shared" si="45"/>
        <v>9.8333333333333339</v>
      </c>
      <c r="M33" s="1369">
        <f>IF(M32&lt;=0,"",AVERAGE(M8:M31))</f>
        <v>7.1833333333333346E-2</v>
      </c>
      <c r="N33" s="1484" t="str">
        <f t="shared" si="45"/>
        <v/>
      </c>
      <c r="O33" s="1557">
        <f t="shared" si="45"/>
        <v>10</v>
      </c>
      <c r="P33" s="1476" t="str">
        <f t="shared" si="45"/>
        <v/>
      </c>
      <c r="Q33" s="1484">
        <f t="shared" si="45"/>
        <v>5.9733333333333327</v>
      </c>
      <c r="R33" s="1557">
        <f t="shared" si="45"/>
        <v>10.333333333333334</v>
      </c>
      <c r="S33" s="1476" t="str">
        <f t="shared" si="45"/>
        <v/>
      </c>
      <c r="T33" s="1484">
        <f t="shared" si="45"/>
        <v>6.1174999999999997</v>
      </c>
      <c r="U33" s="1484">
        <f t="shared" si="45"/>
        <v>0.40282499999999999</v>
      </c>
      <c r="V33" s="1557">
        <f t="shared" si="45"/>
        <v>3.75</v>
      </c>
      <c r="W33" s="1484">
        <f>IF(W32&lt;=0,"",AVERAGE(W8:W31))</f>
        <v>0.66</v>
      </c>
      <c r="X33" s="1476">
        <f t="shared" ref="X33:AR33" si="46">IF(X32&lt;=0,"",AVERAGE(X8:X31))</f>
        <v>13.624999999999998</v>
      </c>
      <c r="Y33" s="1476">
        <f t="shared" si="46"/>
        <v>9.4</v>
      </c>
      <c r="Z33" s="1484">
        <f t="shared" si="46"/>
        <v>0.67424528301886799</v>
      </c>
      <c r="AA33" s="1483">
        <f>IF(AA32&lt;=0,"",AVERAGE(AA8:AA31))</f>
        <v>4.6166666666666661E-2</v>
      </c>
      <c r="AB33" s="1484">
        <f t="shared" si="46"/>
        <v>6.1224999999999996</v>
      </c>
      <c r="AC33" s="1484">
        <f t="shared" si="46"/>
        <v>0.31624999999999998</v>
      </c>
      <c r="AD33" s="1557">
        <f t="shared" si="46"/>
        <v>3.75</v>
      </c>
      <c r="AE33" s="1484">
        <f t="shared" si="46"/>
        <v>0.60250000000000004</v>
      </c>
      <c r="AF33" s="1476">
        <f t="shared" si="46"/>
        <v>13.674999999999999</v>
      </c>
      <c r="AG33" s="1476">
        <f t="shared" si="46"/>
        <v>5.3</v>
      </c>
      <c r="AH33" s="1484">
        <f t="shared" si="46"/>
        <v>0.4325</v>
      </c>
      <c r="AI33" s="1484">
        <f t="shared" si="46"/>
        <v>6.1149999999999993</v>
      </c>
      <c r="AJ33" s="1495">
        <f t="shared" si="46"/>
        <v>0.36925000000000002</v>
      </c>
      <c r="AK33" s="1559">
        <f t="shared" si="46"/>
        <v>3.25</v>
      </c>
      <c r="AL33" s="1495">
        <f t="shared" si="46"/>
        <v>0.62000000000000011</v>
      </c>
      <c r="AM33" s="1496">
        <f t="shared" si="46"/>
        <v>14.725000000000001</v>
      </c>
      <c r="AN33" s="1496">
        <f t="shared" si="46"/>
        <v>10.45</v>
      </c>
      <c r="AO33" s="1495">
        <f t="shared" si="46"/>
        <v>0.65425925925925932</v>
      </c>
      <c r="AP33" s="1497">
        <f t="shared" si="46"/>
        <v>0.02</v>
      </c>
      <c r="AQ33" s="1559">
        <f t="shared" si="46"/>
        <v>1</v>
      </c>
      <c r="AR33" s="1495">
        <f t="shared" si="46"/>
        <v>0.34166666666666673</v>
      </c>
      <c r="AS33" s="2531">
        <f>IF(AS32&lt;=0.01,"",AVERAGE(AS8:AS31))</f>
        <v>9.9999999999999985E-3</v>
      </c>
      <c r="AT33" s="2531">
        <f>IF(AT32&lt;=0.01,"",AVERAGE(AT8:AT31))</f>
        <v>4.5666666666666661E-2</v>
      </c>
      <c r="AU33" s="1157">
        <f>IF(AU32&lt;=0,"",AVERAGE(AU8:AU31))</f>
        <v>1.0500000000000001E-2</v>
      </c>
      <c r="AV33" s="1328">
        <f>IF(AV32&lt;=0,"",AVERAGE(AV8:AV31))</f>
        <v>1</v>
      </c>
      <c r="AW33" s="1157">
        <f>IF(AW32&lt;=0,"",AVERAGE(AW8:AW31))</f>
        <v>0.32333333333333331</v>
      </c>
      <c r="AX33" s="1369" t="str">
        <f>IF(AX32&lt;=0.01,"",AVERAGE(AX8:AX31))</f>
        <v/>
      </c>
      <c r="AY33" s="1157">
        <f>IF(AY32&lt;=0,"",AVERAGE(AY8:AY31))</f>
        <v>3.1833333333333332E-2</v>
      </c>
      <c r="AZ33" s="1328">
        <f>IF(AZ32&lt;=0,"",AVERAGE(AZ8:AZ31))</f>
        <v>1</v>
      </c>
      <c r="BA33" s="1157">
        <f>IF(BA32&lt;=0,"",AVERAGE(BA8:BA31))</f>
        <v>0.43999999999999995</v>
      </c>
      <c r="BB33" s="1369" t="str">
        <f>IF(BB32&lt;=0.01,"",AVERAGE(BB8:BB31))</f>
        <v/>
      </c>
      <c r="BC33" s="1157">
        <f t="shared" ref="BC33:BI33" si="47">IF(BC32&lt;=0,"",AVERAGE(BC8:BC31))</f>
        <v>7.2899999999999991</v>
      </c>
      <c r="BD33" s="1157">
        <f t="shared" si="47"/>
        <v>5.1333333333333335E-2</v>
      </c>
      <c r="BE33" s="1328">
        <f t="shared" si="47"/>
        <v>1</v>
      </c>
      <c r="BF33" s="1157">
        <f t="shared" si="47"/>
        <v>4.1833333333333336</v>
      </c>
      <c r="BG33" s="1325">
        <f t="shared" si="47"/>
        <v>12.1</v>
      </c>
      <c r="BH33" s="1328">
        <f t="shared" si="47"/>
        <v>21.5</v>
      </c>
      <c r="BI33" s="1328">
        <f t="shared" si="47"/>
        <v>46.5</v>
      </c>
      <c r="BJ33" s="1369">
        <f>IF(BJ32&lt;=0.01,"",AVERAGE(BJ8:BJ31))</f>
        <v>1.2500000000000001E-2</v>
      </c>
      <c r="BK33" s="1157">
        <f t="shared" ref="BK33:BQ33" si="48">IF(BK32&lt;=0,"",AVERAGE(BK8:BK31))</f>
        <v>7.2016666666666671</v>
      </c>
      <c r="BL33" s="1157">
        <f t="shared" si="48"/>
        <v>5.3666666666666668E-2</v>
      </c>
      <c r="BM33" s="1328">
        <f t="shared" si="48"/>
        <v>1</v>
      </c>
      <c r="BN33" s="1325">
        <f t="shared" si="48"/>
        <v>3.8333333333333335</v>
      </c>
      <c r="BO33" s="1325">
        <f t="shared" si="48"/>
        <v>13.58333333333333</v>
      </c>
      <c r="BP33" s="1328">
        <f t="shared" si="48"/>
        <v>22</v>
      </c>
      <c r="BQ33" s="1328">
        <f t="shared" si="48"/>
        <v>50.5</v>
      </c>
      <c r="BR33" s="2525">
        <f>IF(BR32&lt;=0.01,"",AVERAGE(BR8:BR31))</f>
        <v>1.2E-2</v>
      </c>
      <c r="BS33" s="2422">
        <f>IF(BS32&lt;=0.01,"",AVERAGE(BS8:BS31))</f>
        <v>4.2833333333333341</v>
      </c>
      <c r="BT33" s="2422">
        <f>IF(BT32&lt;=0.01,"",AVERAGE(BT8:BT31))</f>
        <v>3.8000000000000003</v>
      </c>
      <c r="BU33" s="2422">
        <f>IF(BU32&lt;=0.01,"",AVERAGE(BU8:BU31))</f>
        <v>2.8499999999999996</v>
      </c>
      <c r="BV33" s="2930"/>
      <c r="BW33" s="2931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49">IF(BZ30&gt;=0.1,MAX(BZ$8,BZ$10,BZ$12,BZ$14,BZ$16,BZ$18,BZ$20,BZ$22,BZ$24,BZ$26,BZ$28),"")</f>
        <v>6</v>
      </c>
      <c r="CA33" s="2419">
        <f t="shared" si="49"/>
        <v>11</v>
      </c>
      <c r="CB33" s="2419">
        <f t="shared" si="49"/>
        <v>27</v>
      </c>
      <c r="CC33" s="2419">
        <f t="shared" si="49"/>
        <v>8.1999999999999993</v>
      </c>
      <c r="CD33" s="2419">
        <f t="shared" si="49"/>
        <v>8.1999999999999993</v>
      </c>
      <c r="CE33" s="2419">
        <f t="shared" si="49"/>
        <v>9.1999999999999993</v>
      </c>
      <c r="CF33" s="2419">
        <f t="shared" si="49"/>
        <v>25.599999999999998</v>
      </c>
      <c r="CG33" s="2419" t="str">
        <f t="shared" si="49"/>
        <v/>
      </c>
      <c r="CH33" s="2419">
        <f t="shared" si="49"/>
        <v>10.948320000000001</v>
      </c>
      <c r="CI33" s="2419">
        <f t="shared" si="49"/>
        <v>1</v>
      </c>
      <c r="CJ33" s="2419">
        <f t="shared" si="49"/>
        <v>14.518080000000001</v>
      </c>
      <c r="CK33" s="2419">
        <f t="shared" si="49"/>
        <v>21.265920000000001</v>
      </c>
      <c r="CL33" s="2420">
        <f t="shared" si="49"/>
        <v>2.2435200000000002</v>
      </c>
      <c r="CM33" s="2513" t="s">
        <v>52</v>
      </c>
      <c r="CN33" s="2490">
        <f t="shared" si="49"/>
        <v>90.057049714751429</v>
      </c>
      <c r="CO33" s="2491">
        <f t="shared" si="49"/>
        <v>7870.3868000000002</v>
      </c>
      <c r="CP33" s="2491" t="str">
        <f t="shared" si="49"/>
        <v/>
      </c>
      <c r="CQ33" s="2491">
        <f t="shared" si="49"/>
        <v>666.07929515418505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1.9783355350066048</v>
      </c>
      <c r="CY33" s="2419">
        <f t="shared" si="49"/>
        <v>1.7310435931307793</v>
      </c>
      <c r="CZ33" s="2419">
        <f t="shared" si="49"/>
        <v>1.7370751039082388</v>
      </c>
      <c r="DA33" s="2500">
        <f t="shared" si="49"/>
        <v>0.30424999207682313</v>
      </c>
      <c r="DB33" s="2500">
        <f t="shared" si="49"/>
        <v>0.27044443740162055</v>
      </c>
      <c r="DC33" s="2500">
        <f t="shared" si="49"/>
        <v>0.25861249326529967</v>
      </c>
      <c r="DD33" s="2500" t="str">
        <f t="shared" si="49"/>
        <v/>
      </c>
      <c r="DE33" s="2500">
        <f t="shared" si="49"/>
        <v>0.12930624663264983</v>
      </c>
      <c r="DF33" s="2500">
        <f t="shared" si="49"/>
        <v>0.24893181169921894</v>
      </c>
      <c r="DG33" s="2500">
        <f t="shared" si="49"/>
        <v>1.5217965653896963</v>
      </c>
      <c r="DH33" s="2419">
        <f t="shared" si="49"/>
        <v>3.5</v>
      </c>
      <c r="DI33" s="2500">
        <f t="shared" si="49"/>
        <v>7.0343725019984024E-2</v>
      </c>
      <c r="DJ33" s="2500">
        <f t="shared" si="49"/>
        <v>7.0343725019984024E-2</v>
      </c>
      <c r="DK33" s="2500">
        <f t="shared" si="49"/>
        <v>6.9961422166614551E-2</v>
      </c>
      <c r="DL33" s="2500">
        <f t="shared" si="49"/>
        <v>1.1174968071519795</v>
      </c>
      <c r="DM33" s="2500">
        <f t="shared" si="49"/>
        <v>0.54931479095681079</v>
      </c>
      <c r="DN33" s="2500">
        <f t="shared" si="49"/>
        <v>0.1057219697672262</v>
      </c>
      <c r="DO33" s="2500">
        <f t="shared" si="49"/>
        <v>4.0147715011610261</v>
      </c>
      <c r="DP33" s="2500">
        <f t="shared" si="49"/>
        <v>0.76029005065432465</v>
      </c>
      <c r="DQ33" s="2500">
        <f t="shared" si="49"/>
        <v>3.6472722962314563</v>
      </c>
      <c r="DR33" s="2500">
        <f t="shared" si="49"/>
        <v>1.1213905242500704</v>
      </c>
      <c r="DS33" s="2500">
        <f t="shared" si="49"/>
        <v>0.54931479095681079</v>
      </c>
      <c r="DT33" s="2500">
        <f t="shared" si="49"/>
        <v>0.1057219697672262</v>
      </c>
      <c r="DU33" s="2500">
        <f t="shared" si="49"/>
        <v>3.516596800337866</v>
      </c>
      <c r="DV33" s="2500">
        <f t="shared" si="49"/>
        <v>0.66757175179404116</v>
      </c>
      <c r="DW33" s="2510">
        <f t="shared" si="49"/>
        <v>4.7573116907366826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6.41</v>
      </c>
      <c r="C34" s="1328">
        <f t="shared" ref="C34:V34" si="50">IF(C32&lt;=0,"",MIN(C8:C31))</f>
        <v>14</v>
      </c>
      <c r="D34" s="1328">
        <f t="shared" si="50"/>
        <v>14</v>
      </c>
      <c r="E34" s="1157">
        <f t="shared" si="50"/>
        <v>10</v>
      </c>
      <c r="F34" s="1328">
        <f t="shared" si="50"/>
        <v>127</v>
      </c>
      <c r="G34" s="1328">
        <f t="shared" si="50"/>
        <v>176</v>
      </c>
      <c r="H34" s="1325">
        <f t="shared" si="50"/>
        <v>13.1</v>
      </c>
      <c r="I34" s="1369">
        <f t="shared" si="50"/>
        <v>0.48399999999999999</v>
      </c>
      <c r="J34" s="1369">
        <f>IF(J32&lt;=0.001,"",MIN(J8:J31))</f>
        <v>3.4000000000000002E-2</v>
      </c>
      <c r="K34" s="1157">
        <f t="shared" si="50"/>
        <v>6.01</v>
      </c>
      <c r="L34" s="1328">
        <f t="shared" si="50"/>
        <v>8</v>
      </c>
      <c r="M34" s="1369">
        <f t="shared" si="50"/>
        <v>5.0999999999999997E-2</v>
      </c>
      <c r="N34" s="1484" t="str">
        <f t="shared" si="50"/>
        <v/>
      </c>
      <c r="O34" s="1557">
        <f t="shared" si="50"/>
        <v>8</v>
      </c>
      <c r="P34" s="1476" t="str">
        <f t="shared" si="50"/>
        <v/>
      </c>
      <c r="Q34" s="1484">
        <f t="shared" si="50"/>
        <v>5.94</v>
      </c>
      <c r="R34" s="1557">
        <f t="shared" si="50"/>
        <v>9</v>
      </c>
      <c r="S34" s="1476" t="str">
        <f t="shared" si="50"/>
        <v/>
      </c>
      <c r="T34" s="1484">
        <f t="shared" si="50"/>
        <v>6.06</v>
      </c>
      <c r="U34" s="1484">
        <f t="shared" si="50"/>
        <v>0.38300000000000001</v>
      </c>
      <c r="V34" s="1557">
        <f t="shared" si="50"/>
        <v>3</v>
      </c>
      <c r="W34" s="1484">
        <f>IF(W32&lt;=0,"",MIN(W8:W31))</f>
        <v>0.65</v>
      </c>
      <c r="X34" s="1476">
        <f t="shared" ref="X34:AR34" si="51">IF(X32&lt;=0,"",MIN(X8:X31))</f>
        <v>12.9</v>
      </c>
      <c r="Y34" s="1476">
        <f t="shared" si="51"/>
        <v>9</v>
      </c>
      <c r="Z34" s="1484">
        <f t="shared" si="51"/>
        <v>0.65066037735849058</v>
      </c>
      <c r="AA34" s="1483">
        <f>IF(AA32&lt;=0,"",MIN(AA8:AA31))</f>
        <v>3.2000000000000001E-2</v>
      </c>
      <c r="AB34" s="1484">
        <f t="shared" si="51"/>
        <v>6.05</v>
      </c>
      <c r="AC34" s="1484">
        <f t="shared" si="51"/>
        <v>0.28299999999999997</v>
      </c>
      <c r="AD34" s="1557">
        <f t="shared" si="51"/>
        <v>3</v>
      </c>
      <c r="AE34" s="1484">
        <f t="shared" si="51"/>
        <v>0.45</v>
      </c>
      <c r="AF34" s="1476">
        <f t="shared" si="51"/>
        <v>12.9</v>
      </c>
      <c r="AG34" s="1476">
        <f t="shared" si="51"/>
        <v>5</v>
      </c>
      <c r="AH34" s="1484">
        <f t="shared" si="51"/>
        <v>0.41481132075471694</v>
      </c>
      <c r="AI34" s="1484">
        <f t="shared" si="51"/>
        <v>6.09</v>
      </c>
      <c r="AJ34" s="1495">
        <f t="shared" si="51"/>
        <v>0.32200000000000001</v>
      </c>
      <c r="AK34" s="1559">
        <f t="shared" si="51"/>
        <v>3</v>
      </c>
      <c r="AL34" s="1495">
        <f t="shared" si="51"/>
        <v>0.53</v>
      </c>
      <c r="AM34" s="1496">
        <f t="shared" si="51"/>
        <v>14.2</v>
      </c>
      <c r="AN34" s="1496">
        <f t="shared" si="51"/>
        <v>10</v>
      </c>
      <c r="AO34" s="1495">
        <f t="shared" si="51"/>
        <v>0.49037037037037035</v>
      </c>
      <c r="AP34" s="1497">
        <f t="shared" si="51"/>
        <v>1.6E-2</v>
      </c>
      <c r="AQ34" s="1559">
        <f t="shared" si="51"/>
        <v>1</v>
      </c>
      <c r="AR34" s="1495">
        <f t="shared" si="51"/>
        <v>0.28000000000000003</v>
      </c>
      <c r="AS34" s="2531">
        <f>IF(AS32&lt;=0.01,"",MIN(AS8:AS31))</f>
        <v>8.9999999999999993E-3</v>
      </c>
      <c r="AT34" s="2531">
        <f>IF(AT32&lt;=0.01,"",MIN(AT8:AT31))</f>
        <v>2.9000000000000001E-2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0.28999999999999998</v>
      </c>
      <c r="BB34" s="1369" t="str">
        <f>IF(BB32&lt;=0.01,"",MIN(BB8:BB31))</f>
        <v/>
      </c>
      <c r="BC34" s="1157">
        <f t="shared" ref="BC34:BI34" si="52">IF(BC32&lt;=0,"",MIN(BC8:BC31))</f>
        <v>7.16</v>
      </c>
      <c r="BD34" s="1157">
        <f t="shared" si="52"/>
        <v>4.5999999999999999E-2</v>
      </c>
      <c r="BE34" s="1328">
        <f t="shared" si="52"/>
        <v>1</v>
      </c>
      <c r="BF34" s="1157">
        <f t="shared" si="52"/>
        <v>3.9</v>
      </c>
      <c r="BG34" s="1325">
        <f t="shared" si="52"/>
        <v>11.6</v>
      </c>
      <c r="BH34" s="1328">
        <f t="shared" si="52"/>
        <v>21</v>
      </c>
      <c r="BI34" s="1328">
        <f t="shared" si="52"/>
        <v>46</v>
      </c>
      <c r="BJ34" s="1369">
        <f>IF(BJ32&lt;=0.01,"",MIN(BJ8:BJ31))</f>
        <v>1.0999999999999999E-2</v>
      </c>
      <c r="BK34" s="1157">
        <f t="shared" ref="BK34:BQ34" si="53">IF(BK32&lt;=0,"",MIN(BK8:BK31))</f>
        <v>7.06</v>
      </c>
      <c r="BL34" s="1157">
        <f t="shared" si="53"/>
        <v>0.05</v>
      </c>
      <c r="BM34" s="1328">
        <f t="shared" si="53"/>
        <v>1</v>
      </c>
      <c r="BN34" s="1325">
        <f t="shared" si="53"/>
        <v>3.7</v>
      </c>
      <c r="BO34" s="1325">
        <f t="shared" si="53"/>
        <v>13</v>
      </c>
      <c r="BP34" s="1328">
        <f t="shared" si="53"/>
        <v>22</v>
      </c>
      <c r="BQ34" s="1328">
        <f t="shared" si="53"/>
        <v>50</v>
      </c>
      <c r="BR34" s="2525">
        <f>IF(BR32&lt;=0.01,"",MIN(BR8:BR31))</f>
        <v>1.0999999999999999E-2</v>
      </c>
      <c r="BS34" s="2422">
        <f>IF(BS32&lt;=0.01,"",MIN(BS8:BS31))</f>
        <v>4.2</v>
      </c>
      <c r="BT34" s="2422">
        <f>IF(BT32&lt;=0.01,"",MIN(BT8:BT31))</f>
        <v>3.7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27510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880</v>
      </c>
      <c r="CY34" s="2442">
        <f t="shared" si="54"/>
        <v>770</v>
      </c>
      <c r="CZ34" s="2442">
        <f t="shared" si="54"/>
        <v>880</v>
      </c>
      <c r="DA34" s="2442">
        <f t="shared" si="54"/>
        <v>2060</v>
      </c>
      <c r="DB34" s="2442">
        <f t="shared" si="54"/>
        <v>1880</v>
      </c>
      <c r="DC34" s="2442">
        <f t="shared" si="54"/>
        <v>2090</v>
      </c>
      <c r="DD34" s="2442">
        <f t="shared" si="54"/>
        <v>0</v>
      </c>
      <c r="DE34" s="2442">
        <f t="shared" si="54"/>
        <v>2000</v>
      </c>
      <c r="DF34" s="2442">
        <f t="shared" si="54"/>
        <v>1910</v>
      </c>
      <c r="DG34" s="2442">
        <f t="shared" si="54"/>
        <v>2400</v>
      </c>
      <c r="DH34" s="2442">
        <f t="shared" si="54"/>
        <v>0</v>
      </c>
      <c r="DI34" s="2442">
        <f t="shared" si="54"/>
        <v>2990</v>
      </c>
      <c r="DJ34" s="2442">
        <f t="shared" si="54"/>
        <v>2990</v>
      </c>
      <c r="DK34" s="2442">
        <f t="shared" si="54"/>
        <v>3380</v>
      </c>
      <c r="DL34" s="2504">
        <f t="shared" si="54"/>
        <v>216</v>
      </c>
      <c r="DM34" s="2442">
        <f t="shared" si="54"/>
        <v>285</v>
      </c>
      <c r="DN34" s="2442">
        <f t="shared" si="54"/>
        <v>32</v>
      </c>
      <c r="DO34" s="2442">
        <f t="shared" si="54"/>
        <v>3670</v>
      </c>
      <c r="DP34" s="2442">
        <f t="shared" si="54"/>
        <v>746</v>
      </c>
      <c r="DQ34" s="2442">
        <f t="shared" si="54"/>
        <v>510</v>
      </c>
      <c r="DR34" s="2442">
        <f t="shared" si="54"/>
        <v>124</v>
      </c>
      <c r="DS34" s="2442">
        <f t="shared" si="54"/>
        <v>160</v>
      </c>
      <c r="DT34" s="2442">
        <f t="shared" si="54"/>
        <v>18</v>
      </c>
      <c r="DU34" s="2442">
        <f t="shared" si="54"/>
        <v>1750</v>
      </c>
      <c r="DV34" s="2442">
        <f t="shared" si="54"/>
        <v>362</v>
      </c>
      <c r="DW34" s="2442">
        <f t="shared" si="54"/>
        <v>400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6.47</v>
      </c>
      <c r="C35" s="1329">
        <f t="shared" ref="C35:V35" si="55">IF(C32&lt;=0,"",MAX(C8:C31))</f>
        <v>18</v>
      </c>
      <c r="D35" s="1329">
        <f t="shared" si="55"/>
        <v>18</v>
      </c>
      <c r="E35" s="1158">
        <f t="shared" si="55"/>
        <v>11.8</v>
      </c>
      <c r="F35" s="1329">
        <f t="shared" si="55"/>
        <v>130</v>
      </c>
      <c r="G35" s="1329">
        <f t="shared" si="55"/>
        <v>188</v>
      </c>
      <c r="H35" s="1326">
        <f t="shared" si="55"/>
        <v>14.5</v>
      </c>
      <c r="I35" s="1370">
        <f t="shared" si="55"/>
        <v>0.52500000000000002</v>
      </c>
      <c r="J35" s="1370">
        <f>IF(J32&lt;=0.001,"",MAX(J8:J31))</f>
        <v>3.5000000000000003E-2</v>
      </c>
      <c r="K35" s="1158">
        <f t="shared" si="55"/>
        <v>6.12</v>
      </c>
      <c r="L35" s="1329">
        <f t="shared" si="55"/>
        <v>12</v>
      </c>
      <c r="M35" s="1370">
        <f t="shared" si="55"/>
        <v>8.1000000000000003E-2</v>
      </c>
      <c r="N35" s="1485" t="str">
        <f t="shared" si="55"/>
        <v/>
      </c>
      <c r="O35" s="1558">
        <f t="shared" si="55"/>
        <v>12</v>
      </c>
      <c r="P35" s="1477" t="str">
        <f t="shared" si="55"/>
        <v/>
      </c>
      <c r="Q35" s="1485">
        <f t="shared" si="55"/>
        <v>6.02</v>
      </c>
      <c r="R35" s="1558">
        <f t="shared" si="55"/>
        <v>12</v>
      </c>
      <c r="S35" s="1477" t="str">
        <f t="shared" si="55"/>
        <v/>
      </c>
      <c r="T35" s="1485">
        <f t="shared" si="55"/>
        <v>6.16</v>
      </c>
      <c r="U35" s="1485">
        <f t="shared" si="55"/>
        <v>0.44</v>
      </c>
      <c r="V35" s="1558">
        <f t="shared" si="55"/>
        <v>4</v>
      </c>
      <c r="W35" s="1485">
        <f>IF(W32&lt;=0,"",MAX(W8:W31))</f>
        <v>0.68</v>
      </c>
      <c r="X35" s="1477">
        <f t="shared" ref="X35:AR35" si="56">IF(X32&lt;=0,"",MAX(X8:X31))</f>
        <v>14</v>
      </c>
      <c r="Y35" s="1477">
        <f t="shared" si="56"/>
        <v>10</v>
      </c>
      <c r="Z35" s="1485">
        <f t="shared" si="56"/>
        <v>0.70962264150943388</v>
      </c>
      <c r="AA35" s="1486">
        <f>IF(AA32&lt;=0,"",MAX(AA8:AA31))</f>
        <v>5.0999999999999997E-2</v>
      </c>
      <c r="AB35" s="1485">
        <f t="shared" si="56"/>
        <v>6.16</v>
      </c>
      <c r="AC35" s="1485">
        <f t="shared" si="56"/>
        <v>0.371</v>
      </c>
      <c r="AD35" s="1558">
        <f t="shared" si="56"/>
        <v>5</v>
      </c>
      <c r="AE35" s="1485">
        <f t="shared" si="56"/>
        <v>0.85</v>
      </c>
      <c r="AF35" s="1477">
        <f t="shared" si="56"/>
        <v>14</v>
      </c>
      <c r="AG35" s="1477">
        <f t="shared" si="56"/>
        <v>6</v>
      </c>
      <c r="AH35" s="1485">
        <f t="shared" si="56"/>
        <v>0.47377358490566041</v>
      </c>
      <c r="AI35" s="1485">
        <f t="shared" si="56"/>
        <v>6.15</v>
      </c>
      <c r="AJ35" s="1495">
        <f t="shared" si="56"/>
        <v>0.42199999999999999</v>
      </c>
      <c r="AK35" s="1559">
        <f t="shared" si="56"/>
        <v>4</v>
      </c>
      <c r="AL35" s="1495">
        <f t="shared" si="56"/>
        <v>0.72</v>
      </c>
      <c r="AM35" s="1496">
        <f t="shared" si="56"/>
        <v>15</v>
      </c>
      <c r="AN35" s="1496">
        <f t="shared" si="56"/>
        <v>11</v>
      </c>
      <c r="AO35" s="1495">
        <f t="shared" si="56"/>
        <v>0.73111111111111104</v>
      </c>
      <c r="AP35" s="1497">
        <f t="shared" si="56"/>
        <v>2.3E-2</v>
      </c>
      <c r="AQ35" s="1559">
        <f t="shared" si="56"/>
        <v>1</v>
      </c>
      <c r="AR35" s="1495">
        <f t="shared" si="56"/>
        <v>0.39</v>
      </c>
      <c r="AS35" s="2532">
        <f>IF(AS32&lt;=0.01,"",MAX(AS8:AS31))</f>
        <v>1.0999999999999999E-2</v>
      </c>
      <c r="AT35" s="2532">
        <f>IF(AT32&lt;=0.01,"",MAX(AT8:AT31))</f>
        <v>5.7000000000000002E-2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5.1999999999999998E-2</v>
      </c>
      <c r="AZ35" s="1329">
        <f>IF(AZ32&lt;=0,"",MAX(AZ8:AZ31))</f>
        <v>1</v>
      </c>
      <c r="BA35" s="1158">
        <f>IF(BA32&lt;=0,"",MAX(BA8:BA31))</f>
        <v>0.61</v>
      </c>
      <c r="BB35" s="1370" t="str">
        <f>IF(BB32&lt;=0.01,"",MAX(BB8:BB31))</f>
        <v/>
      </c>
      <c r="BC35" s="1158">
        <f t="shared" ref="BC35:BI35" si="57">IF(BC32&lt;=0,"",MAX(BC8:BC31))</f>
        <v>7.62</v>
      </c>
      <c r="BD35" s="1158">
        <f t="shared" si="57"/>
        <v>5.6000000000000001E-2</v>
      </c>
      <c r="BE35" s="1329">
        <f t="shared" si="57"/>
        <v>1</v>
      </c>
      <c r="BF35" s="1158">
        <f t="shared" si="57"/>
        <v>4.5999999999999996</v>
      </c>
      <c r="BG35" s="1326">
        <f t="shared" si="57"/>
        <v>12.5</v>
      </c>
      <c r="BH35" s="1329">
        <f t="shared" si="57"/>
        <v>22</v>
      </c>
      <c r="BI35" s="1329">
        <f t="shared" si="57"/>
        <v>47</v>
      </c>
      <c r="BJ35" s="1370">
        <f>IF(BJ32&lt;=0.01,"",MAX(BJ8:BJ31))</f>
        <v>1.4E-2</v>
      </c>
      <c r="BK35" s="1158">
        <f t="shared" ref="BK35:BQ35" si="58">IF(BK32&lt;=0,"",MAX(BK8:BK31))</f>
        <v>7.38</v>
      </c>
      <c r="BL35" s="1158">
        <f t="shared" si="58"/>
        <v>5.8000000000000003E-2</v>
      </c>
      <c r="BM35" s="1329">
        <f t="shared" si="58"/>
        <v>1</v>
      </c>
      <c r="BN35" s="1326">
        <f t="shared" si="58"/>
        <v>4.0999999999999996</v>
      </c>
      <c r="BO35" s="1326">
        <f t="shared" si="58"/>
        <v>14.3</v>
      </c>
      <c r="BP35" s="1329">
        <f t="shared" si="58"/>
        <v>22</v>
      </c>
      <c r="BQ35" s="1329">
        <f t="shared" si="58"/>
        <v>51</v>
      </c>
      <c r="BR35" s="2526">
        <f>IF(BR32&lt;=0.01,"",MAX(BR8:BR31))</f>
        <v>1.2999999999999999E-2</v>
      </c>
      <c r="BS35" s="2423">
        <f>IF(BS32&lt;=0.01,"",MAX(BS8:BS31))</f>
        <v>4.3</v>
      </c>
      <c r="BT35" s="2423">
        <f>IF(BT32&lt;=0.01,"",MAX(BT8:BT31))</f>
        <v>3.9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9170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293.33333333333331</v>
      </c>
      <c r="CY35" s="2440">
        <f t="shared" si="59"/>
        <v>256.66666666666669</v>
      </c>
      <c r="CZ35" s="2440">
        <f t="shared" si="59"/>
        <v>293.33333333333331</v>
      </c>
      <c r="DA35" s="2440">
        <f t="shared" si="59"/>
        <v>686.66666666666663</v>
      </c>
      <c r="DB35" s="2440">
        <f t="shared" si="59"/>
        <v>626.66666666666663</v>
      </c>
      <c r="DC35" s="2440">
        <f t="shared" si="59"/>
        <v>696.66666666666663</v>
      </c>
      <c r="DD35" s="2440" t="str">
        <f t="shared" si="59"/>
        <v/>
      </c>
      <c r="DE35" s="2440">
        <f t="shared" si="59"/>
        <v>666.66666666666663</v>
      </c>
      <c r="DF35" s="2440">
        <f t="shared" si="59"/>
        <v>636.66666666666663</v>
      </c>
      <c r="DG35" s="2440">
        <f t="shared" si="59"/>
        <v>800</v>
      </c>
      <c r="DH35" s="2440" t="str">
        <f t="shared" si="59"/>
        <v/>
      </c>
      <c r="DI35" s="2440">
        <f t="shared" si="59"/>
        <v>996.66666666666663</v>
      </c>
      <c r="DJ35" s="2440">
        <f t="shared" si="59"/>
        <v>996.66666666666663</v>
      </c>
      <c r="DK35" s="2440">
        <f t="shared" si="59"/>
        <v>1126.6666666666667</v>
      </c>
      <c r="DL35" s="2505">
        <f t="shared" si="59"/>
        <v>72</v>
      </c>
      <c r="DM35" s="2440">
        <f t="shared" si="59"/>
        <v>95</v>
      </c>
      <c r="DN35" s="2440">
        <f t="shared" si="59"/>
        <v>10.666666666666666</v>
      </c>
      <c r="DO35" s="2440">
        <f t="shared" si="59"/>
        <v>1223.3333333333333</v>
      </c>
      <c r="DP35" s="2440">
        <f t="shared" si="59"/>
        <v>248.66666666666666</v>
      </c>
      <c r="DQ35" s="2440">
        <f t="shared" si="59"/>
        <v>170</v>
      </c>
      <c r="DR35" s="2440">
        <f t="shared" si="59"/>
        <v>41.333333333333336</v>
      </c>
      <c r="DS35" s="2440">
        <f t="shared" si="59"/>
        <v>53.333333333333336</v>
      </c>
      <c r="DT35" s="2440">
        <f t="shared" si="59"/>
        <v>6</v>
      </c>
      <c r="DU35" s="2440">
        <f t="shared" si="59"/>
        <v>583.33333333333337</v>
      </c>
      <c r="DV35" s="2440">
        <f t="shared" si="59"/>
        <v>120.66666666666667</v>
      </c>
      <c r="DW35" s="2470">
        <f t="shared" si="59"/>
        <v>133.33333333333334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1">
        <f>IF(K32&lt;=0,"",AVERAGE(K33,N33,Q33))</f>
        <v>6.0158333333333331</v>
      </c>
      <c r="N36" s="1091"/>
      <c r="O36" s="2975" t="s">
        <v>504</v>
      </c>
      <c r="P36" s="2976"/>
      <c r="Q36" s="2976"/>
      <c r="R36" s="2976"/>
      <c r="S36" s="1198">
        <f>IF(L32&lt;=0,"",AVERAGE(L33,O33,R33))</f>
        <v>10.055555555555557</v>
      </c>
      <c r="T36" s="1199"/>
      <c r="U36" s="2975" t="s">
        <v>514</v>
      </c>
      <c r="V36" s="2976"/>
      <c r="W36" s="2976"/>
      <c r="X36" s="2976"/>
      <c r="Y36" s="932">
        <f>IF(U32&lt;=0,"",MAX(U35,AC35,AJ35))</f>
        <v>0.44</v>
      </c>
      <c r="Z36" s="1330"/>
      <c r="AA36" s="1330"/>
      <c r="AB36" s="1623" t="s">
        <v>515</v>
      </c>
      <c r="AC36" s="1624"/>
      <c r="AD36" s="1624"/>
      <c r="AE36" s="2902">
        <f>MIN(AE34,W34,AL34)</f>
        <v>0.45</v>
      </c>
      <c r="AF36" s="2902"/>
      <c r="AG36" s="2902"/>
      <c r="AH36" s="2902"/>
      <c r="AI36" s="2902"/>
      <c r="AJ36" s="2903"/>
      <c r="AK36" s="1491">
        <f>IF(T32&lt;=0,"",AVERAGE(T33,AB33,AI33))</f>
        <v>6.1183333333333323</v>
      </c>
      <c r="AL36" s="1492"/>
      <c r="AM36" s="1625"/>
      <c r="AN36" s="1625"/>
      <c r="AO36" s="1625"/>
      <c r="AP36" s="1493">
        <f>MAX(AP35,AU35,AY35)</f>
        <v>5.1999999999999998E-2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5.1999999999999998E-2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8740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240</v>
      </c>
      <c r="CY36" s="2441">
        <f t="shared" si="60"/>
        <v>210</v>
      </c>
      <c r="CZ36" s="2441">
        <f t="shared" si="60"/>
        <v>240</v>
      </c>
      <c r="DA36" s="2441">
        <f t="shared" si="60"/>
        <v>620</v>
      </c>
      <c r="DB36" s="2441">
        <f t="shared" si="60"/>
        <v>580</v>
      </c>
      <c r="DC36" s="2441">
        <f t="shared" si="60"/>
        <v>660</v>
      </c>
      <c r="DD36" s="2441" t="str">
        <f t="shared" si="60"/>
        <v/>
      </c>
      <c r="DE36" s="2441">
        <f t="shared" si="60"/>
        <v>600</v>
      </c>
      <c r="DF36" s="2441">
        <f t="shared" si="60"/>
        <v>550</v>
      </c>
      <c r="DG36" s="2441">
        <f t="shared" si="60"/>
        <v>800</v>
      </c>
      <c r="DH36" s="2441" t="str">
        <f t="shared" si="60"/>
        <v/>
      </c>
      <c r="DI36" s="2441">
        <f t="shared" si="60"/>
        <v>950</v>
      </c>
      <c r="DJ36" s="2441">
        <f t="shared" si="60"/>
        <v>950</v>
      </c>
      <c r="DK36" s="2441">
        <f t="shared" si="60"/>
        <v>1080</v>
      </c>
      <c r="DL36" s="2506">
        <f t="shared" si="60"/>
        <v>68</v>
      </c>
      <c r="DM36" s="2441">
        <f t="shared" si="60"/>
        <v>90</v>
      </c>
      <c r="DN36" s="2441">
        <f t="shared" si="60"/>
        <v>10</v>
      </c>
      <c r="DO36" s="2441">
        <f t="shared" si="60"/>
        <v>1150</v>
      </c>
      <c r="DP36" s="2441">
        <f t="shared" si="60"/>
        <v>236</v>
      </c>
      <c r="DQ36" s="2441">
        <f t="shared" si="60"/>
        <v>155</v>
      </c>
      <c r="DR36" s="2441">
        <f t="shared" si="60"/>
        <v>40</v>
      </c>
      <c r="DS36" s="2441">
        <f t="shared" si="60"/>
        <v>50</v>
      </c>
      <c r="DT36" s="2441">
        <f t="shared" si="60"/>
        <v>6</v>
      </c>
      <c r="DU36" s="2441">
        <f t="shared" si="60"/>
        <v>550</v>
      </c>
      <c r="DV36" s="2441">
        <f t="shared" si="60"/>
        <v>114</v>
      </c>
      <c r="DW36" s="2471">
        <f t="shared" si="60"/>
        <v>125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9930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320</v>
      </c>
      <c r="CY37" s="2443">
        <f t="shared" si="61"/>
        <v>280</v>
      </c>
      <c r="CZ37" s="2443">
        <f t="shared" si="61"/>
        <v>320</v>
      </c>
      <c r="DA37" s="2443">
        <f t="shared" si="61"/>
        <v>720</v>
      </c>
      <c r="DB37" s="2443">
        <f t="shared" si="61"/>
        <v>660</v>
      </c>
      <c r="DC37" s="2443">
        <f t="shared" si="61"/>
        <v>750</v>
      </c>
      <c r="DD37" s="2443" t="str">
        <f t="shared" si="61"/>
        <v/>
      </c>
      <c r="DE37" s="2443">
        <f t="shared" si="61"/>
        <v>720</v>
      </c>
      <c r="DF37" s="2443">
        <f t="shared" si="61"/>
        <v>720</v>
      </c>
      <c r="DG37" s="2443">
        <f t="shared" si="61"/>
        <v>800</v>
      </c>
      <c r="DH37" s="2443" t="str">
        <f t="shared" si="61"/>
        <v/>
      </c>
      <c r="DI37" s="2443">
        <f t="shared" si="61"/>
        <v>1080</v>
      </c>
      <c r="DJ37" s="2443">
        <f t="shared" si="61"/>
        <v>1080</v>
      </c>
      <c r="DK37" s="2443">
        <f t="shared" si="61"/>
        <v>1220</v>
      </c>
      <c r="DL37" s="2507">
        <f t="shared" si="61"/>
        <v>78</v>
      </c>
      <c r="DM37" s="2443">
        <f t="shared" si="61"/>
        <v>104</v>
      </c>
      <c r="DN37" s="2443">
        <f t="shared" si="61"/>
        <v>12</v>
      </c>
      <c r="DO37" s="2443">
        <f t="shared" si="61"/>
        <v>1330</v>
      </c>
      <c r="DP37" s="2443">
        <f t="shared" si="61"/>
        <v>270</v>
      </c>
      <c r="DQ37" s="2443">
        <f t="shared" si="61"/>
        <v>180</v>
      </c>
      <c r="DR37" s="2443">
        <f t="shared" si="61"/>
        <v>44</v>
      </c>
      <c r="DS37" s="2443">
        <f t="shared" si="61"/>
        <v>58</v>
      </c>
      <c r="DT37" s="2443">
        <f t="shared" si="61"/>
        <v>6</v>
      </c>
      <c r="DU37" s="2443">
        <f t="shared" si="61"/>
        <v>620</v>
      </c>
      <c r="DV37" s="2443">
        <f t="shared" si="61"/>
        <v>128</v>
      </c>
      <c r="DW37" s="2472">
        <f t="shared" si="61"/>
        <v>150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11.083</v>
      </c>
      <c r="BX40" s="2969"/>
      <c r="BY40" s="905" t="s">
        <v>53</v>
      </c>
      <c r="BZ40" s="905"/>
      <c r="CA40" s="2885">
        <f>(CJ40-CG40)/1000</f>
        <v>8.9999999999999993E-3</v>
      </c>
      <c r="CB40" s="2885"/>
      <c r="CC40" s="499"/>
      <c r="CD40" s="1626" t="s">
        <v>493</v>
      </c>
      <c r="CE40" s="1626"/>
      <c r="CF40" s="1632" t="s">
        <v>54</v>
      </c>
      <c r="CG40" s="2887">
        <f>'11'!CJ40</f>
        <v>23827100</v>
      </c>
      <c r="CH40" s="2887"/>
      <c r="CI40" s="906" t="s">
        <v>55</v>
      </c>
      <c r="CJ40" s="2963">
        <f t="shared" ref="CJ40:CJ48" si="62">CQ51</f>
        <v>23827109</v>
      </c>
      <c r="CK40" s="2963"/>
      <c r="CL40" s="2333"/>
      <c r="CM40" s="1667" t="s">
        <v>543</v>
      </c>
      <c r="CN40" s="2763">
        <f>VLOOKUP($B$1,'[1]Bulk Tanks'!$C$3:$V$9967,2,0)</f>
        <v>3060</v>
      </c>
      <c r="CO40" s="2763">
        <f>VLOOKUP($B$1,'[1]Bulk Tanks'!$C$3:$V$9967,3,0)</f>
        <v>10937</v>
      </c>
      <c r="CP40" s="2763">
        <f>VLOOKUP($B$1,'[1]Bulk Tanks'!$C$3:$V$9967,4,0)</f>
        <v>10937</v>
      </c>
      <c r="CQ40" s="2763">
        <f>VLOOKUP($B$1,'[1]Bulk Tanks'!$C$3:$V$9967,5,0)</f>
        <v>10916</v>
      </c>
      <c r="CR40" s="2763">
        <f>VLOOKUP($B$1,'[1]Bulk Tanks'!$C$3:$V$9967,6,0)</f>
        <v>10916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0.61</v>
      </c>
      <c r="GR40" s="1664">
        <f t="shared" ref="GR40:GX40" si="63">IF($GL$32=$HN$32,GF32,IF($GX$32=$HN$32,GR32,IF($HJ$32=$HN$32,HD32,"")))</f>
        <v>10.4</v>
      </c>
      <c r="GS40" s="1664">
        <f t="shared" si="63"/>
        <v>25.96153846153846</v>
      </c>
      <c r="GT40" s="1664">
        <f t="shared" si="63"/>
        <v>15.83653846153846</v>
      </c>
      <c r="GU40" s="1664">
        <f t="shared" si="63"/>
        <v>6.15</v>
      </c>
      <c r="GV40" s="1664">
        <f t="shared" si="63"/>
        <v>14.9</v>
      </c>
      <c r="GW40" s="1664">
        <f t="shared" si="63"/>
        <v>15</v>
      </c>
      <c r="GX40" s="1665">
        <f t="shared" si="63"/>
        <v>1.0557692307692306</v>
      </c>
    </row>
    <row r="41" spans="1:208" ht="34.5" customHeight="1" thickBot="1" x14ac:dyDescent="0.35">
      <c r="BV41" s="533" t="s">
        <v>48</v>
      </c>
      <c r="BW41" s="2970">
        <f>CA42+CA43</f>
        <v>11.114999999999998</v>
      </c>
      <c r="BX41" s="2970"/>
      <c r="BY41" s="908" t="s">
        <v>53</v>
      </c>
      <c r="BZ41" s="908"/>
      <c r="CA41" s="2885">
        <f t="shared" ref="CA41:CA47" si="64">(CJ41-CG41)/1000</f>
        <v>11.074</v>
      </c>
      <c r="CB41" s="2885"/>
      <c r="CC41" s="499"/>
      <c r="CD41" s="1630" t="s">
        <v>494</v>
      </c>
      <c r="CE41" s="1630"/>
      <c r="CF41" s="909" t="s">
        <v>54</v>
      </c>
      <c r="CG41" s="2887">
        <f>'11'!CJ41</f>
        <v>43956331</v>
      </c>
      <c r="CH41" s="2887"/>
      <c r="CI41" s="906" t="s">
        <v>55</v>
      </c>
      <c r="CJ41" s="2963">
        <f t="shared" si="62"/>
        <v>43967405</v>
      </c>
      <c r="CK41" s="2963"/>
      <c r="CL41" s="2333"/>
      <c r="CM41" s="1668" t="s">
        <v>544</v>
      </c>
      <c r="CN41" s="2764">
        <f>VLOOKUP($B$1,'[1]Bulk Tanks'!$C$3:$V$9967,8,0)</f>
        <v>7645</v>
      </c>
      <c r="CO41" s="2764">
        <f>VLOOKUP($B$1,'[1]Bulk Tanks'!$C$3:$V$9967,9,0)</f>
        <v>8262</v>
      </c>
      <c r="CP41" s="2764">
        <f>VLOOKUP($B$1,'[1]Bulk Tanks'!$C$3:$V$9967,10,0)</f>
        <v>8262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25.568999999999999</v>
      </c>
      <c r="BX42" s="2970"/>
      <c r="BY42" s="908" t="s">
        <v>53</v>
      </c>
      <c r="BZ42" s="908"/>
      <c r="CA42" s="2885">
        <f t="shared" si="64"/>
        <v>4.6289999999999996</v>
      </c>
      <c r="CB42" s="2885"/>
      <c r="CC42" s="499"/>
      <c r="CD42" s="1630" t="s">
        <v>56</v>
      </c>
      <c r="CE42" s="1630"/>
      <c r="CF42" s="1631" t="s">
        <v>54</v>
      </c>
      <c r="CG42" s="2887">
        <f>'11'!CJ42</f>
        <v>10273477</v>
      </c>
      <c r="CH42" s="2887"/>
      <c r="CI42" s="906" t="s">
        <v>55</v>
      </c>
      <c r="CJ42" s="2963">
        <f t="shared" si="62"/>
        <v>10278106</v>
      </c>
      <c r="CK42" s="2963"/>
      <c r="CL42" s="2333"/>
      <c r="CM42" s="2769" t="s">
        <v>545</v>
      </c>
      <c r="CN42" s="2834">
        <f>VLOOKUP($B$1,'[1]Bulk Tanks'!$C$3:$V$9967,11,0)</f>
        <v>21</v>
      </c>
      <c r="CO42" s="2835"/>
      <c r="CP42" s="2834">
        <f>VLOOKUP($B$1,'[1]Bulk Tanks'!$C$3:$V$9967,12,0)</f>
        <v>49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6.4859999999999998</v>
      </c>
      <c r="CB43" s="2885"/>
      <c r="CC43" s="499"/>
      <c r="CD43" s="1630" t="s">
        <v>495</v>
      </c>
      <c r="CE43" s="1630"/>
      <c r="CF43" s="1631" t="s">
        <v>54</v>
      </c>
      <c r="CG43" s="2887">
        <f>'11'!CJ43</f>
        <v>33920124</v>
      </c>
      <c r="CH43" s="2887"/>
      <c r="CI43" s="906" t="s">
        <v>55</v>
      </c>
      <c r="CJ43" s="2963">
        <f t="shared" si="62"/>
        <v>33926610</v>
      </c>
      <c r="CK43" s="2963"/>
      <c r="CL43" s="2333"/>
      <c r="CM43" s="2769" t="s">
        <v>123</v>
      </c>
      <c r="CN43" s="2934">
        <f>VLOOKUP($B$1,'[1]Bulk Tanks'!$C$3:$V$9967,13,0)</f>
        <v>2242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9.6869999999999994</v>
      </c>
      <c r="CB44" s="2885"/>
      <c r="CC44" s="499"/>
      <c r="CD44" s="1630" t="s">
        <v>57</v>
      </c>
      <c r="CE44" s="1630"/>
      <c r="CF44" s="1631" t="s">
        <v>54</v>
      </c>
      <c r="CG44" s="2887">
        <f>'11'!CJ44</f>
        <v>31049870</v>
      </c>
      <c r="CH44" s="2887"/>
      <c r="CI44" s="906" t="s">
        <v>55</v>
      </c>
      <c r="CJ44" s="2963">
        <f t="shared" si="62"/>
        <v>31059557</v>
      </c>
      <c r="CK44" s="2963"/>
      <c r="CL44" s="2333"/>
      <c r="CM44" s="2769" t="s">
        <v>90</v>
      </c>
      <c r="CN44" s="2934">
        <f>VLOOKUP($B$1,'[1]Bulk Tanks'!$C$3:$V$9967,14,0)</f>
        <v>3500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5.2359999999999998</v>
      </c>
      <c r="CB45" s="2885"/>
      <c r="CC45" s="499"/>
      <c r="CD45" s="1630" t="s">
        <v>58</v>
      </c>
      <c r="CE45" s="1630"/>
      <c r="CF45" s="1631" t="s">
        <v>54</v>
      </c>
      <c r="CG45" s="2887">
        <f>'11'!CJ45</f>
        <v>31005723</v>
      </c>
      <c r="CH45" s="2887"/>
      <c r="CI45" s="906" t="s">
        <v>55</v>
      </c>
      <c r="CJ45" s="2963">
        <f t="shared" si="62"/>
        <v>31010959</v>
      </c>
      <c r="CK45" s="2963"/>
      <c r="CL45" s="2333"/>
      <c r="CM45" s="1668" t="s">
        <v>546</v>
      </c>
      <c r="CN45" s="2937">
        <f>VLOOKUP($B$1,'[1]Bulk Tanks'!$C$3:$V$9967,15,0)</f>
        <v>16.25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10.646000000000001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'11'!CJ46</f>
        <v>7593876</v>
      </c>
      <c r="CH46" s="2887"/>
      <c r="CI46" s="906" t="s">
        <v>55</v>
      </c>
      <c r="CJ46" s="2963">
        <f t="shared" si="62"/>
        <v>7604522</v>
      </c>
      <c r="CK46" s="2963"/>
      <c r="CL46" s="2323"/>
      <c r="CM46" s="1668" t="s">
        <v>273</v>
      </c>
      <c r="CN46" s="2934">
        <f>VLOOKUP($B$1,'[1]Bulk Tanks'!$C$3:$V$9967,16,0)</f>
        <v>786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0.91400000000000003</v>
      </c>
      <c r="CB47" s="2885"/>
      <c r="CC47" s="499"/>
      <c r="CD47" s="1630" t="s">
        <v>62</v>
      </c>
      <c r="CE47" s="1630"/>
      <c r="CF47" s="1631" t="s">
        <v>54</v>
      </c>
      <c r="CG47" s="2887">
        <f>'11'!CJ47</f>
        <v>1872711</v>
      </c>
      <c r="CH47" s="2887"/>
      <c r="CI47" s="906" t="s">
        <v>55</v>
      </c>
      <c r="CJ47" s="2963">
        <f t="shared" si="62"/>
        <v>1873625</v>
      </c>
      <c r="CK47" s="2963"/>
      <c r="CL47" s="2335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1.4688399999995454</v>
      </c>
      <c r="CB48" s="2885"/>
      <c r="CC48" s="499"/>
      <c r="CD48" s="1630" t="s">
        <v>496</v>
      </c>
      <c r="CE48" s="1630"/>
      <c r="CF48" s="1631" t="s">
        <v>54</v>
      </c>
      <c r="CG48" s="2887">
        <f>'11'!CJ48</f>
        <v>9148.2074300000004</v>
      </c>
      <c r="CH48" s="2887"/>
      <c r="CI48" s="906" t="s">
        <v>55</v>
      </c>
      <c r="CJ48" s="2974">
        <f t="shared" si="62"/>
        <v>9149.6762699999999</v>
      </c>
      <c r="CK48" s="2974"/>
      <c r="CL48" s="2335"/>
      <c r="CM48" s="1668" t="s">
        <v>264</v>
      </c>
      <c r="CN48" s="2937">
        <f>VLOOKUP($B$1,'[1]Bulk Tanks'!$C$3:$V$9967,18,0)</f>
        <v>13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78"/>
      <c r="CK50" s="2978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23827109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43967405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10278106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33926610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31059557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31010959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7604522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1873625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9149.6762699999999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A7" zoomScale="60" zoomScaleNormal="60" zoomScaleSheetLayoutView="59" workbookViewId="0">
      <selection activeCell="BV7" sqref="BV7:DW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'12'!B1:L1+1</f>
        <v>43478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57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43478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43478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43478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43478.009322800928</v>
      </c>
      <c r="BW8" s="2425" t="s">
        <v>1185</v>
      </c>
      <c r="BX8" s="742">
        <v>29</v>
      </c>
      <c r="BY8" s="743">
        <v>10</v>
      </c>
      <c r="BZ8" s="744">
        <v>6</v>
      </c>
      <c r="CA8" s="745">
        <v>11</v>
      </c>
      <c r="CB8" s="746">
        <v>27</v>
      </c>
      <c r="CC8" s="747">
        <v>8.1999999999999993</v>
      </c>
      <c r="CD8" s="744">
        <v>8.1999999999999993</v>
      </c>
      <c r="CE8" s="748">
        <v>9.1999999999999993</v>
      </c>
      <c r="CF8" s="748">
        <v>25.599999999999998</v>
      </c>
      <c r="CG8" s="749" t="s">
        <v>1182</v>
      </c>
      <c r="CH8" s="748">
        <v>10.948320000000001</v>
      </c>
      <c r="CI8" s="750">
        <v>1</v>
      </c>
      <c r="CJ8" s="751">
        <v>10.317600000000001</v>
      </c>
      <c r="CK8" s="745">
        <v>21.265920000000001</v>
      </c>
      <c r="CL8" s="2339">
        <v>2.1528</v>
      </c>
      <c r="CM8" s="2336">
        <v>43478.009322800928</v>
      </c>
      <c r="CN8" s="2285">
        <v>89.921217060581355</v>
      </c>
      <c r="CO8" s="752">
        <v>7870.3868000000002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1.7370751039082388</v>
      </c>
      <c r="CY8" s="755">
        <v>1.5199407159197087</v>
      </c>
      <c r="CZ8" s="756">
        <v>1.5482625926138649</v>
      </c>
      <c r="DA8" s="757">
        <v>0.2738249928691408</v>
      </c>
      <c r="DB8" s="757">
        <v>0.25100624346337908</v>
      </c>
      <c r="DC8" s="757">
        <v>0.23769530631001806</v>
      </c>
      <c r="DD8" s="757">
        <v>0</v>
      </c>
      <c r="DE8" s="757">
        <v>0.12446590584960947</v>
      </c>
      <c r="DF8" s="758">
        <v>0.24893181169921894</v>
      </c>
      <c r="DG8" s="1251">
        <v>1.5217965653896963</v>
      </c>
      <c r="DH8" s="748">
        <v>3.5</v>
      </c>
      <c r="DI8" s="1233">
        <v>6.948587471486227E-2</v>
      </c>
      <c r="DJ8" s="757">
        <v>6.948587471486227E-2</v>
      </c>
      <c r="DK8" s="759">
        <v>6.9961422166614551E-2</v>
      </c>
      <c r="DL8" s="2501">
        <v>1.0933557611438185</v>
      </c>
      <c r="DM8" s="757">
        <v>0.54931479095681079</v>
      </c>
      <c r="DN8" s="757">
        <v>0.1057219697672262</v>
      </c>
      <c r="DO8" s="757">
        <v>3.9994601245253114</v>
      </c>
      <c r="DP8" s="757">
        <v>0.75101822076829639</v>
      </c>
      <c r="DQ8" s="759">
        <v>3.1135251309292924</v>
      </c>
      <c r="DR8" s="2501">
        <v>1.099450274862569</v>
      </c>
      <c r="DS8" s="757">
        <v>0.54609973783248167</v>
      </c>
      <c r="DT8" s="757">
        <v>9.4230451314266828E-2</v>
      </c>
      <c r="DU8" s="757">
        <v>3.4842162917761823</v>
      </c>
      <c r="DV8" s="757">
        <v>0.63467691185056663</v>
      </c>
      <c r="DW8" s="759">
        <v>4.7573116907366826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0.32400000000000001</v>
      </c>
      <c r="V9" s="2294">
        <v>4</v>
      </c>
      <c r="W9" s="2295">
        <v>0.68</v>
      </c>
      <c r="X9" s="2296">
        <v>14</v>
      </c>
      <c r="Y9" s="2445">
        <v>10</v>
      </c>
      <c r="Z9" s="2297">
        <f>IF(T9&lt;=0,"",GO9+0.12)</f>
        <v>0.70962264150943388</v>
      </c>
      <c r="AA9" s="2528"/>
      <c r="AB9" s="2298">
        <v>6.12</v>
      </c>
      <c r="AC9" s="2735">
        <v>0.249</v>
      </c>
      <c r="AD9" s="2299">
        <v>4</v>
      </c>
      <c r="AE9" s="2636">
        <v>0.55000000000000004</v>
      </c>
      <c r="AF9" s="2296">
        <v>14</v>
      </c>
      <c r="AG9" s="2445">
        <v>6</v>
      </c>
      <c r="AH9" s="2563">
        <f>IF(AE9&lt;=0,"",HA9+0.12)</f>
        <v>0.47377358490566041</v>
      </c>
      <c r="AI9" s="2298">
        <v>6.09</v>
      </c>
      <c r="AJ9" s="2735">
        <v>0.41799999999999998</v>
      </c>
      <c r="AK9" s="2299">
        <v>4</v>
      </c>
      <c r="AL9" s="2295">
        <v>0.65</v>
      </c>
      <c r="AM9" s="2296">
        <v>15</v>
      </c>
      <c r="AN9" s="2445">
        <v>11</v>
      </c>
      <c r="AO9" s="2563">
        <f>IF(AI9&lt;=0,"",HM9+0.12)</f>
        <v>0.52740740740740732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7.25</v>
      </c>
      <c r="BD9" s="2295">
        <v>5.3999999999999999E-2</v>
      </c>
      <c r="BE9" s="2299">
        <v>1</v>
      </c>
      <c r="BF9" s="2295">
        <v>4.2</v>
      </c>
      <c r="BG9" s="2445">
        <v>12</v>
      </c>
      <c r="BH9" s="2539"/>
      <c r="BI9" s="2539"/>
      <c r="BJ9" s="2292"/>
      <c r="BK9" s="2293">
        <v>7.21</v>
      </c>
      <c r="BL9" s="2295">
        <v>5.1999999999999998E-2</v>
      </c>
      <c r="BM9" s="2299">
        <v>1</v>
      </c>
      <c r="BN9" s="2296">
        <v>4</v>
      </c>
      <c r="BO9" s="2445">
        <v>14</v>
      </c>
      <c r="BP9" s="2539"/>
      <c r="BQ9" s="2539"/>
      <c r="BR9" s="2521"/>
      <c r="BS9" s="2461">
        <v>4.3</v>
      </c>
      <c r="BT9" s="2445">
        <v>3.8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9930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280</v>
      </c>
      <c r="CZ9" s="2273">
        <v>320</v>
      </c>
      <c r="DA9" s="2280">
        <v>720</v>
      </c>
      <c r="DB9" s="2280">
        <v>660</v>
      </c>
      <c r="DC9" s="2280">
        <v>750</v>
      </c>
      <c r="DD9" s="2280">
        <v>0</v>
      </c>
      <c r="DE9" s="2280">
        <v>720</v>
      </c>
      <c r="DF9" s="2281">
        <v>720</v>
      </c>
      <c r="DG9" s="2280">
        <v>800</v>
      </c>
      <c r="DH9" s="2282"/>
      <c r="DI9" s="2283">
        <v>1080</v>
      </c>
      <c r="DJ9" s="2280">
        <v>1080</v>
      </c>
      <c r="DK9" s="2282">
        <v>1220</v>
      </c>
      <c r="DL9" s="2502">
        <v>78</v>
      </c>
      <c r="DM9" s="2280">
        <v>104</v>
      </c>
      <c r="DN9" s="2280">
        <v>12</v>
      </c>
      <c r="DO9" s="2280">
        <v>1330</v>
      </c>
      <c r="DP9" s="2280">
        <v>270</v>
      </c>
      <c r="DQ9" s="2282">
        <v>175</v>
      </c>
      <c r="DR9" s="2275">
        <v>44</v>
      </c>
      <c r="DS9" s="2280">
        <v>58</v>
      </c>
      <c r="DT9" s="2280">
        <v>6</v>
      </c>
      <c r="DU9" s="2280">
        <v>620</v>
      </c>
      <c r="DV9" s="2280">
        <v>128</v>
      </c>
      <c r="DW9" s="2282">
        <v>150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10</v>
      </c>
      <c r="GG9" s="1686">
        <f t="shared" si="1"/>
        <v>25.44</v>
      </c>
      <c r="GH9" s="1684">
        <f t="shared" si="2"/>
        <v>17.299200000000003</v>
      </c>
      <c r="GI9" s="1701">
        <f t="shared" si="3"/>
        <v>6.1</v>
      </c>
      <c r="GJ9" s="1701">
        <f t="shared" si="4"/>
        <v>14</v>
      </c>
      <c r="GK9" s="1687">
        <f t="shared" si="5"/>
        <v>15</v>
      </c>
      <c r="GL9" s="1688">
        <f t="shared" si="6"/>
        <v>1.1532800000000001</v>
      </c>
      <c r="GM9" s="1689">
        <f t="shared" si="7"/>
        <v>10</v>
      </c>
      <c r="GN9" s="1689">
        <f t="shared" si="8"/>
        <v>6.5</v>
      </c>
      <c r="GO9" s="1690">
        <f t="shared" si="9"/>
        <v>0.58962264150943389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6</v>
      </c>
      <c r="GS9" s="1693">
        <f t="shared" si="11"/>
        <v>42.4</v>
      </c>
      <c r="GT9" s="1694">
        <f t="shared" si="12"/>
        <v>23.32</v>
      </c>
      <c r="GU9" s="1693">
        <f t="shared" si="13"/>
        <v>6.12</v>
      </c>
      <c r="GV9" s="1693">
        <f t="shared" si="14"/>
        <v>14</v>
      </c>
      <c r="GW9" s="1695">
        <f t="shared" si="15"/>
        <v>15</v>
      </c>
      <c r="GX9" s="1688">
        <f t="shared" si="16"/>
        <v>1.5546666666666666</v>
      </c>
      <c r="GY9" s="1696">
        <f t="shared" si="17"/>
        <v>10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11</v>
      </c>
      <c r="HE9" s="1693">
        <f t="shared" si="21"/>
        <v>24.545454545454547</v>
      </c>
      <c r="HF9" s="1694">
        <f t="shared" si="22"/>
        <v>15.954545454545457</v>
      </c>
      <c r="HG9" s="1693">
        <f t="shared" si="23"/>
        <v>6.09</v>
      </c>
      <c r="HH9" s="1693">
        <f t="shared" si="24"/>
        <v>15</v>
      </c>
      <c r="HI9" s="1695">
        <f t="shared" si="25"/>
        <v>10</v>
      </c>
      <c r="HJ9" s="1694">
        <f t="shared" si="26"/>
        <v>1.5954545454545457</v>
      </c>
      <c r="HK9" s="1698">
        <f t="shared" si="27"/>
        <v>15</v>
      </c>
      <c r="HL9" s="1698">
        <f t="shared" si="28"/>
        <v>6.5</v>
      </c>
      <c r="HM9" s="1699">
        <f t="shared" si="29"/>
        <v>0.40740740740740738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43478.34168020833</v>
      </c>
      <c r="BW10" s="2425" t="s">
        <v>1185</v>
      </c>
      <c r="BX10" s="742">
        <v>36</v>
      </c>
      <c r="BY10" s="743">
        <v>10</v>
      </c>
      <c r="BZ10" s="744">
        <v>6</v>
      </c>
      <c r="CA10" s="745">
        <v>11</v>
      </c>
      <c r="CB10" s="746">
        <v>27</v>
      </c>
      <c r="CC10" s="747">
        <v>8.1999999999999993</v>
      </c>
      <c r="CD10" s="744">
        <v>8.1999999999999993</v>
      </c>
      <c r="CE10" s="748">
        <v>9.1999999999999993</v>
      </c>
      <c r="CF10" s="748">
        <v>25.599999999999998</v>
      </c>
      <c r="CG10" s="749" t="s">
        <v>1182</v>
      </c>
      <c r="CH10" s="748">
        <v>11.052</v>
      </c>
      <c r="CI10" s="750" t="s">
        <v>1109</v>
      </c>
      <c r="CJ10" s="751">
        <v>13.9176</v>
      </c>
      <c r="CK10" s="745">
        <v>24.9696</v>
      </c>
      <c r="CL10" s="2341">
        <v>2.1528</v>
      </c>
      <c r="CM10" s="2338">
        <v>43478.34168020833</v>
      </c>
      <c r="CN10" s="2285">
        <v>90.373992574481576</v>
      </c>
      <c r="CO10" s="752">
        <v>8547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1.7370751039082388</v>
      </c>
      <c r="CY10" s="755">
        <v>1.9542094918967687</v>
      </c>
      <c r="CZ10" s="756">
        <v>1.5482625926138649</v>
      </c>
      <c r="DA10" s="757">
        <v>0.30424999207682307</v>
      </c>
      <c r="DB10" s="757">
        <v>0.25861249326529967</v>
      </c>
      <c r="DC10" s="757">
        <v>0.24086457706081829</v>
      </c>
      <c r="DD10" s="757">
        <v>0</v>
      </c>
      <c r="DE10" s="757">
        <v>0.11755113330240895</v>
      </c>
      <c r="DF10" s="758">
        <v>0.20744317641601576</v>
      </c>
      <c r="DG10" s="1251">
        <v>1.5217965653896963</v>
      </c>
      <c r="DH10" s="748">
        <v>7</v>
      </c>
      <c r="DI10" s="1233">
        <v>6.948587471486227E-2</v>
      </c>
      <c r="DJ10" s="757">
        <v>6.948587471486227E-2</v>
      </c>
      <c r="DK10" s="759">
        <v>7.1108330726722985E-2</v>
      </c>
      <c r="DL10" s="2501">
        <v>1.1213905242500704</v>
      </c>
      <c r="DM10" s="757">
        <v>0.54931479095681079</v>
      </c>
      <c r="DN10" s="757">
        <v>0.1057219697672262</v>
      </c>
      <c r="DO10" s="757">
        <v>3.9966446348672271</v>
      </c>
      <c r="DP10" s="757">
        <v>0.75101822076829639</v>
      </c>
      <c r="DQ10" s="759">
        <v>3.1135251309292924</v>
      </c>
      <c r="DR10" s="2501">
        <v>1.099450274862569</v>
      </c>
      <c r="DS10" s="757">
        <v>0.56493076327498093</v>
      </c>
      <c r="DT10" s="757">
        <v>9.4230451314266828E-2</v>
      </c>
      <c r="DU10" s="757">
        <v>3.4742162917761821</v>
      </c>
      <c r="DV10" s="757">
        <v>0.61980167172906897</v>
      </c>
      <c r="DW10" s="759">
        <v>4.7573116907366826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6.42</v>
      </c>
      <c r="C11" s="1138">
        <v>18</v>
      </c>
      <c r="D11" s="1138">
        <v>15</v>
      </c>
      <c r="E11" s="1137">
        <v>11.2</v>
      </c>
      <c r="F11" s="1138">
        <v>120</v>
      </c>
      <c r="G11" s="1138">
        <v>184</v>
      </c>
      <c r="H11" s="1148">
        <v>13.8</v>
      </c>
      <c r="I11" s="1139">
        <v>0.47799999999999998</v>
      </c>
      <c r="J11" s="2240"/>
      <c r="K11" s="1562">
        <v>6</v>
      </c>
      <c r="L11" s="921">
        <v>12</v>
      </c>
      <c r="M11" s="1124">
        <v>4.9000000000000002E-2</v>
      </c>
      <c r="N11" s="1562">
        <v>6.01</v>
      </c>
      <c r="O11" s="921">
        <v>12</v>
      </c>
      <c r="P11" s="2240"/>
      <c r="Q11" s="1562">
        <v>6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3.3000000000000002E-2</v>
      </c>
      <c r="AB11" s="2253"/>
      <c r="AC11" s="2239"/>
      <c r="AD11" s="2238"/>
      <c r="AE11" s="2634"/>
      <c r="AF11" s="2243"/>
      <c r="AG11" s="2446"/>
      <c r="AH11" s="2562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0.3</v>
      </c>
      <c r="AS11" s="2240"/>
      <c r="AT11" s="2229">
        <v>3.7999999999999999E-2</v>
      </c>
      <c r="AU11" s="2530">
        <v>1.2E-2</v>
      </c>
      <c r="AV11" s="921">
        <v>1</v>
      </c>
      <c r="AW11" s="1574">
        <v>0.32</v>
      </c>
      <c r="AX11" s="2240"/>
      <c r="AY11" s="2530">
        <v>2.9000000000000001E-2</v>
      </c>
      <c r="AZ11" s="921">
        <v>1</v>
      </c>
      <c r="BA11" s="1574">
        <v>0.55000000000000004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360</v>
      </c>
      <c r="CZ11" s="2273">
        <v>320</v>
      </c>
      <c r="DA11" s="2280">
        <v>800</v>
      </c>
      <c r="DB11" s="2280">
        <v>680</v>
      </c>
      <c r="DC11" s="2280">
        <v>760</v>
      </c>
      <c r="DD11" s="2280">
        <v>0</v>
      </c>
      <c r="DE11" s="2280">
        <v>680</v>
      </c>
      <c r="DF11" s="2281">
        <v>600</v>
      </c>
      <c r="DG11" s="2280">
        <v>800</v>
      </c>
      <c r="DH11" s="2282"/>
      <c r="DI11" s="2283">
        <v>1080</v>
      </c>
      <c r="DJ11" s="2280">
        <v>1080</v>
      </c>
      <c r="DK11" s="2282">
        <v>1240</v>
      </c>
      <c r="DL11" s="2502">
        <v>80</v>
      </c>
      <c r="DM11" s="2280">
        <v>104</v>
      </c>
      <c r="DN11" s="2280">
        <v>12</v>
      </c>
      <c r="DO11" s="2280">
        <v>1320</v>
      </c>
      <c r="DP11" s="2280">
        <v>270</v>
      </c>
      <c r="DQ11" s="2282">
        <v>175</v>
      </c>
      <c r="DR11" s="2275">
        <v>44</v>
      </c>
      <c r="DS11" s="2280">
        <v>60</v>
      </c>
      <c r="DT11" s="2280">
        <v>6</v>
      </c>
      <c r="DU11" s="2280">
        <v>620</v>
      </c>
      <c r="DV11" s="2280">
        <v>125</v>
      </c>
      <c r="DW11" s="2282">
        <v>150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2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43478.808216319441</v>
      </c>
      <c r="BW12" s="2425" t="s">
        <v>1185</v>
      </c>
      <c r="BX12" s="742">
        <v>36</v>
      </c>
      <c r="BY12" s="743">
        <v>10</v>
      </c>
      <c r="BZ12" s="744">
        <v>6</v>
      </c>
      <c r="CA12" s="745">
        <v>11</v>
      </c>
      <c r="CB12" s="746">
        <v>27</v>
      </c>
      <c r="CC12" s="747">
        <v>8.1999999999999993</v>
      </c>
      <c r="CD12" s="744">
        <v>8.1999999999999993</v>
      </c>
      <c r="CE12" s="748">
        <v>9.1999999999999993</v>
      </c>
      <c r="CF12" s="748">
        <v>25.599999999999998</v>
      </c>
      <c r="CG12" s="749" t="s">
        <v>1182</v>
      </c>
      <c r="CH12" s="748">
        <v>11.052</v>
      </c>
      <c r="CI12" s="750" t="s">
        <v>1109</v>
      </c>
      <c r="CJ12" s="751">
        <v>13.9176</v>
      </c>
      <c r="CK12" s="745">
        <v>24.9696</v>
      </c>
      <c r="CL12" s="2341">
        <v>2.1743999999999999</v>
      </c>
      <c r="CM12" s="2338">
        <v>43478.808216319441</v>
      </c>
      <c r="CN12" s="2285">
        <v>90.102327266141458</v>
      </c>
      <c r="CO12" s="752">
        <v>8546.7482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1.6285079099139741</v>
      </c>
      <c r="CY12" s="755">
        <v>1.6285079099139741</v>
      </c>
      <c r="CZ12" s="756">
        <v>1.5482625926138649</v>
      </c>
      <c r="DA12" s="757">
        <v>0.27572655531962093</v>
      </c>
      <c r="DB12" s="757">
        <v>0.25671093081481949</v>
      </c>
      <c r="DC12" s="757">
        <v>0.24086457706081829</v>
      </c>
      <c r="DD12" s="757">
        <v>0</v>
      </c>
      <c r="DE12" s="757">
        <v>0.11236505389200854</v>
      </c>
      <c r="DF12" s="758">
        <v>0.20744317641601576</v>
      </c>
      <c r="DG12" s="1251">
        <v>1.5217965653896963</v>
      </c>
      <c r="DH12" s="748">
        <v>5</v>
      </c>
      <c r="DI12" s="1233">
        <v>6.948587471486227E-2</v>
      </c>
      <c r="DJ12" s="757">
        <v>6.948587471486227E-2</v>
      </c>
      <c r="DK12" s="759">
        <v>7.0534876446668754E-2</v>
      </c>
      <c r="DL12" s="2501">
        <v>1.0933557611438185</v>
      </c>
      <c r="DM12" s="757">
        <v>0.54931479095681079</v>
      </c>
      <c r="DN12" s="757">
        <v>0.1057219697672262</v>
      </c>
      <c r="DO12" s="757">
        <v>4.0610136555510561</v>
      </c>
      <c r="DP12" s="757">
        <v>0.73432892697344532</v>
      </c>
      <c r="DQ12" s="759">
        <v>3.4693565744640682</v>
      </c>
      <c r="DR12" s="2501">
        <v>1.099450274862569</v>
      </c>
      <c r="DS12" s="757">
        <v>0.56493076327498093</v>
      </c>
      <c r="DT12" s="757">
        <v>9.4230451314266828E-2</v>
      </c>
      <c r="DU12" s="757">
        <v>3.5642162917761819</v>
      </c>
      <c r="DV12" s="757">
        <v>0.61484325835523645</v>
      </c>
      <c r="DW12" s="759">
        <v>5.3599045048966634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2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5.1999999999999998E-2</v>
      </c>
      <c r="BE13" s="921">
        <v>1</v>
      </c>
      <c r="BF13" s="1574">
        <v>4.2</v>
      </c>
      <c r="BG13" s="2447">
        <v>12</v>
      </c>
      <c r="BH13" s="2540"/>
      <c r="BI13" s="2540"/>
      <c r="BJ13" s="2240"/>
      <c r="BK13" s="1562">
        <v>7.25</v>
      </c>
      <c r="BL13" s="1574">
        <v>5.3999999999999999E-2</v>
      </c>
      <c r="BM13" s="921">
        <v>1</v>
      </c>
      <c r="BN13" s="1563">
        <v>4.2</v>
      </c>
      <c r="BO13" s="2447">
        <v>14</v>
      </c>
      <c r="BP13" s="2540"/>
      <c r="BQ13" s="2540"/>
      <c r="BR13" s="2522"/>
      <c r="BS13" s="2463">
        <v>4.3</v>
      </c>
      <c r="BT13" s="2447">
        <v>3.8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9950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725</v>
      </c>
      <c r="DB13" s="2280">
        <v>675</v>
      </c>
      <c r="DC13" s="2280">
        <v>760</v>
      </c>
      <c r="DD13" s="2280">
        <v>0</v>
      </c>
      <c r="DE13" s="2280">
        <v>650</v>
      </c>
      <c r="DF13" s="2281">
        <v>600</v>
      </c>
      <c r="DG13" s="2280">
        <v>800</v>
      </c>
      <c r="DH13" s="2282"/>
      <c r="DI13" s="2283">
        <v>1080</v>
      </c>
      <c r="DJ13" s="2280">
        <v>1080</v>
      </c>
      <c r="DK13" s="2282">
        <v>1230</v>
      </c>
      <c r="DL13" s="2502">
        <v>78</v>
      </c>
      <c r="DM13" s="2280">
        <v>104</v>
      </c>
      <c r="DN13" s="2280">
        <v>12</v>
      </c>
      <c r="DO13" s="2280">
        <v>1300</v>
      </c>
      <c r="DP13" s="2280">
        <v>264</v>
      </c>
      <c r="DQ13" s="2282">
        <v>195</v>
      </c>
      <c r="DR13" s="2275">
        <v>44</v>
      </c>
      <c r="DS13" s="2280">
        <v>60</v>
      </c>
      <c r="DT13" s="2280">
        <v>6</v>
      </c>
      <c r="DU13" s="2280">
        <v>620</v>
      </c>
      <c r="DV13" s="2280">
        <v>124</v>
      </c>
      <c r="DW13" s="2282">
        <v>169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2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6.58</v>
      </c>
      <c r="C15" s="1138">
        <v>14</v>
      </c>
      <c r="D15" s="1138">
        <v>18</v>
      </c>
      <c r="E15" s="1137">
        <v>11.7</v>
      </c>
      <c r="F15" s="1138">
        <v>129</v>
      </c>
      <c r="G15" s="1138">
        <v>181</v>
      </c>
      <c r="H15" s="1148">
        <v>13.5</v>
      </c>
      <c r="I15" s="1139">
        <v>0.51300000000000001</v>
      </c>
      <c r="J15" s="2240"/>
      <c r="K15" s="1562">
        <v>5.86</v>
      </c>
      <c r="L15" s="921">
        <v>9</v>
      </c>
      <c r="M15" s="1124">
        <v>7.3999999999999996E-2</v>
      </c>
      <c r="N15" s="1562">
        <v>5.81</v>
      </c>
      <c r="O15" s="921">
        <v>8</v>
      </c>
      <c r="P15" s="2240"/>
      <c r="Q15" s="1562">
        <v>5.82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5.0999999999999997E-2</v>
      </c>
      <c r="AB15" s="2253"/>
      <c r="AC15" s="2239"/>
      <c r="AD15" s="2238"/>
      <c r="AE15" s="2634"/>
      <c r="AF15" s="2243"/>
      <c r="AG15" s="2446"/>
      <c r="AH15" s="2562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1.7999999999999999E-2</v>
      </c>
      <c r="AQ15" s="921">
        <v>1</v>
      </c>
      <c r="AR15" s="1574">
        <v>0.24</v>
      </c>
      <c r="AS15" s="2240"/>
      <c r="AT15" s="2229">
        <v>4.1000000000000002E-2</v>
      </c>
      <c r="AU15" s="2530">
        <v>1.0999999999999999E-2</v>
      </c>
      <c r="AV15" s="921">
        <v>1</v>
      </c>
      <c r="AW15" s="1574">
        <v>0.21</v>
      </c>
      <c r="AX15" s="2240"/>
      <c r="AY15" s="2530">
        <v>2.5000000000000001E-2</v>
      </c>
      <c r="AZ15" s="921">
        <v>1</v>
      </c>
      <c r="BA15" s="1574">
        <v>0.4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2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5.98</v>
      </c>
      <c r="U17" s="2736">
        <v>0.34699999999999998</v>
      </c>
      <c r="V17" s="1560">
        <v>4</v>
      </c>
      <c r="W17" s="1574">
        <v>0.67</v>
      </c>
      <c r="X17" s="1563">
        <v>13.6</v>
      </c>
      <c r="Y17" s="2447">
        <v>10.199999999999999</v>
      </c>
      <c r="Z17" s="2252">
        <f t="shared" si="33"/>
        <v>0.64122641509433953</v>
      </c>
      <c r="AA17" s="2529"/>
      <c r="AB17" s="1475">
        <v>5.96</v>
      </c>
      <c r="AC17" s="2736">
        <v>0.26400000000000001</v>
      </c>
      <c r="AD17" s="921">
        <v>4</v>
      </c>
      <c r="AE17" s="2633">
        <v>0.59</v>
      </c>
      <c r="AF17" s="1563">
        <v>13.5</v>
      </c>
      <c r="AG17" s="2447">
        <v>5.5</v>
      </c>
      <c r="AH17" s="2562">
        <f t="shared" si="34"/>
        <v>0.40105345911949686</v>
      </c>
      <c r="AI17" s="1475">
        <v>6.01</v>
      </c>
      <c r="AJ17" s="2736">
        <v>0.371</v>
      </c>
      <c r="AK17" s="921">
        <v>4</v>
      </c>
      <c r="AL17" s="1574">
        <v>0.54</v>
      </c>
      <c r="AM17" s="1563">
        <v>15</v>
      </c>
      <c r="AN17" s="2447">
        <v>11.2</v>
      </c>
      <c r="AO17" s="2564">
        <f t="shared" si="35"/>
        <v>0.53481481481481485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7.14</v>
      </c>
      <c r="BD17" s="1574">
        <v>4.7E-2</v>
      </c>
      <c r="BE17" s="921">
        <v>1</v>
      </c>
      <c r="BF17" s="1574">
        <v>4.2</v>
      </c>
      <c r="BG17" s="2447">
        <v>11.5</v>
      </c>
      <c r="BH17" s="2542">
        <v>21</v>
      </c>
      <c r="BI17" s="2542">
        <v>55</v>
      </c>
      <c r="BJ17" s="1124">
        <v>1.4E-2</v>
      </c>
      <c r="BK17" s="1562">
        <v>7.01</v>
      </c>
      <c r="BL17" s="1574">
        <v>5.1999999999999998E-2</v>
      </c>
      <c r="BM17" s="921">
        <v>1</v>
      </c>
      <c r="BN17" s="1563">
        <v>3.4</v>
      </c>
      <c r="BO17" s="2447">
        <v>13.5</v>
      </c>
      <c r="BP17" s="2542">
        <v>22</v>
      </c>
      <c r="BQ17" s="2542">
        <v>52</v>
      </c>
      <c r="BR17" s="2523">
        <v>1.4E-2</v>
      </c>
      <c r="BS17" s="2463">
        <v>4.4000000000000004</v>
      </c>
      <c r="BT17" s="2447">
        <v>3.7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0.67</v>
      </c>
      <c r="GF17" s="1700">
        <f t="shared" si="0"/>
        <v>10.199999999999999</v>
      </c>
      <c r="GG17" s="1686">
        <f t="shared" si="1"/>
        <v>24.941176470588239</v>
      </c>
      <c r="GH17" s="1684">
        <f t="shared" si="2"/>
        <v>16.710588235294122</v>
      </c>
      <c r="GI17" s="1701">
        <f t="shared" si="3"/>
        <v>5.98</v>
      </c>
      <c r="GJ17" s="1701">
        <f t="shared" si="4"/>
        <v>13.6</v>
      </c>
      <c r="GK17" s="1687">
        <f t="shared" si="5"/>
        <v>13</v>
      </c>
      <c r="GL17" s="1688">
        <f>IF(GK17&lt;=1,"",GH17/GK17)</f>
        <v>1.2854298642533939</v>
      </c>
      <c r="GM17" s="1689">
        <f t="shared" si="7"/>
        <v>10</v>
      </c>
      <c r="GN17" s="1689">
        <f t="shared" si="8"/>
        <v>6</v>
      </c>
      <c r="GO17" s="1690">
        <f t="shared" si="9"/>
        <v>0.52122641509433953</v>
      </c>
      <c r="GP17" s="1512">
        <v>0.375</v>
      </c>
      <c r="GQ17" s="1691">
        <f t="shared" si="31"/>
        <v>0.59</v>
      </c>
      <c r="GR17" s="1692">
        <f t="shared" si="10"/>
        <v>5.5</v>
      </c>
      <c r="GS17" s="1693">
        <f t="shared" si="11"/>
        <v>46.254545454545458</v>
      </c>
      <c r="GT17" s="1694">
        <f t="shared" si="12"/>
        <v>27.290181818181818</v>
      </c>
      <c r="GU17" s="1693">
        <f t="shared" si="13"/>
        <v>5.96</v>
      </c>
      <c r="GV17" s="1693">
        <f t="shared" si="14"/>
        <v>13.5</v>
      </c>
      <c r="GW17" s="1695">
        <f t="shared" si="15"/>
        <v>13</v>
      </c>
      <c r="GX17" s="1688">
        <f t="shared" si="16"/>
        <v>2.0992447552447553</v>
      </c>
      <c r="GY17" s="1696">
        <f t="shared" si="17"/>
        <v>10</v>
      </c>
      <c r="GZ17" s="1696">
        <f t="shared" si="18"/>
        <v>6</v>
      </c>
      <c r="HA17" s="1697">
        <f t="shared" si="19"/>
        <v>0.28105345911949686</v>
      </c>
      <c r="HB17" s="1512">
        <v>0.375</v>
      </c>
      <c r="HC17" s="1691">
        <f t="shared" si="32"/>
        <v>0.54</v>
      </c>
      <c r="HD17" s="1692">
        <f t="shared" si="20"/>
        <v>11.2</v>
      </c>
      <c r="HE17" s="1693">
        <f t="shared" si="21"/>
        <v>24.107142857142858</v>
      </c>
      <c r="HF17" s="1694">
        <f t="shared" si="22"/>
        <v>13.017857142857144</v>
      </c>
      <c r="HG17" s="1693">
        <f t="shared" si="23"/>
        <v>6.01</v>
      </c>
      <c r="HH17" s="1693">
        <f t="shared" si="24"/>
        <v>15</v>
      </c>
      <c r="HI17" s="1695">
        <f t="shared" si="25"/>
        <v>10</v>
      </c>
      <c r="HJ17" s="1694">
        <f t="shared" si="26"/>
        <v>1.3017857142857143</v>
      </c>
      <c r="HK17" s="1698">
        <f t="shared" si="27"/>
        <v>15</v>
      </c>
      <c r="HL17" s="1698">
        <f t="shared" si="28"/>
        <v>6.5</v>
      </c>
      <c r="HM17" s="1699">
        <f t="shared" si="29"/>
        <v>0.4148148148148148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2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6.46</v>
      </c>
      <c r="C19" s="1138">
        <v>17</v>
      </c>
      <c r="D19" s="1138">
        <v>17</v>
      </c>
      <c r="E19" s="1137">
        <v>11.6</v>
      </c>
      <c r="F19" s="1138">
        <v>124</v>
      </c>
      <c r="G19" s="1138">
        <v>186</v>
      </c>
      <c r="H19" s="1148">
        <v>13.4</v>
      </c>
      <c r="I19" s="1139">
        <v>0.49199999999999999</v>
      </c>
      <c r="J19" s="2240"/>
      <c r="K19" s="1562">
        <v>5.96</v>
      </c>
      <c r="L19" s="921">
        <v>10</v>
      </c>
      <c r="M19" s="1124">
        <v>6.3E-2</v>
      </c>
      <c r="N19" s="1562">
        <v>5.95</v>
      </c>
      <c r="O19" s="921">
        <v>9</v>
      </c>
      <c r="P19" s="2240"/>
      <c r="Q19" s="1562">
        <v>5.9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4.9000000000000002E-2</v>
      </c>
      <c r="AB19" s="2253"/>
      <c r="AC19" s="2239"/>
      <c r="AD19" s="2238"/>
      <c r="AE19" s="2634"/>
      <c r="AF19" s="2243"/>
      <c r="AG19" s="2446"/>
      <c r="AH19" s="2562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2.5000000000000001E-2</v>
      </c>
      <c r="AQ19" s="921">
        <v>1</v>
      </c>
      <c r="AR19" s="1574">
        <v>0.54</v>
      </c>
      <c r="AS19" s="2240"/>
      <c r="AT19" s="2229">
        <v>0.05</v>
      </c>
      <c r="AU19" s="2530">
        <v>1.4999999999999999E-2</v>
      </c>
      <c r="AV19" s="921">
        <v>1</v>
      </c>
      <c r="AW19" s="1574">
        <v>0.42</v>
      </c>
      <c r="AX19" s="2240"/>
      <c r="AY19" s="2530">
        <v>2.3E-2</v>
      </c>
      <c r="AZ19" s="921">
        <v>1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2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0.33</v>
      </c>
      <c r="V21" s="1560">
        <v>4</v>
      </c>
      <c r="W21" s="1574">
        <v>0.68</v>
      </c>
      <c r="X21" s="1563">
        <v>13.3</v>
      </c>
      <c r="Y21" s="2447">
        <v>10</v>
      </c>
      <c r="Z21" s="2252">
        <f t="shared" si="33"/>
        <v>0.70962264150943388</v>
      </c>
      <c r="AA21" s="2529"/>
      <c r="AB21" s="1475">
        <v>6.03</v>
      </c>
      <c r="AC21" s="2736">
        <v>0.26</v>
      </c>
      <c r="AD21" s="921">
        <v>4</v>
      </c>
      <c r="AE21" s="2633">
        <v>0.75</v>
      </c>
      <c r="AF21" s="1563">
        <v>13.4</v>
      </c>
      <c r="AG21" s="2447">
        <v>5.4</v>
      </c>
      <c r="AH21" s="2562">
        <f t="shared" si="34"/>
        <v>0.43839622641509435</v>
      </c>
      <c r="AI21" s="1475">
        <v>6.04</v>
      </c>
      <c r="AJ21" s="2736">
        <v>0.313</v>
      </c>
      <c r="AK21" s="921">
        <v>4</v>
      </c>
      <c r="AL21" s="1574">
        <v>0.8</v>
      </c>
      <c r="AM21" s="1563">
        <v>14.2</v>
      </c>
      <c r="AN21" s="2447">
        <v>11</v>
      </c>
      <c r="AO21" s="2564">
        <f t="shared" si="35"/>
        <v>0.73111111111111104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7.26</v>
      </c>
      <c r="BD21" s="1574">
        <v>4.8000000000000001E-2</v>
      </c>
      <c r="BE21" s="921">
        <v>1</v>
      </c>
      <c r="BF21" s="1574">
        <v>4.5</v>
      </c>
      <c r="BG21" s="2447">
        <v>11.6</v>
      </c>
      <c r="BH21" s="2541"/>
      <c r="BI21" s="2541"/>
      <c r="BJ21" s="2240"/>
      <c r="BK21" s="1562">
        <v>7.17</v>
      </c>
      <c r="BL21" s="1574">
        <v>5.3999999999999999E-2</v>
      </c>
      <c r="BM21" s="921">
        <v>1</v>
      </c>
      <c r="BN21" s="1563">
        <v>3.8</v>
      </c>
      <c r="BO21" s="2447">
        <v>13.4</v>
      </c>
      <c r="BP21" s="2540"/>
      <c r="BQ21" s="2540"/>
      <c r="BR21" s="2522"/>
      <c r="BS21" s="2463">
        <v>4.4000000000000004</v>
      </c>
      <c r="BT21" s="2447">
        <v>3.8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10</v>
      </c>
      <c r="GG21" s="1686">
        <f t="shared" si="1"/>
        <v>25.44</v>
      </c>
      <c r="GH21" s="1684">
        <f t="shared" si="2"/>
        <v>17.299200000000003</v>
      </c>
      <c r="GI21" s="1701">
        <f t="shared" si="3"/>
        <v>6.06</v>
      </c>
      <c r="GJ21" s="1701">
        <f t="shared" si="4"/>
        <v>13.3</v>
      </c>
      <c r="GK21" s="1687">
        <f t="shared" si="5"/>
        <v>15</v>
      </c>
      <c r="GL21" s="1688">
        <f t="shared" si="6"/>
        <v>1.1532800000000001</v>
      </c>
      <c r="GM21" s="1689">
        <f t="shared" si="7"/>
        <v>10</v>
      </c>
      <c r="GN21" s="1689">
        <f t="shared" si="8"/>
        <v>6.5</v>
      </c>
      <c r="GO21" s="1690">
        <f t="shared" si="9"/>
        <v>0.58962264150943389</v>
      </c>
      <c r="GP21" s="1512">
        <v>0.54166666666666696</v>
      </c>
      <c r="GQ21" s="1691">
        <f t="shared" si="31"/>
        <v>0.75</v>
      </c>
      <c r="GR21" s="1692">
        <f t="shared" si="10"/>
        <v>5.4</v>
      </c>
      <c r="GS21" s="1693">
        <f t="shared" si="11"/>
        <v>47.111111111111107</v>
      </c>
      <c r="GT21" s="1694">
        <f t="shared" si="12"/>
        <v>35.333333333333329</v>
      </c>
      <c r="GU21" s="1693">
        <f t="shared" si="13"/>
        <v>6.03</v>
      </c>
      <c r="GV21" s="1693">
        <f t="shared" si="14"/>
        <v>13.4</v>
      </c>
      <c r="GW21" s="1695">
        <f t="shared" si="15"/>
        <v>15</v>
      </c>
      <c r="GX21" s="1688">
        <f t="shared" si="16"/>
        <v>2.3555555555555552</v>
      </c>
      <c r="GY21" s="1696">
        <f t="shared" si="17"/>
        <v>10</v>
      </c>
      <c r="GZ21" s="1696">
        <f t="shared" si="18"/>
        <v>6.5</v>
      </c>
      <c r="HA21" s="1697">
        <f t="shared" si="19"/>
        <v>0.31839622641509435</v>
      </c>
      <c r="HB21" s="1512">
        <v>0.54166666666666696</v>
      </c>
      <c r="HC21" s="1691">
        <f t="shared" si="32"/>
        <v>0.8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19.63636363636364</v>
      </c>
      <c r="HG21" s="1693">
        <f t="shared" si="23"/>
        <v>6.04</v>
      </c>
      <c r="HH21" s="1693">
        <f t="shared" si="24"/>
        <v>14.2</v>
      </c>
      <c r="HI21" s="1695">
        <f t="shared" si="25"/>
        <v>15</v>
      </c>
      <c r="HJ21" s="1694">
        <f t="shared" si="26"/>
        <v>1.3090909090909093</v>
      </c>
      <c r="HK21" s="1698">
        <f t="shared" si="27"/>
        <v>10</v>
      </c>
      <c r="HL21" s="1698">
        <f t="shared" si="28"/>
        <v>6.5</v>
      </c>
      <c r="HM21" s="1699">
        <f t="shared" si="29"/>
        <v>0.61111111111111105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2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6.63</v>
      </c>
      <c r="C23" s="1138">
        <v>16</v>
      </c>
      <c r="D23" s="1138">
        <v>18</v>
      </c>
      <c r="E23" s="1137">
        <v>11.7</v>
      </c>
      <c r="F23" s="1138">
        <v>129</v>
      </c>
      <c r="G23" s="1138">
        <v>185</v>
      </c>
      <c r="H23" s="1148">
        <v>13.4</v>
      </c>
      <c r="I23" s="1139">
        <v>0.51200000000000001</v>
      </c>
      <c r="J23" s="2240"/>
      <c r="K23" s="1562">
        <v>6.04</v>
      </c>
      <c r="L23" s="921">
        <v>10</v>
      </c>
      <c r="M23" s="1124">
        <v>6.4000000000000001E-2</v>
      </c>
      <c r="N23" s="1562">
        <v>6.01</v>
      </c>
      <c r="O23" s="921">
        <v>10</v>
      </c>
      <c r="P23" s="2240"/>
      <c r="Q23" s="1562">
        <v>5.95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2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3.7999999999999999E-2</v>
      </c>
      <c r="AQ23" s="921">
        <v>1</v>
      </c>
      <c r="AR23" s="1574">
        <v>0.47</v>
      </c>
      <c r="AS23" s="2240"/>
      <c r="AT23" s="2229">
        <v>4.2999999999999997E-2</v>
      </c>
      <c r="AU23" s="2530">
        <v>1.4999999999999999E-2</v>
      </c>
      <c r="AV23" s="921">
        <v>1</v>
      </c>
      <c r="AW23" s="1574">
        <v>0.42</v>
      </c>
      <c r="AX23" s="2240"/>
      <c r="AY23" s="2530">
        <v>2.1000000000000001E-2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2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2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7.38</v>
      </c>
      <c r="BD25" s="1574">
        <v>0.05</v>
      </c>
      <c r="BE25" s="921">
        <v>1</v>
      </c>
      <c r="BF25" s="1574">
        <v>4.7</v>
      </c>
      <c r="BG25" s="2447">
        <v>11.3</v>
      </c>
      <c r="BH25" s="2541"/>
      <c r="BI25" s="2541"/>
      <c r="BJ25" s="2240"/>
      <c r="BK25" s="1562">
        <v>7.19</v>
      </c>
      <c r="BL25" s="1574">
        <v>5.2999999999999999E-2</v>
      </c>
      <c r="BM25" s="921">
        <v>1</v>
      </c>
      <c r="BN25" s="1563">
        <v>3.6</v>
      </c>
      <c r="BO25" s="2447">
        <v>13.1</v>
      </c>
      <c r="BP25" s="2540" t="s">
        <v>96</v>
      </c>
      <c r="BQ25" s="2540"/>
      <c r="BR25" s="2522"/>
      <c r="BS25" s="2463">
        <v>4.5999999999999996</v>
      </c>
      <c r="BT25" s="2447">
        <v>3.7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2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6.44</v>
      </c>
      <c r="C27" s="1138">
        <v>19</v>
      </c>
      <c r="D27" s="1138">
        <v>17</v>
      </c>
      <c r="E27" s="1137">
        <v>12.1</v>
      </c>
      <c r="F27" s="1138">
        <v>123</v>
      </c>
      <c r="G27" s="1138">
        <v>193</v>
      </c>
      <c r="H27" s="1148">
        <v>12.9</v>
      </c>
      <c r="I27" s="1139">
        <v>0.505</v>
      </c>
      <c r="J27" s="2240"/>
      <c r="K27" s="1562">
        <v>6.09</v>
      </c>
      <c r="L27" s="921">
        <v>10</v>
      </c>
      <c r="M27" s="1124">
        <v>8.3000000000000004E-2</v>
      </c>
      <c r="N27" s="1562">
        <v>6.08</v>
      </c>
      <c r="O27" s="921">
        <v>10</v>
      </c>
      <c r="P27" s="2240"/>
      <c r="Q27" s="1562">
        <v>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4.8000000000000001E-2</v>
      </c>
      <c r="AB27" s="2253"/>
      <c r="AC27" s="2239"/>
      <c r="AD27" s="2238"/>
      <c r="AE27" s="2634"/>
      <c r="AF27" s="2243"/>
      <c r="AG27" s="2446"/>
      <c r="AH27" s="2562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0.46</v>
      </c>
      <c r="AS27" s="2240"/>
      <c r="AT27" s="2229">
        <v>4.9000000000000002E-2</v>
      </c>
      <c r="AU27" s="2530">
        <v>1.6E-2</v>
      </c>
      <c r="AV27" s="921">
        <v>1</v>
      </c>
      <c r="AW27" s="1574">
        <v>0.39</v>
      </c>
      <c r="AX27" s="2240"/>
      <c r="AY27" s="2530">
        <v>2.1999999999999999E-2</v>
      </c>
      <c r="AZ27" s="921">
        <v>1</v>
      </c>
      <c r="BA27" s="1574">
        <v>0.55000000000000004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2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6">
        <v>0.38100000000000001</v>
      </c>
      <c r="V29" s="1560">
        <v>4</v>
      </c>
      <c r="W29" s="1574">
        <v>0.64</v>
      </c>
      <c r="X29" s="1563">
        <v>12.6</v>
      </c>
      <c r="Y29" s="2447">
        <v>10</v>
      </c>
      <c r="Z29" s="2252">
        <f t="shared" si="33"/>
        <v>0.70962264150943388</v>
      </c>
      <c r="AA29" s="2529"/>
      <c r="AB29" s="1475">
        <v>6.12</v>
      </c>
      <c r="AC29" s="2736">
        <v>0.32200000000000001</v>
      </c>
      <c r="AD29" s="921">
        <v>4</v>
      </c>
      <c r="AE29" s="2633">
        <v>0.64</v>
      </c>
      <c r="AF29" s="1563">
        <v>12.6</v>
      </c>
      <c r="AG29" s="2447">
        <v>6</v>
      </c>
      <c r="AH29" s="2562">
        <f t="shared" si="34"/>
        <v>0.47377358490566041</v>
      </c>
      <c r="AI29" s="1475">
        <v>6.1</v>
      </c>
      <c r="AJ29" s="2736">
        <v>0.437</v>
      </c>
      <c r="AK29" s="921">
        <v>3</v>
      </c>
      <c r="AL29" s="1574">
        <v>0.8</v>
      </c>
      <c r="AM29" s="1563">
        <v>13.7</v>
      </c>
      <c r="AN29" s="2447">
        <v>11</v>
      </c>
      <c r="AO29" s="2564">
        <f t="shared" si="35"/>
        <v>0.73111111111111104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7.23</v>
      </c>
      <c r="BD29" s="1574">
        <v>5.5E-2</v>
      </c>
      <c r="BE29" s="921">
        <v>1</v>
      </c>
      <c r="BF29" s="1574">
        <v>4.7</v>
      </c>
      <c r="BG29" s="2447">
        <v>11.2</v>
      </c>
      <c r="BH29" s="2542">
        <v>22</v>
      </c>
      <c r="BI29" s="2542">
        <v>54</v>
      </c>
      <c r="BJ29" s="1124">
        <v>1.9E-2</v>
      </c>
      <c r="BK29" s="1562">
        <v>7.19</v>
      </c>
      <c r="BL29" s="1574">
        <v>0.05</v>
      </c>
      <c r="BM29" s="921">
        <v>1</v>
      </c>
      <c r="BN29" s="1563">
        <v>4.3</v>
      </c>
      <c r="BO29" s="2447">
        <v>12.8</v>
      </c>
      <c r="BP29" s="2542">
        <v>22</v>
      </c>
      <c r="BQ29" s="2542">
        <v>50</v>
      </c>
      <c r="BR29" s="2523">
        <v>1.7000000000000001E-2</v>
      </c>
      <c r="BS29" s="2463">
        <v>4.7</v>
      </c>
      <c r="BT29" s="2447">
        <v>3.8</v>
      </c>
      <c r="BU29" s="2517">
        <v>2.7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0.64</v>
      </c>
      <c r="GF29" s="1700">
        <f t="shared" si="0"/>
        <v>10</v>
      </c>
      <c r="GG29" s="1686">
        <f t="shared" si="1"/>
        <v>25.44</v>
      </c>
      <c r="GH29" s="1684">
        <f t="shared" si="2"/>
        <v>16.281600000000001</v>
      </c>
      <c r="GI29" s="1701">
        <f t="shared" si="3"/>
        <v>6.1</v>
      </c>
      <c r="GJ29" s="1701">
        <f t="shared" si="4"/>
        <v>12.6</v>
      </c>
      <c r="GK29" s="1687">
        <f t="shared" si="5"/>
        <v>15</v>
      </c>
      <c r="GL29" s="1688">
        <f t="shared" si="6"/>
        <v>1.08544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0.64</v>
      </c>
      <c r="GR29" s="1692">
        <f t="shared" si="10"/>
        <v>6</v>
      </c>
      <c r="GS29" s="1693">
        <f t="shared" si="11"/>
        <v>42.4</v>
      </c>
      <c r="GT29" s="1694">
        <f t="shared" si="12"/>
        <v>27.135999999999999</v>
      </c>
      <c r="GU29" s="1693">
        <f t="shared" si="13"/>
        <v>6.12</v>
      </c>
      <c r="GV29" s="1693">
        <f t="shared" si="14"/>
        <v>12.6</v>
      </c>
      <c r="GW29" s="1695">
        <f t="shared" si="15"/>
        <v>15</v>
      </c>
      <c r="GX29" s="1688">
        <f t="shared" si="16"/>
        <v>1.8090666666666666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0.8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19.63636363636364</v>
      </c>
      <c r="HG29" s="1693">
        <f t="shared" si="23"/>
        <v>6.1</v>
      </c>
      <c r="HH29" s="1693">
        <f t="shared" si="24"/>
        <v>13.7</v>
      </c>
      <c r="HI29" s="1695">
        <f t="shared" si="25"/>
        <v>15</v>
      </c>
      <c r="HJ29" s="1694">
        <f t="shared" si="26"/>
        <v>1.3090909090909093</v>
      </c>
      <c r="HK29" s="1698">
        <f t="shared" si="27"/>
        <v>10</v>
      </c>
      <c r="HL29" s="1698">
        <f t="shared" si="28"/>
        <v>6.5</v>
      </c>
      <c r="HM29" s="1699">
        <f t="shared" si="29"/>
        <v>0.61111111111111105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2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30</v>
      </c>
      <c r="BZ30" s="2413">
        <f>SUM(BZ$8,BZ$10,BZ$12,BZ$14,BZ$16,BZ$18,BZ$20,BZ$22,BZ$24,BZ$26,BZ$28)</f>
        <v>18</v>
      </c>
      <c r="CA30" s="2413">
        <f t="shared" ref="CA30:DW30" si="36">SUM(CA$8,CA$10,CA$12,CA$14,CA$16,CA$18,CA$20,CA$22,CA$24,CA$26,CA$28)</f>
        <v>33</v>
      </c>
      <c r="CB30" s="2413">
        <f t="shared" si="36"/>
        <v>81</v>
      </c>
      <c r="CC30" s="2413">
        <f t="shared" si="36"/>
        <v>24.599999999999998</v>
      </c>
      <c r="CD30" s="2413">
        <f t="shared" si="36"/>
        <v>24.599999999999998</v>
      </c>
      <c r="CE30" s="2413">
        <f t="shared" si="36"/>
        <v>27.599999999999998</v>
      </c>
      <c r="CF30" s="2413">
        <f t="shared" si="36"/>
        <v>76.8</v>
      </c>
      <c r="CG30" s="2413">
        <f t="shared" si="36"/>
        <v>0</v>
      </c>
      <c r="CH30" s="2413">
        <f t="shared" si="36"/>
        <v>33.052320000000002</v>
      </c>
      <c r="CI30" s="2413">
        <f t="shared" si="36"/>
        <v>1</v>
      </c>
      <c r="CJ30" s="2413">
        <f t="shared" si="36"/>
        <v>38.152799999999999</v>
      </c>
      <c r="CK30" s="2413">
        <f t="shared" si="36"/>
        <v>71.205119999999994</v>
      </c>
      <c r="CL30" s="2474">
        <f t="shared" si="36"/>
        <v>6.48</v>
      </c>
      <c r="CM30" s="2513" t="s">
        <v>19</v>
      </c>
      <c r="CN30" s="2485">
        <f t="shared" si="36"/>
        <v>270.39753690120438</v>
      </c>
      <c r="CO30" s="2486">
        <f t="shared" si="36"/>
        <v>24964.135000000002</v>
      </c>
      <c r="CP30" s="2486">
        <f t="shared" si="36"/>
        <v>0</v>
      </c>
      <c r="CQ30" s="2486">
        <f t="shared" si="36"/>
        <v>1998.2378854625551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5.102658117730452</v>
      </c>
      <c r="CY30" s="2413">
        <f t="shared" si="36"/>
        <v>5.102658117730452</v>
      </c>
      <c r="CZ30" s="2413">
        <f t="shared" si="36"/>
        <v>4.6447877778415947</v>
      </c>
      <c r="DA30" s="2497">
        <f t="shared" si="36"/>
        <v>0.85380154026558475</v>
      </c>
      <c r="DB30" s="2497">
        <f t="shared" si="36"/>
        <v>0.76632966754349829</v>
      </c>
      <c r="DC30" s="2497">
        <f t="shared" si="36"/>
        <v>0.71942446043165464</v>
      </c>
      <c r="DD30" s="2497">
        <f t="shared" si="36"/>
        <v>0</v>
      </c>
      <c r="DE30" s="2497">
        <f t="shared" si="36"/>
        <v>0.35438209304402696</v>
      </c>
      <c r="DF30" s="2497">
        <f t="shared" si="36"/>
        <v>0.66381816453125042</v>
      </c>
      <c r="DG30" s="2497">
        <f t="shared" si="36"/>
        <v>4.5653896961690892</v>
      </c>
      <c r="DH30" s="2413">
        <f t="shared" si="36"/>
        <v>15.5</v>
      </c>
      <c r="DI30" s="2497">
        <f t="shared" si="36"/>
        <v>0.2084576241445868</v>
      </c>
      <c r="DJ30" s="2497">
        <f t="shared" si="36"/>
        <v>0.2084576241445868</v>
      </c>
      <c r="DK30" s="2497">
        <f t="shared" si="36"/>
        <v>0.21160462934000629</v>
      </c>
      <c r="DL30" s="2497">
        <f t="shared" si="36"/>
        <v>3.3081020465377073</v>
      </c>
      <c r="DM30" s="2497">
        <f t="shared" si="36"/>
        <v>1.6479443728704324</v>
      </c>
      <c r="DN30" s="2497">
        <f t="shared" si="36"/>
        <v>0.31716590930167859</v>
      </c>
      <c r="DO30" s="2497">
        <f t="shared" si="36"/>
        <v>12.057118414943595</v>
      </c>
      <c r="DP30" s="2497">
        <f t="shared" si="36"/>
        <v>2.2363653685100382</v>
      </c>
      <c r="DQ30" s="2497">
        <f t="shared" si="36"/>
        <v>9.6964068363226534</v>
      </c>
      <c r="DR30" s="2497">
        <f t="shared" si="36"/>
        <v>3.2983508245877067</v>
      </c>
      <c r="DS30" s="2497">
        <f t="shared" si="36"/>
        <v>1.6759612643824435</v>
      </c>
      <c r="DT30" s="2497">
        <f t="shared" si="36"/>
        <v>0.28269135394280048</v>
      </c>
      <c r="DU30" s="2497">
        <f t="shared" si="36"/>
        <v>10.522648875328546</v>
      </c>
      <c r="DV30" s="2497">
        <f t="shared" si="36"/>
        <v>1.8693218419348718</v>
      </c>
      <c r="DW30" s="2497">
        <f t="shared" si="36"/>
        <v>14.874527886370029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17</v>
      </c>
      <c r="D31" s="1143">
        <v>17</v>
      </c>
      <c r="E31" s="1142">
        <v>12.2</v>
      </c>
      <c r="F31" s="1143">
        <v>129</v>
      </c>
      <c r="G31" s="1143">
        <v>189</v>
      </c>
      <c r="H31" s="1149">
        <v>12.6</v>
      </c>
      <c r="I31" s="1144">
        <v>0.52400000000000002</v>
      </c>
      <c r="J31" s="2248"/>
      <c r="K31" s="1164">
        <v>6.02</v>
      </c>
      <c r="L31" s="922">
        <v>10</v>
      </c>
      <c r="M31" s="1165">
        <v>0.08</v>
      </c>
      <c r="N31" s="1478">
        <v>6</v>
      </c>
      <c r="O31" s="1479">
        <v>10</v>
      </c>
      <c r="P31" s="2244"/>
      <c r="Q31" s="1478">
        <v>5.97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0.05</v>
      </c>
      <c r="AB31" s="2259"/>
      <c r="AC31" s="2737"/>
      <c r="AD31" s="2535"/>
      <c r="AE31" s="2634"/>
      <c r="AF31" s="2256"/>
      <c r="AG31" s="2534"/>
      <c r="AH31" s="2562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2.9000000000000001E-2</v>
      </c>
      <c r="AQ31" s="1479">
        <v>1</v>
      </c>
      <c r="AR31" s="2537">
        <v>0.34</v>
      </c>
      <c r="AS31" s="2248"/>
      <c r="AT31" s="2230">
        <v>5.0999999999999997E-2</v>
      </c>
      <c r="AU31" s="2729">
        <v>1.2999999999999999E-2</v>
      </c>
      <c r="AV31" s="1125">
        <v>1</v>
      </c>
      <c r="AW31" s="2536">
        <v>0.4</v>
      </c>
      <c r="AX31" s="2248"/>
      <c r="AY31" s="2729">
        <v>2.1000000000000001E-2</v>
      </c>
      <c r="AZ31" s="1125">
        <v>1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6</v>
      </c>
      <c r="CA31" s="2414">
        <f t="shared" si="37"/>
        <v>11</v>
      </c>
      <c r="CB31" s="2414">
        <f t="shared" si="37"/>
        <v>27</v>
      </c>
      <c r="CC31" s="2414">
        <f t="shared" si="37"/>
        <v>8.1999999999999993</v>
      </c>
      <c r="CD31" s="2414">
        <f t="shared" si="37"/>
        <v>8.1999999999999993</v>
      </c>
      <c r="CE31" s="2414">
        <f t="shared" si="37"/>
        <v>9.1999999999999993</v>
      </c>
      <c r="CF31" s="2414">
        <f t="shared" si="37"/>
        <v>25.599999999999998</v>
      </c>
      <c r="CG31" s="2414" t="str">
        <f t="shared" si="37"/>
        <v/>
      </c>
      <c r="CH31" s="2414">
        <f t="shared" si="37"/>
        <v>11.017440000000001</v>
      </c>
      <c r="CI31" s="2414">
        <f t="shared" si="37"/>
        <v>1</v>
      </c>
      <c r="CJ31" s="2414">
        <f t="shared" si="37"/>
        <v>12.717599999999999</v>
      </c>
      <c r="CK31" s="2414">
        <f t="shared" si="37"/>
        <v>23.735039999999998</v>
      </c>
      <c r="CL31" s="2415">
        <f t="shared" si="37"/>
        <v>2.16</v>
      </c>
      <c r="CM31" s="2513" t="s">
        <v>50</v>
      </c>
      <c r="CN31" s="2485">
        <f t="shared" si="37"/>
        <v>90.132512300401459</v>
      </c>
      <c r="CO31" s="2487">
        <f>AVERAGE(CO$8,CO$10,CO$12,CO$14,CO$16,CO$18,CO$20,CO$22,CO$24,CO$26,CO$28)</f>
        <v>8321.378333333334</v>
      </c>
      <c r="CP31" s="2487" t="str">
        <f t="shared" si="37"/>
        <v/>
      </c>
      <c r="CQ31" s="2487">
        <f t="shared" si="37"/>
        <v>666.07929515418505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1.7008860392434839</v>
      </c>
      <c r="CY31" s="2414">
        <f t="shared" si="37"/>
        <v>1.7008860392434839</v>
      </c>
      <c r="CZ31" s="2414">
        <f t="shared" si="37"/>
        <v>1.5482625926138649</v>
      </c>
      <c r="DA31" s="2498">
        <f t="shared" si="37"/>
        <v>0.2846005134218616</v>
      </c>
      <c r="DB31" s="2498">
        <f t="shared" si="37"/>
        <v>0.25544322251449941</v>
      </c>
      <c r="DC31" s="2498">
        <f t="shared" si="37"/>
        <v>0.23980815347721821</v>
      </c>
      <c r="DD31" s="2498" t="str">
        <f t="shared" si="37"/>
        <v/>
      </c>
      <c r="DE31" s="2498">
        <f t="shared" si="37"/>
        <v>0.11812736434800898</v>
      </c>
      <c r="DF31" s="2498">
        <f t="shared" si="37"/>
        <v>0.2212727215104168</v>
      </c>
      <c r="DG31" s="2498">
        <f t="shared" si="37"/>
        <v>1.5217965653896963</v>
      </c>
      <c r="DH31" s="2414">
        <f t="shared" si="37"/>
        <v>5.166666666666667</v>
      </c>
      <c r="DI31" s="2498">
        <f t="shared" si="37"/>
        <v>6.948587471486227E-2</v>
      </c>
      <c r="DJ31" s="2498">
        <f t="shared" si="37"/>
        <v>6.948587471486227E-2</v>
      </c>
      <c r="DK31" s="2498">
        <f t="shared" si="37"/>
        <v>7.0534876446668768E-2</v>
      </c>
      <c r="DL31" s="2498">
        <f t="shared" si="37"/>
        <v>1.1027006821792358</v>
      </c>
      <c r="DM31" s="2498">
        <f t="shared" si="37"/>
        <v>0.54931479095681079</v>
      </c>
      <c r="DN31" s="2498">
        <f t="shared" si="37"/>
        <v>0.1057219697672262</v>
      </c>
      <c r="DO31" s="2498">
        <f t="shared" si="37"/>
        <v>4.019039471647865</v>
      </c>
      <c r="DP31" s="2498">
        <f t="shared" si="37"/>
        <v>0.74545512283667936</v>
      </c>
      <c r="DQ31" s="2498">
        <f t="shared" si="37"/>
        <v>3.2321356121075513</v>
      </c>
      <c r="DR31" s="2498">
        <f t="shared" si="37"/>
        <v>1.099450274862569</v>
      </c>
      <c r="DS31" s="2498">
        <f t="shared" si="37"/>
        <v>0.55865375479414781</v>
      </c>
      <c r="DT31" s="2498">
        <f t="shared" si="37"/>
        <v>9.4230451314266828E-2</v>
      </c>
      <c r="DU31" s="2498">
        <f t="shared" si="37"/>
        <v>3.5075496251095153</v>
      </c>
      <c r="DV31" s="2498">
        <f t="shared" si="37"/>
        <v>0.62310728064495724</v>
      </c>
      <c r="DW31" s="2508">
        <f t="shared" si="37"/>
        <v>4.9581759621233426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39.03</v>
      </c>
      <c r="C32" s="1327">
        <f t="shared" ref="C32:H32" si="38">SUM(C8:C31)</f>
        <v>101</v>
      </c>
      <c r="D32" s="1327">
        <f t="shared" si="38"/>
        <v>102</v>
      </c>
      <c r="E32" s="1327">
        <f t="shared" si="38"/>
        <v>70.5</v>
      </c>
      <c r="F32" s="1327">
        <f t="shared" si="38"/>
        <v>754</v>
      </c>
      <c r="G32" s="1327">
        <f t="shared" si="38"/>
        <v>1118</v>
      </c>
      <c r="H32" s="1324">
        <f t="shared" si="38"/>
        <v>79.599999999999994</v>
      </c>
      <c r="I32" s="1155">
        <f>SUM(I8:I31)</f>
        <v>3.024</v>
      </c>
      <c r="J32" s="1156">
        <f>SUM(J8:J31)</f>
        <v>7.9000000000000001E-2</v>
      </c>
      <c r="K32" s="1162">
        <f>SUM(K8:K31)</f>
        <v>35.97</v>
      </c>
      <c r="L32" s="924">
        <f>SUM(L8:L31)</f>
        <v>61</v>
      </c>
      <c r="M32" s="1163">
        <f t="shared" ref="M32:S32" si="39">SUM(M8:M31)</f>
        <v>0.41300000000000003</v>
      </c>
      <c r="N32" s="1480">
        <f t="shared" si="39"/>
        <v>35.86</v>
      </c>
      <c r="O32" s="1556">
        <f t="shared" si="39"/>
        <v>59</v>
      </c>
      <c r="P32" s="1481">
        <f t="shared" si="39"/>
        <v>0</v>
      </c>
      <c r="Q32" s="1480">
        <f t="shared" si="39"/>
        <v>35.64</v>
      </c>
      <c r="R32" s="1556">
        <f t="shared" si="39"/>
        <v>58</v>
      </c>
      <c r="S32" s="1481">
        <f t="shared" si="39"/>
        <v>0</v>
      </c>
      <c r="T32" s="1480">
        <f>SUM(T8:T31)</f>
        <v>24.240000000000002</v>
      </c>
      <c r="U32" s="1480">
        <f>SUM(U8:U31)</f>
        <v>1.3820000000000001</v>
      </c>
      <c r="V32" s="1556">
        <f>SUM(V8:V31)</f>
        <v>16</v>
      </c>
      <c r="W32" s="1480">
        <f>SUM(W8:W31)</f>
        <v>2.6700000000000004</v>
      </c>
      <c r="X32" s="1482">
        <f t="shared" ref="X32:AO32" si="40">SUM(X8:X31)</f>
        <v>53.500000000000007</v>
      </c>
      <c r="Y32" s="1482">
        <f t="shared" si="40"/>
        <v>40.200000000000003</v>
      </c>
      <c r="Z32" s="1480">
        <f t="shared" si="40"/>
        <v>2.7700943396226414</v>
      </c>
      <c r="AA32" s="1481">
        <f>SUM(AA8:AA31)</f>
        <v>0.27499999999999997</v>
      </c>
      <c r="AB32" s="1480">
        <f t="shared" si="40"/>
        <v>24.23</v>
      </c>
      <c r="AC32" s="1480">
        <f t="shared" si="40"/>
        <v>1.095</v>
      </c>
      <c r="AD32" s="1556">
        <f t="shared" si="40"/>
        <v>16</v>
      </c>
      <c r="AE32" s="1480">
        <f t="shared" si="40"/>
        <v>2.5300000000000002</v>
      </c>
      <c r="AF32" s="1482">
        <f t="shared" si="40"/>
        <v>53.5</v>
      </c>
      <c r="AG32" s="1482">
        <f t="shared" si="40"/>
        <v>22.9</v>
      </c>
      <c r="AH32" s="1480">
        <f t="shared" si="40"/>
        <v>1.7869968553459121</v>
      </c>
      <c r="AI32" s="1480">
        <f t="shared" si="40"/>
        <v>24.240000000000002</v>
      </c>
      <c r="AJ32" s="1495">
        <f t="shared" si="40"/>
        <v>1.5389999999999999</v>
      </c>
      <c r="AK32" s="1559">
        <f t="shared" si="40"/>
        <v>15</v>
      </c>
      <c r="AL32" s="1495">
        <f t="shared" si="40"/>
        <v>2.79</v>
      </c>
      <c r="AM32" s="1496">
        <f t="shared" si="40"/>
        <v>57.900000000000006</v>
      </c>
      <c r="AN32" s="1496">
        <f t="shared" si="40"/>
        <v>44.2</v>
      </c>
      <c r="AO32" s="1495">
        <f t="shared" si="40"/>
        <v>2.5244444444444443</v>
      </c>
      <c r="AP32" s="1497">
        <v>0</v>
      </c>
      <c r="AQ32" s="1559">
        <f t="shared" ref="AQ32:BU32" si="41">SUM(AQ8:AQ31)</f>
        <v>6</v>
      </c>
      <c r="AR32" s="1495">
        <f t="shared" si="41"/>
        <v>2.35</v>
      </c>
      <c r="AS32" s="1489">
        <f t="shared" si="41"/>
        <v>2.8000000000000001E-2</v>
      </c>
      <c r="AT32" s="1489">
        <f>SUM(AT8:AT31)</f>
        <v>0.27199999999999996</v>
      </c>
      <c r="AU32" s="923">
        <f t="shared" si="41"/>
        <v>8.2000000000000003E-2</v>
      </c>
      <c r="AV32" s="924">
        <f t="shared" si="41"/>
        <v>6</v>
      </c>
      <c r="AW32" s="923">
        <f t="shared" si="41"/>
        <v>2.1599999999999997</v>
      </c>
      <c r="AX32" s="925">
        <f t="shared" si="41"/>
        <v>0</v>
      </c>
      <c r="AY32" s="923">
        <f t="shared" si="41"/>
        <v>0.14100000000000001</v>
      </c>
      <c r="AZ32" s="924">
        <f t="shared" si="41"/>
        <v>6</v>
      </c>
      <c r="BA32" s="923">
        <f t="shared" si="41"/>
        <v>2.9800000000000004</v>
      </c>
      <c r="BB32" s="925">
        <f t="shared" si="41"/>
        <v>0</v>
      </c>
      <c r="BC32" s="923">
        <f t="shared" si="41"/>
        <v>43.56</v>
      </c>
      <c r="BD32" s="923">
        <f t="shared" si="41"/>
        <v>0.30599999999999999</v>
      </c>
      <c r="BE32" s="924">
        <f t="shared" si="41"/>
        <v>6</v>
      </c>
      <c r="BF32" s="928">
        <f t="shared" si="41"/>
        <v>26.5</v>
      </c>
      <c r="BG32" s="1103">
        <f>SUM(BG8:BG31)</f>
        <v>69.600000000000009</v>
      </c>
      <c r="BH32" s="2544">
        <f>SUM(BH8:BH31)</f>
        <v>43</v>
      </c>
      <c r="BI32" s="2544">
        <f>SUM(BI8:BI31)</f>
        <v>109</v>
      </c>
      <c r="BJ32" s="1097">
        <f t="shared" si="41"/>
        <v>3.3000000000000002E-2</v>
      </c>
      <c r="BK32" s="926">
        <f t="shared" si="41"/>
        <v>43.019999999999996</v>
      </c>
      <c r="BL32" s="923">
        <f t="shared" si="41"/>
        <v>0.315</v>
      </c>
      <c r="BM32" s="924">
        <f t="shared" si="41"/>
        <v>6</v>
      </c>
      <c r="BN32" s="1103">
        <f t="shared" si="41"/>
        <v>23.3</v>
      </c>
      <c r="BO32" s="1103">
        <f t="shared" ref="BO32:BT32" si="42">SUM(BO8:BO31)</f>
        <v>80.8</v>
      </c>
      <c r="BP32" s="2544">
        <f t="shared" si="42"/>
        <v>44</v>
      </c>
      <c r="BQ32" s="2544">
        <f t="shared" si="42"/>
        <v>102</v>
      </c>
      <c r="BR32" s="2421">
        <f t="shared" si="42"/>
        <v>3.1E-2</v>
      </c>
      <c r="BS32" s="2519">
        <f t="shared" si="42"/>
        <v>26.7</v>
      </c>
      <c r="BT32" s="2519">
        <f t="shared" si="42"/>
        <v>22.6</v>
      </c>
      <c r="BU32" s="2519">
        <f t="shared" si="41"/>
        <v>17.399999999999999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3">IF(BZ30&gt;=0.1,MIN(BZ$8,BZ$10,BZ$12,BZ$14,BZ$16,BZ$18,BZ$20,BZ$22,BZ$24,BZ$26,BZ$28),"")</f>
        <v>6</v>
      </c>
      <c r="CA32" s="903">
        <f t="shared" si="43"/>
        <v>11</v>
      </c>
      <c r="CB32" s="903">
        <f t="shared" si="43"/>
        <v>27</v>
      </c>
      <c r="CC32" s="903">
        <f t="shared" si="43"/>
        <v>8.1999999999999993</v>
      </c>
      <c r="CD32" s="903">
        <f t="shared" si="43"/>
        <v>8.1999999999999993</v>
      </c>
      <c r="CE32" s="903">
        <f t="shared" si="43"/>
        <v>9.1999999999999993</v>
      </c>
      <c r="CF32" s="903">
        <f t="shared" si="43"/>
        <v>25.599999999999998</v>
      </c>
      <c r="CG32" s="903" t="str">
        <f t="shared" si="43"/>
        <v/>
      </c>
      <c r="CH32" s="903">
        <f t="shared" si="43"/>
        <v>10.948320000000001</v>
      </c>
      <c r="CI32" s="903">
        <f t="shared" si="43"/>
        <v>1</v>
      </c>
      <c r="CJ32" s="903">
        <f t="shared" si="43"/>
        <v>10.317600000000001</v>
      </c>
      <c r="CK32" s="903">
        <f t="shared" si="43"/>
        <v>21.265920000000001</v>
      </c>
      <c r="CL32" s="2417">
        <f t="shared" si="43"/>
        <v>2.1528</v>
      </c>
      <c r="CM32" s="2513" t="s">
        <v>51</v>
      </c>
      <c r="CN32" s="2488">
        <f t="shared" si="43"/>
        <v>89.921217060581355</v>
      </c>
      <c r="CO32" s="2489">
        <f t="shared" si="43"/>
        <v>7870.3868000000002</v>
      </c>
      <c r="CP32" s="2489" t="str">
        <f t="shared" si="43"/>
        <v/>
      </c>
      <c r="CQ32" s="2489">
        <f t="shared" si="43"/>
        <v>666.07929515418505</v>
      </c>
      <c r="CR32" s="2489" t="str">
        <f t="shared" si="43"/>
        <v/>
      </c>
      <c r="CS32" s="2489" t="str">
        <f t="shared" si="43"/>
        <v/>
      </c>
      <c r="CT32" s="2489" t="str">
        <f t="shared" si="43"/>
        <v/>
      </c>
      <c r="CU32" s="903" t="str">
        <f t="shared" si="43"/>
        <v/>
      </c>
      <c r="CV32" s="903" t="str">
        <f t="shared" si="43"/>
        <v/>
      </c>
      <c r="CW32" s="903" t="str">
        <f t="shared" si="43"/>
        <v/>
      </c>
      <c r="CX32" s="903">
        <f t="shared" si="43"/>
        <v>1.6285079099139741</v>
      </c>
      <c r="CY32" s="903">
        <f t="shared" si="43"/>
        <v>1.5199407159197087</v>
      </c>
      <c r="CZ32" s="903">
        <f t="shared" si="43"/>
        <v>1.5482625926138649</v>
      </c>
      <c r="DA32" s="2499">
        <f t="shared" si="43"/>
        <v>0.2738249928691408</v>
      </c>
      <c r="DB32" s="2499">
        <f t="shared" si="43"/>
        <v>0.25100624346337908</v>
      </c>
      <c r="DC32" s="2499">
        <f t="shared" si="43"/>
        <v>0.23769530631001806</v>
      </c>
      <c r="DD32" s="2499" t="str">
        <f t="shared" si="43"/>
        <v/>
      </c>
      <c r="DE32" s="2499">
        <f t="shared" si="43"/>
        <v>0.11236505389200854</v>
      </c>
      <c r="DF32" s="2499">
        <f t="shared" si="43"/>
        <v>0.20744317641601576</v>
      </c>
      <c r="DG32" s="2499">
        <f t="shared" si="43"/>
        <v>1.5217965653896963</v>
      </c>
      <c r="DH32" s="903">
        <f t="shared" si="43"/>
        <v>3.5</v>
      </c>
      <c r="DI32" s="2499">
        <f t="shared" si="43"/>
        <v>6.948587471486227E-2</v>
      </c>
      <c r="DJ32" s="2499">
        <f t="shared" si="43"/>
        <v>6.948587471486227E-2</v>
      </c>
      <c r="DK32" s="2499">
        <f t="shared" si="43"/>
        <v>6.9961422166614551E-2</v>
      </c>
      <c r="DL32" s="2499">
        <f t="shared" si="43"/>
        <v>1.0933557611438185</v>
      </c>
      <c r="DM32" s="2499">
        <f t="shared" si="43"/>
        <v>0.54931479095681079</v>
      </c>
      <c r="DN32" s="2499">
        <f t="shared" si="43"/>
        <v>0.1057219697672262</v>
      </c>
      <c r="DO32" s="2499">
        <f t="shared" si="43"/>
        <v>3.9966446348672271</v>
      </c>
      <c r="DP32" s="2499">
        <f t="shared" si="43"/>
        <v>0.73432892697344532</v>
      </c>
      <c r="DQ32" s="2499">
        <f t="shared" si="43"/>
        <v>3.1135251309292924</v>
      </c>
      <c r="DR32" s="2499">
        <f t="shared" si="43"/>
        <v>1.099450274862569</v>
      </c>
      <c r="DS32" s="2499">
        <f t="shared" si="43"/>
        <v>0.54609973783248167</v>
      </c>
      <c r="DT32" s="2499">
        <f t="shared" si="43"/>
        <v>9.4230451314266828E-2</v>
      </c>
      <c r="DU32" s="2499">
        <f t="shared" si="43"/>
        <v>3.4742162917761821</v>
      </c>
      <c r="DV32" s="2499">
        <f t="shared" si="43"/>
        <v>0.61484325835523645</v>
      </c>
      <c r="DW32" s="2509">
        <f t="shared" si="43"/>
        <v>4.7573116907366826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16.281600000000001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1.08544</v>
      </c>
      <c r="GM32" s="1534"/>
      <c r="GN32" s="1534"/>
      <c r="GO32" s="1534"/>
      <c r="GP32" s="499" t="s">
        <v>506</v>
      </c>
      <c r="GQ32" s="1662">
        <f t="shared" ref="GQ32:GW32" si="44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44"/>
        <v>6</v>
      </c>
      <c r="GS32" s="1662">
        <f t="shared" si="44"/>
        <v>42.4</v>
      </c>
      <c r="GT32" s="1662">
        <f t="shared" si="44"/>
        <v>23.32</v>
      </c>
      <c r="GU32" s="1662">
        <f t="shared" si="44"/>
        <v>6.12</v>
      </c>
      <c r="GV32" s="1662">
        <f t="shared" si="44"/>
        <v>14</v>
      </c>
      <c r="GW32" s="1662">
        <f t="shared" si="44"/>
        <v>15</v>
      </c>
      <c r="GX32" s="1553">
        <f>MIN(GX8:GX31)</f>
        <v>1.5546666666666666</v>
      </c>
      <c r="GY32" s="1534"/>
      <c r="GZ32" s="1534"/>
      <c r="HA32" s="1534"/>
      <c r="HB32" s="499" t="s">
        <v>506</v>
      </c>
      <c r="HC32" s="1662">
        <f t="shared" ref="HC32:HI32" si="45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2">
        <f t="shared" si="45"/>
        <v>11.2</v>
      </c>
      <c r="HE32" s="1662">
        <f t="shared" si="45"/>
        <v>24.107142857142858</v>
      </c>
      <c r="HF32" s="1662">
        <f t="shared" si="45"/>
        <v>13.017857142857144</v>
      </c>
      <c r="HG32" s="1662">
        <f t="shared" si="45"/>
        <v>6.01</v>
      </c>
      <c r="HH32" s="1662">
        <f t="shared" si="45"/>
        <v>15</v>
      </c>
      <c r="HI32" s="1662">
        <f t="shared" si="45"/>
        <v>10</v>
      </c>
      <c r="HJ32" s="1553">
        <f>MIN(HJ8:HJ31)</f>
        <v>1.3017857142857143</v>
      </c>
      <c r="HK32" s="1534"/>
      <c r="HL32" s="1534"/>
      <c r="HM32" s="1535"/>
      <c r="HN32" s="1535">
        <f>MIN(HJ32,GX32,GL32)</f>
        <v>1.08544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6.5049999999999999</v>
      </c>
      <c r="C33" s="1328">
        <f t="shared" ref="C33:V33" si="46">IF(C32&lt;=0,"",AVERAGE(C8:C31))</f>
        <v>16.833333333333332</v>
      </c>
      <c r="D33" s="1328">
        <f t="shared" si="46"/>
        <v>17</v>
      </c>
      <c r="E33" s="1157">
        <f t="shared" si="46"/>
        <v>11.75</v>
      </c>
      <c r="F33" s="1328">
        <f t="shared" si="46"/>
        <v>125.66666666666667</v>
      </c>
      <c r="G33" s="1328">
        <f t="shared" si="46"/>
        <v>186.33333333333334</v>
      </c>
      <c r="H33" s="1325">
        <f t="shared" si="46"/>
        <v>13.266666666666666</v>
      </c>
      <c r="I33" s="1369">
        <f t="shared" si="46"/>
        <v>0.504</v>
      </c>
      <c r="J33" s="1369">
        <f>IF(J32&lt;=0.0001,"",AVERAGE(J8:J31))</f>
        <v>3.95E-2</v>
      </c>
      <c r="K33" s="1157">
        <f t="shared" si="46"/>
        <v>5.9950000000000001</v>
      </c>
      <c r="L33" s="1328">
        <f t="shared" si="46"/>
        <v>10.166666666666666</v>
      </c>
      <c r="M33" s="1369">
        <f t="shared" si="46"/>
        <v>6.8833333333333344E-2</v>
      </c>
      <c r="N33" s="1484">
        <f t="shared" si="46"/>
        <v>5.9766666666666666</v>
      </c>
      <c r="O33" s="1557">
        <f t="shared" si="46"/>
        <v>9.8333333333333339</v>
      </c>
      <c r="P33" s="1476" t="str">
        <f t="shared" si="46"/>
        <v/>
      </c>
      <c r="Q33" s="1484">
        <f t="shared" si="46"/>
        <v>5.94</v>
      </c>
      <c r="R33" s="1557">
        <f t="shared" si="46"/>
        <v>9.6666666666666661</v>
      </c>
      <c r="S33" s="1476" t="str">
        <f t="shared" si="46"/>
        <v/>
      </c>
      <c r="T33" s="1484">
        <f t="shared" si="46"/>
        <v>6.0600000000000005</v>
      </c>
      <c r="U33" s="1484">
        <f t="shared" si="46"/>
        <v>0.34550000000000003</v>
      </c>
      <c r="V33" s="1557">
        <f t="shared" si="46"/>
        <v>4</v>
      </c>
      <c r="W33" s="1484">
        <f>IF(W32&lt;=0,"",AVERAGE(W8:W31))</f>
        <v>0.66750000000000009</v>
      </c>
      <c r="X33" s="1476">
        <f t="shared" ref="X33:AR33" si="47">IF(X32&lt;=0,"",AVERAGE(X8:X31))</f>
        <v>13.375000000000002</v>
      </c>
      <c r="Y33" s="1476">
        <f t="shared" si="47"/>
        <v>10.050000000000001</v>
      </c>
      <c r="Z33" s="1484">
        <f t="shared" si="47"/>
        <v>0.69252358490566035</v>
      </c>
      <c r="AA33" s="1483">
        <f>IF(AA32&lt;=0,"",AVERAGE(AA8:AA31))</f>
        <v>4.583333333333333E-2</v>
      </c>
      <c r="AB33" s="1484">
        <f t="shared" si="47"/>
        <v>6.0575000000000001</v>
      </c>
      <c r="AC33" s="1484">
        <f t="shared" si="47"/>
        <v>0.27374999999999999</v>
      </c>
      <c r="AD33" s="1557">
        <f t="shared" si="47"/>
        <v>4</v>
      </c>
      <c r="AE33" s="1484">
        <f t="shared" si="47"/>
        <v>0.63250000000000006</v>
      </c>
      <c r="AF33" s="1476">
        <f t="shared" si="47"/>
        <v>13.375</v>
      </c>
      <c r="AG33" s="1476">
        <f t="shared" si="47"/>
        <v>5.7249999999999996</v>
      </c>
      <c r="AH33" s="1484">
        <f t="shared" si="47"/>
        <v>0.44674921383647803</v>
      </c>
      <c r="AI33" s="1484">
        <f t="shared" si="47"/>
        <v>6.0600000000000005</v>
      </c>
      <c r="AJ33" s="1495">
        <f t="shared" si="47"/>
        <v>0.38474999999999998</v>
      </c>
      <c r="AK33" s="1559">
        <f t="shared" si="47"/>
        <v>3.75</v>
      </c>
      <c r="AL33" s="1495">
        <f t="shared" si="47"/>
        <v>0.69750000000000001</v>
      </c>
      <c r="AM33" s="1496">
        <f t="shared" si="47"/>
        <v>14.475000000000001</v>
      </c>
      <c r="AN33" s="1496">
        <f t="shared" si="47"/>
        <v>11.05</v>
      </c>
      <c r="AO33" s="1495">
        <f t="shared" si="47"/>
        <v>0.63111111111111107</v>
      </c>
      <c r="AP33" s="1497" t="str">
        <f t="shared" si="47"/>
        <v/>
      </c>
      <c r="AQ33" s="1559">
        <f t="shared" si="47"/>
        <v>1</v>
      </c>
      <c r="AR33" s="1495">
        <f t="shared" si="47"/>
        <v>0.39166666666666666</v>
      </c>
      <c r="AS33" s="2531">
        <f>IF(AS32&lt;=0.01,"",AVERAGE(AS8:AS31))</f>
        <v>1.4E-2</v>
      </c>
      <c r="AT33" s="2531">
        <f>IF(AT32&lt;=0.01,"",AVERAGE(AT8:AT31))</f>
        <v>4.533333333333333E-2</v>
      </c>
      <c r="AU33" s="1157">
        <f>IF(AU32&lt;=0,"",AVERAGE(AU8:AU31))</f>
        <v>1.3666666666666667E-2</v>
      </c>
      <c r="AV33" s="1328">
        <f>IF(AV32&lt;=0,"",AVERAGE(AV8:AV31))</f>
        <v>1</v>
      </c>
      <c r="AW33" s="1157">
        <f>IF(AW32&lt;=0,"",AVERAGE(AW8:AW31))</f>
        <v>0.35999999999999993</v>
      </c>
      <c r="AX33" s="1369" t="str">
        <f>IF(AX32&lt;=0.01,"",AVERAGE(AX8:AX31))</f>
        <v/>
      </c>
      <c r="AY33" s="1157">
        <f>IF(AY32&lt;=0,"",AVERAGE(AY8:AY31))</f>
        <v>2.3500000000000004E-2</v>
      </c>
      <c r="AZ33" s="1328">
        <f>IF(AZ32&lt;=0,"",AVERAGE(AZ8:AZ31))</f>
        <v>1</v>
      </c>
      <c r="BA33" s="1157">
        <f>IF(BA32&lt;=0,"",AVERAGE(BA8:BA31))</f>
        <v>0.49666666666666676</v>
      </c>
      <c r="BB33" s="1369" t="str">
        <f>IF(BB32&lt;=0.01,"",AVERAGE(BB8:BB31))</f>
        <v/>
      </c>
      <c r="BC33" s="1157">
        <f t="shared" ref="BC33:BI33" si="48">IF(BC32&lt;=0,"",AVERAGE(BC8:BC31))</f>
        <v>7.2600000000000007</v>
      </c>
      <c r="BD33" s="1157">
        <f t="shared" si="48"/>
        <v>5.0999999999999997E-2</v>
      </c>
      <c r="BE33" s="1328">
        <f t="shared" si="48"/>
        <v>1</v>
      </c>
      <c r="BF33" s="1157">
        <f t="shared" si="48"/>
        <v>4.416666666666667</v>
      </c>
      <c r="BG33" s="1325">
        <f t="shared" si="48"/>
        <v>11.600000000000001</v>
      </c>
      <c r="BH33" s="1328">
        <f t="shared" si="48"/>
        <v>21.5</v>
      </c>
      <c r="BI33" s="1328">
        <f t="shared" si="48"/>
        <v>54.5</v>
      </c>
      <c r="BJ33" s="1369">
        <f>IF(BJ32&lt;=0.01,"",AVERAGE(BJ8:BJ31))</f>
        <v>1.6500000000000001E-2</v>
      </c>
      <c r="BK33" s="1157">
        <f t="shared" ref="BK33:BQ33" si="49">IF(BK32&lt;=0,"",AVERAGE(BK8:BK31))</f>
        <v>7.169999999999999</v>
      </c>
      <c r="BL33" s="1157">
        <f t="shared" si="49"/>
        <v>5.2499999999999998E-2</v>
      </c>
      <c r="BM33" s="1328">
        <f t="shared" si="49"/>
        <v>1</v>
      </c>
      <c r="BN33" s="1325">
        <f t="shared" si="49"/>
        <v>3.8833333333333333</v>
      </c>
      <c r="BO33" s="1325">
        <f t="shared" si="49"/>
        <v>13.466666666666667</v>
      </c>
      <c r="BP33" s="1328">
        <f t="shared" si="49"/>
        <v>22</v>
      </c>
      <c r="BQ33" s="1328">
        <f t="shared" si="49"/>
        <v>51</v>
      </c>
      <c r="BR33" s="2525">
        <f>IF(BR32&lt;=0.01,"",AVERAGE(BR8:BR31))</f>
        <v>1.55E-2</v>
      </c>
      <c r="BS33" s="2422">
        <f>IF(BS32&lt;=0.01,"",AVERAGE(BS8:BS31))</f>
        <v>4.45</v>
      </c>
      <c r="BT33" s="2422">
        <f>IF(BT32&lt;=0.01,"",AVERAGE(BT8:BT31))</f>
        <v>3.7666666666666671</v>
      </c>
      <c r="BU33" s="2422">
        <f>IF(BU32&lt;=0.01,"",AVERAGE(BU8:BU31))</f>
        <v>2.9</v>
      </c>
      <c r="BV33" s="2930"/>
      <c r="BW33" s="2931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50">IF(BZ30&gt;=0.1,MAX(BZ$8,BZ$10,BZ$12,BZ$14,BZ$16,BZ$18,BZ$20,BZ$22,BZ$24,BZ$26,BZ$28),"")</f>
        <v>6</v>
      </c>
      <c r="CA33" s="2419">
        <f t="shared" si="50"/>
        <v>11</v>
      </c>
      <c r="CB33" s="2419">
        <f t="shared" si="50"/>
        <v>27</v>
      </c>
      <c r="CC33" s="2419">
        <f t="shared" si="50"/>
        <v>8.1999999999999993</v>
      </c>
      <c r="CD33" s="2419">
        <f t="shared" si="50"/>
        <v>8.1999999999999993</v>
      </c>
      <c r="CE33" s="2419">
        <f t="shared" si="50"/>
        <v>9.1999999999999993</v>
      </c>
      <c r="CF33" s="2419">
        <f t="shared" si="50"/>
        <v>25.599999999999998</v>
      </c>
      <c r="CG33" s="2419" t="str">
        <f t="shared" si="50"/>
        <v/>
      </c>
      <c r="CH33" s="2419">
        <f t="shared" si="50"/>
        <v>11.052</v>
      </c>
      <c r="CI33" s="2419">
        <f t="shared" si="50"/>
        <v>1</v>
      </c>
      <c r="CJ33" s="2419">
        <f t="shared" si="50"/>
        <v>13.9176</v>
      </c>
      <c r="CK33" s="2419">
        <f t="shared" si="50"/>
        <v>24.9696</v>
      </c>
      <c r="CL33" s="2420">
        <f t="shared" si="50"/>
        <v>2.1743999999999999</v>
      </c>
      <c r="CM33" s="2513" t="s">
        <v>52</v>
      </c>
      <c r="CN33" s="2490">
        <f t="shared" si="50"/>
        <v>90.373992574481576</v>
      </c>
      <c r="CO33" s="2491">
        <f t="shared" si="50"/>
        <v>8547</v>
      </c>
      <c r="CP33" s="2491" t="str">
        <f t="shared" si="50"/>
        <v/>
      </c>
      <c r="CQ33" s="2491">
        <f t="shared" si="50"/>
        <v>666.07929515418505</v>
      </c>
      <c r="CR33" s="2491" t="str">
        <f t="shared" si="50"/>
        <v/>
      </c>
      <c r="CS33" s="2491" t="str">
        <f t="shared" si="50"/>
        <v/>
      </c>
      <c r="CT33" s="2491" t="str">
        <f t="shared" si="50"/>
        <v/>
      </c>
      <c r="CU33" s="2419" t="str">
        <f t="shared" si="50"/>
        <v/>
      </c>
      <c r="CV33" s="2419" t="str">
        <f t="shared" si="50"/>
        <v/>
      </c>
      <c r="CW33" s="2419" t="str">
        <f t="shared" si="50"/>
        <v/>
      </c>
      <c r="CX33" s="2419">
        <f t="shared" si="50"/>
        <v>1.7370751039082388</v>
      </c>
      <c r="CY33" s="2419">
        <f t="shared" si="50"/>
        <v>1.9542094918967687</v>
      </c>
      <c r="CZ33" s="2419">
        <f t="shared" si="50"/>
        <v>1.5482625926138649</v>
      </c>
      <c r="DA33" s="2500">
        <f t="shared" si="50"/>
        <v>0.30424999207682307</v>
      </c>
      <c r="DB33" s="2500">
        <f t="shared" si="50"/>
        <v>0.25861249326529967</v>
      </c>
      <c r="DC33" s="2500">
        <f t="shared" si="50"/>
        <v>0.24086457706081829</v>
      </c>
      <c r="DD33" s="2500" t="str">
        <f t="shared" si="50"/>
        <v/>
      </c>
      <c r="DE33" s="2500">
        <f t="shared" si="50"/>
        <v>0.12446590584960947</v>
      </c>
      <c r="DF33" s="2500">
        <f t="shared" si="50"/>
        <v>0.24893181169921894</v>
      </c>
      <c r="DG33" s="2500">
        <f t="shared" si="50"/>
        <v>1.5217965653896963</v>
      </c>
      <c r="DH33" s="2419">
        <f t="shared" si="50"/>
        <v>7</v>
      </c>
      <c r="DI33" s="2500">
        <f t="shared" si="50"/>
        <v>6.948587471486227E-2</v>
      </c>
      <c r="DJ33" s="2500">
        <f t="shared" si="50"/>
        <v>6.948587471486227E-2</v>
      </c>
      <c r="DK33" s="2500">
        <f t="shared" si="50"/>
        <v>7.1108330726722985E-2</v>
      </c>
      <c r="DL33" s="2500">
        <f t="shared" si="50"/>
        <v>1.1213905242500704</v>
      </c>
      <c r="DM33" s="2500">
        <f t="shared" si="50"/>
        <v>0.54931479095681079</v>
      </c>
      <c r="DN33" s="2500">
        <f t="shared" si="50"/>
        <v>0.1057219697672262</v>
      </c>
      <c r="DO33" s="2500">
        <f t="shared" si="50"/>
        <v>4.0610136555510561</v>
      </c>
      <c r="DP33" s="2500">
        <f t="shared" si="50"/>
        <v>0.75101822076829639</v>
      </c>
      <c r="DQ33" s="2500">
        <f t="shared" si="50"/>
        <v>3.4693565744640682</v>
      </c>
      <c r="DR33" s="2500">
        <f t="shared" si="50"/>
        <v>1.099450274862569</v>
      </c>
      <c r="DS33" s="2500">
        <f t="shared" si="50"/>
        <v>0.56493076327498093</v>
      </c>
      <c r="DT33" s="2500">
        <f t="shared" si="50"/>
        <v>9.4230451314266828E-2</v>
      </c>
      <c r="DU33" s="2500">
        <f t="shared" si="50"/>
        <v>3.5642162917761819</v>
      </c>
      <c r="DV33" s="2500">
        <f t="shared" si="50"/>
        <v>0.63467691185056663</v>
      </c>
      <c r="DW33" s="2510">
        <f t="shared" si="50"/>
        <v>5.3599045048966634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6.42</v>
      </c>
      <c r="C34" s="1328">
        <f t="shared" ref="C34:V34" si="51">IF(C32&lt;=0,"",MIN(C8:C31))</f>
        <v>14</v>
      </c>
      <c r="D34" s="1328">
        <f t="shared" si="51"/>
        <v>15</v>
      </c>
      <c r="E34" s="1157">
        <f t="shared" si="51"/>
        <v>11.2</v>
      </c>
      <c r="F34" s="1328">
        <f t="shared" si="51"/>
        <v>120</v>
      </c>
      <c r="G34" s="1328">
        <f t="shared" si="51"/>
        <v>181</v>
      </c>
      <c r="H34" s="1325">
        <f t="shared" si="51"/>
        <v>12.6</v>
      </c>
      <c r="I34" s="1369">
        <f t="shared" si="51"/>
        <v>0.47799999999999998</v>
      </c>
      <c r="J34" s="1369">
        <f>IF(J32&lt;=0.001,"",MIN(J8:J31))</f>
        <v>3.5000000000000003E-2</v>
      </c>
      <c r="K34" s="1157">
        <f t="shared" si="51"/>
        <v>5.86</v>
      </c>
      <c r="L34" s="1328">
        <f t="shared" si="51"/>
        <v>9</v>
      </c>
      <c r="M34" s="1369">
        <f t="shared" si="51"/>
        <v>4.9000000000000002E-2</v>
      </c>
      <c r="N34" s="1484">
        <f t="shared" si="51"/>
        <v>5.81</v>
      </c>
      <c r="O34" s="1557">
        <f t="shared" si="51"/>
        <v>8</v>
      </c>
      <c r="P34" s="1476" t="str">
        <f t="shared" si="51"/>
        <v/>
      </c>
      <c r="Q34" s="1484">
        <f t="shared" si="51"/>
        <v>5.82</v>
      </c>
      <c r="R34" s="1557">
        <f t="shared" si="51"/>
        <v>8</v>
      </c>
      <c r="S34" s="1476" t="str">
        <f t="shared" si="51"/>
        <v/>
      </c>
      <c r="T34" s="1484">
        <f t="shared" si="51"/>
        <v>5.98</v>
      </c>
      <c r="U34" s="1484">
        <f t="shared" si="51"/>
        <v>0.32400000000000001</v>
      </c>
      <c r="V34" s="1557">
        <f t="shared" si="51"/>
        <v>4</v>
      </c>
      <c r="W34" s="1484">
        <f>IF(W32&lt;=0,"",MIN(W8:W31))</f>
        <v>0.64</v>
      </c>
      <c r="X34" s="1476">
        <f t="shared" ref="X34:AR34" si="52">IF(X32&lt;=0,"",MIN(X8:X31))</f>
        <v>12.6</v>
      </c>
      <c r="Y34" s="1476">
        <f t="shared" si="52"/>
        <v>10</v>
      </c>
      <c r="Z34" s="1484">
        <f t="shared" si="52"/>
        <v>0.64122641509433953</v>
      </c>
      <c r="AA34" s="1483">
        <f>IF(AA32&lt;=0,"",MIN(AA8:AA31))</f>
        <v>3.3000000000000002E-2</v>
      </c>
      <c r="AB34" s="1484">
        <f t="shared" si="52"/>
        <v>5.96</v>
      </c>
      <c r="AC34" s="1484">
        <f t="shared" si="52"/>
        <v>0.249</v>
      </c>
      <c r="AD34" s="1557">
        <f t="shared" si="52"/>
        <v>4</v>
      </c>
      <c r="AE34" s="1484">
        <f t="shared" si="52"/>
        <v>0.55000000000000004</v>
      </c>
      <c r="AF34" s="1476">
        <f t="shared" si="52"/>
        <v>12.6</v>
      </c>
      <c r="AG34" s="1476">
        <f t="shared" si="52"/>
        <v>5.4</v>
      </c>
      <c r="AH34" s="1484">
        <f t="shared" si="52"/>
        <v>0.40105345911949686</v>
      </c>
      <c r="AI34" s="1484">
        <f t="shared" si="52"/>
        <v>6.01</v>
      </c>
      <c r="AJ34" s="1495">
        <f t="shared" si="52"/>
        <v>0.313</v>
      </c>
      <c r="AK34" s="1559">
        <f t="shared" si="52"/>
        <v>3</v>
      </c>
      <c r="AL34" s="1495">
        <f t="shared" si="52"/>
        <v>0.54</v>
      </c>
      <c r="AM34" s="1496">
        <f t="shared" si="52"/>
        <v>13.7</v>
      </c>
      <c r="AN34" s="1496">
        <f t="shared" si="52"/>
        <v>11</v>
      </c>
      <c r="AO34" s="1495">
        <f t="shared" si="52"/>
        <v>0.52740740740740732</v>
      </c>
      <c r="AP34" s="1497" t="str">
        <f t="shared" si="52"/>
        <v/>
      </c>
      <c r="AQ34" s="1559">
        <f t="shared" si="52"/>
        <v>1</v>
      </c>
      <c r="AR34" s="1495">
        <f t="shared" si="52"/>
        <v>0.24</v>
      </c>
      <c r="AS34" s="2531">
        <f>IF(AS32&lt;=0.01,"",MIN(AS8:AS31))</f>
        <v>1.0999999999999999E-2</v>
      </c>
      <c r="AT34" s="2531">
        <f>IF(AT32&lt;=0.01,"",MIN(AT8:AT31))</f>
        <v>3.7999999999999999E-2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0.21</v>
      </c>
      <c r="AX34" s="1369" t="str">
        <f>IF(AX32&lt;=0.01,"",MIN(AX8:AX31))</f>
        <v/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 t="shared" ref="BC34:BI34" si="53">IF(BC32&lt;=0,"",MIN(BC8:BC31))</f>
        <v>7.14</v>
      </c>
      <c r="BD34" s="1157">
        <f t="shared" si="53"/>
        <v>4.7E-2</v>
      </c>
      <c r="BE34" s="1328">
        <f t="shared" si="53"/>
        <v>1</v>
      </c>
      <c r="BF34" s="1157">
        <f t="shared" si="53"/>
        <v>4.2</v>
      </c>
      <c r="BG34" s="1325">
        <f t="shared" si="53"/>
        <v>11.2</v>
      </c>
      <c r="BH34" s="1328">
        <f t="shared" si="53"/>
        <v>21</v>
      </c>
      <c r="BI34" s="1328">
        <f t="shared" si="53"/>
        <v>54</v>
      </c>
      <c r="BJ34" s="1369">
        <f>IF(BJ32&lt;=0.01,"",MIN(BJ8:BJ31))</f>
        <v>1.4E-2</v>
      </c>
      <c r="BK34" s="1157">
        <f t="shared" ref="BK34:BQ34" si="54">IF(BK32&lt;=0,"",MIN(BK8:BK31))</f>
        <v>7.01</v>
      </c>
      <c r="BL34" s="1157">
        <f t="shared" si="54"/>
        <v>0.05</v>
      </c>
      <c r="BM34" s="1328">
        <f t="shared" si="54"/>
        <v>1</v>
      </c>
      <c r="BN34" s="1325">
        <f t="shared" si="54"/>
        <v>3.4</v>
      </c>
      <c r="BO34" s="1325">
        <f t="shared" si="54"/>
        <v>12.8</v>
      </c>
      <c r="BP34" s="1328">
        <f t="shared" si="54"/>
        <v>22</v>
      </c>
      <c r="BQ34" s="1328">
        <f t="shared" si="54"/>
        <v>50</v>
      </c>
      <c r="BR34" s="2525">
        <f>IF(BR32&lt;=0.01,"",MIN(BR8:BR31))</f>
        <v>1.4E-2</v>
      </c>
      <c r="BS34" s="2422">
        <f>IF(BS32&lt;=0.01,"",MIN(BS8:BS31))</f>
        <v>4.3</v>
      </c>
      <c r="BT34" s="2422">
        <f>IF(BT32&lt;=0.01,"",MIN(BT8:BT31))</f>
        <v>3.7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5">SUM(CN$9,CN$11,CN$13,CN$15,CN$17,CN$19,CN$21,CN$23,CN$25,CN$27,CN$29)</f>
        <v>29860</v>
      </c>
      <c r="CO34" s="2493">
        <f t="shared" si="55"/>
        <v>0</v>
      </c>
      <c r="CP34" s="2493">
        <f t="shared" si="55"/>
        <v>0</v>
      </c>
      <c r="CQ34" s="2493">
        <f t="shared" si="55"/>
        <v>0</v>
      </c>
      <c r="CR34" s="2493">
        <f t="shared" si="55"/>
        <v>0</v>
      </c>
      <c r="CS34" s="2493">
        <f t="shared" si="55"/>
        <v>0</v>
      </c>
      <c r="CT34" s="2493">
        <f t="shared" si="55"/>
        <v>0</v>
      </c>
      <c r="CU34" s="2442">
        <f t="shared" si="55"/>
        <v>0</v>
      </c>
      <c r="CV34" s="2442">
        <f t="shared" si="55"/>
        <v>0</v>
      </c>
      <c r="CW34" s="2442">
        <f t="shared" si="55"/>
        <v>0</v>
      </c>
      <c r="CX34" s="2442">
        <f t="shared" si="55"/>
        <v>940</v>
      </c>
      <c r="CY34" s="2442">
        <f t="shared" si="55"/>
        <v>940</v>
      </c>
      <c r="CZ34" s="2442">
        <f t="shared" si="55"/>
        <v>960</v>
      </c>
      <c r="DA34" s="2442">
        <f t="shared" si="55"/>
        <v>2245</v>
      </c>
      <c r="DB34" s="2442">
        <f t="shared" si="55"/>
        <v>2015</v>
      </c>
      <c r="DC34" s="2442">
        <f t="shared" si="55"/>
        <v>2270</v>
      </c>
      <c r="DD34" s="2442">
        <f t="shared" si="55"/>
        <v>0</v>
      </c>
      <c r="DE34" s="2442">
        <f t="shared" si="55"/>
        <v>2050</v>
      </c>
      <c r="DF34" s="2442">
        <f t="shared" si="55"/>
        <v>1920</v>
      </c>
      <c r="DG34" s="2442">
        <f t="shared" si="55"/>
        <v>2400</v>
      </c>
      <c r="DH34" s="2442">
        <f t="shared" si="55"/>
        <v>0</v>
      </c>
      <c r="DI34" s="2442">
        <f t="shared" si="55"/>
        <v>3240</v>
      </c>
      <c r="DJ34" s="2442">
        <f t="shared" si="55"/>
        <v>3240</v>
      </c>
      <c r="DK34" s="2442">
        <f t="shared" si="55"/>
        <v>3690</v>
      </c>
      <c r="DL34" s="2504">
        <f t="shared" si="55"/>
        <v>236</v>
      </c>
      <c r="DM34" s="2442">
        <f t="shared" si="55"/>
        <v>312</v>
      </c>
      <c r="DN34" s="2442">
        <f t="shared" si="55"/>
        <v>36</v>
      </c>
      <c r="DO34" s="2442">
        <f t="shared" si="55"/>
        <v>3950</v>
      </c>
      <c r="DP34" s="2442">
        <f t="shared" si="55"/>
        <v>804</v>
      </c>
      <c r="DQ34" s="2442">
        <f t="shared" si="55"/>
        <v>545</v>
      </c>
      <c r="DR34" s="2442">
        <f t="shared" si="55"/>
        <v>132</v>
      </c>
      <c r="DS34" s="2442">
        <f t="shared" si="55"/>
        <v>178</v>
      </c>
      <c r="DT34" s="2442">
        <f t="shared" si="55"/>
        <v>18</v>
      </c>
      <c r="DU34" s="2442">
        <f t="shared" si="55"/>
        <v>1860</v>
      </c>
      <c r="DV34" s="2442">
        <f t="shared" si="55"/>
        <v>377</v>
      </c>
      <c r="DW34" s="2442">
        <f t="shared" si="55"/>
        <v>469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56">IF(C32&lt;=0,"",MAX(C8:C31))</f>
        <v>19</v>
      </c>
      <c r="D35" s="1329">
        <f t="shared" si="56"/>
        <v>18</v>
      </c>
      <c r="E35" s="1158">
        <f t="shared" si="56"/>
        <v>12.2</v>
      </c>
      <c r="F35" s="1329">
        <f t="shared" si="56"/>
        <v>129</v>
      </c>
      <c r="G35" s="1329">
        <f t="shared" si="56"/>
        <v>193</v>
      </c>
      <c r="H35" s="1326">
        <f t="shared" si="56"/>
        <v>13.8</v>
      </c>
      <c r="I35" s="1370">
        <f t="shared" si="56"/>
        <v>0.52400000000000002</v>
      </c>
      <c r="J35" s="1370">
        <f>IF(J32&lt;=0.001,"",MAX(J8:J31))</f>
        <v>4.3999999999999997E-2</v>
      </c>
      <c r="K35" s="1158">
        <f t="shared" si="56"/>
        <v>6.09</v>
      </c>
      <c r="L35" s="1329">
        <f t="shared" si="56"/>
        <v>12</v>
      </c>
      <c r="M35" s="1370">
        <f t="shared" si="56"/>
        <v>8.3000000000000004E-2</v>
      </c>
      <c r="N35" s="1485">
        <f t="shared" si="56"/>
        <v>6.08</v>
      </c>
      <c r="O35" s="1558">
        <f t="shared" si="56"/>
        <v>12</v>
      </c>
      <c r="P35" s="1477" t="str">
        <f t="shared" si="56"/>
        <v/>
      </c>
      <c r="Q35" s="1485">
        <f t="shared" si="56"/>
        <v>6</v>
      </c>
      <c r="R35" s="1558">
        <f t="shared" si="56"/>
        <v>12</v>
      </c>
      <c r="S35" s="1477" t="str">
        <f t="shared" si="56"/>
        <v/>
      </c>
      <c r="T35" s="1485">
        <f t="shared" si="56"/>
        <v>6.1</v>
      </c>
      <c r="U35" s="1485">
        <f t="shared" si="56"/>
        <v>0.38100000000000001</v>
      </c>
      <c r="V35" s="1558">
        <f t="shared" si="56"/>
        <v>4</v>
      </c>
      <c r="W35" s="1485">
        <f>IF(W32&lt;=0,"",MAX(W8:W31))</f>
        <v>0.68</v>
      </c>
      <c r="X35" s="1477">
        <f t="shared" ref="X35:AR35" si="57">IF(X32&lt;=0,"",MAX(X8:X31))</f>
        <v>14</v>
      </c>
      <c r="Y35" s="1477">
        <f t="shared" si="57"/>
        <v>10.199999999999999</v>
      </c>
      <c r="Z35" s="1485">
        <f t="shared" si="57"/>
        <v>0.70962264150943388</v>
      </c>
      <c r="AA35" s="1486">
        <f>IF(AA32&lt;=0,"",MAX(AA8:AA31))</f>
        <v>5.0999999999999997E-2</v>
      </c>
      <c r="AB35" s="1485">
        <f t="shared" si="57"/>
        <v>6.12</v>
      </c>
      <c r="AC35" s="1485">
        <f t="shared" si="57"/>
        <v>0.32200000000000001</v>
      </c>
      <c r="AD35" s="1558">
        <f t="shared" si="57"/>
        <v>4</v>
      </c>
      <c r="AE35" s="1485">
        <f t="shared" si="57"/>
        <v>0.75</v>
      </c>
      <c r="AF35" s="1477">
        <f t="shared" si="57"/>
        <v>14</v>
      </c>
      <c r="AG35" s="1477">
        <f t="shared" si="57"/>
        <v>6</v>
      </c>
      <c r="AH35" s="1485">
        <f t="shared" si="57"/>
        <v>0.47377358490566041</v>
      </c>
      <c r="AI35" s="1485">
        <f t="shared" si="57"/>
        <v>6.1</v>
      </c>
      <c r="AJ35" s="1495">
        <f t="shared" si="57"/>
        <v>0.437</v>
      </c>
      <c r="AK35" s="1559">
        <f t="shared" si="57"/>
        <v>4</v>
      </c>
      <c r="AL35" s="1495">
        <f t="shared" si="57"/>
        <v>0.8</v>
      </c>
      <c r="AM35" s="1496">
        <f t="shared" si="57"/>
        <v>15</v>
      </c>
      <c r="AN35" s="1496">
        <f t="shared" si="57"/>
        <v>11.2</v>
      </c>
      <c r="AO35" s="1495">
        <f t="shared" si="57"/>
        <v>0.73111111111111104</v>
      </c>
      <c r="AP35" s="1497" t="str">
        <f t="shared" si="57"/>
        <v/>
      </c>
      <c r="AQ35" s="1559">
        <f t="shared" si="57"/>
        <v>1</v>
      </c>
      <c r="AR35" s="1495">
        <f t="shared" si="57"/>
        <v>0.54</v>
      </c>
      <c r="AS35" s="2532">
        <f>IF(AS32&lt;=0.01,"",MAX(AS8:AS31))</f>
        <v>1.7000000000000001E-2</v>
      </c>
      <c r="AT35" s="2532">
        <f>IF(AT32&lt;=0.01,"",MAX(AT8:AT31))</f>
        <v>5.0999999999999997E-2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0.42</v>
      </c>
      <c r="AX35" s="1370" t="str">
        <f>IF(AX32&lt;=0.01,"",MAX(AX8:AX31))</f>
        <v/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0.55000000000000004</v>
      </c>
      <c r="BB35" s="1370" t="str">
        <f>IF(BB32&lt;=0.01,"",MAX(BB8:BB31))</f>
        <v/>
      </c>
      <c r="BC35" s="1158">
        <f t="shared" ref="BC35:BI35" si="58">IF(BC32&lt;=0,"",MAX(BC8:BC31))</f>
        <v>7.38</v>
      </c>
      <c r="BD35" s="1158">
        <f t="shared" si="58"/>
        <v>5.5E-2</v>
      </c>
      <c r="BE35" s="1329">
        <f t="shared" si="58"/>
        <v>1</v>
      </c>
      <c r="BF35" s="1158">
        <f t="shared" si="58"/>
        <v>4.7</v>
      </c>
      <c r="BG35" s="1326">
        <f t="shared" si="58"/>
        <v>12</v>
      </c>
      <c r="BH35" s="1329">
        <f t="shared" si="58"/>
        <v>22</v>
      </c>
      <c r="BI35" s="1329">
        <f t="shared" si="58"/>
        <v>55</v>
      </c>
      <c r="BJ35" s="1370">
        <f>IF(BJ32&lt;=0.01,"",MAX(BJ8:BJ31))</f>
        <v>1.9E-2</v>
      </c>
      <c r="BK35" s="1158">
        <f t="shared" ref="BK35:BQ35" si="59">IF(BK32&lt;=0,"",MAX(BK8:BK31))</f>
        <v>7.25</v>
      </c>
      <c r="BL35" s="1158">
        <f t="shared" si="59"/>
        <v>5.3999999999999999E-2</v>
      </c>
      <c r="BM35" s="1329">
        <f t="shared" si="59"/>
        <v>1</v>
      </c>
      <c r="BN35" s="1326">
        <f t="shared" si="59"/>
        <v>4.3</v>
      </c>
      <c r="BO35" s="1326">
        <f t="shared" si="59"/>
        <v>14</v>
      </c>
      <c r="BP35" s="1329">
        <f t="shared" si="59"/>
        <v>22</v>
      </c>
      <c r="BQ35" s="1329">
        <f t="shared" si="59"/>
        <v>52</v>
      </c>
      <c r="BR35" s="2526">
        <f>IF(BR32&lt;=0.01,"",MAX(BR8:BR31))</f>
        <v>1.7000000000000001E-2</v>
      </c>
      <c r="BS35" s="2423">
        <f>IF(BS32&lt;=0.01,"",MAX(BS8:BS31))</f>
        <v>4.7</v>
      </c>
      <c r="BT35" s="2423">
        <f>IF(BT32&lt;=0.01,"",MAX(BT8:BT31))</f>
        <v>3.8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9953.3333333333339</v>
      </c>
      <c r="CO35" s="2494" t="str">
        <f t="shared" ref="CO35:DW35" si="60">IF(CO34&gt;=0.1,AVERAGE(CO$9,CO$11,CO$13,CO$15,CO$17,CO$19,CO$21,CO$23,CO$25,CO$27,CO$29),"")</f>
        <v/>
      </c>
      <c r="CP35" s="2494" t="str">
        <f t="shared" si="60"/>
        <v/>
      </c>
      <c r="CQ35" s="2494" t="str">
        <f t="shared" si="60"/>
        <v/>
      </c>
      <c r="CR35" s="2494" t="str">
        <f t="shared" si="60"/>
        <v/>
      </c>
      <c r="CS35" s="2494" t="str">
        <f t="shared" si="60"/>
        <v/>
      </c>
      <c r="CT35" s="2494" t="str">
        <f t="shared" si="60"/>
        <v/>
      </c>
      <c r="CU35" s="2440" t="str">
        <f t="shared" si="60"/>
        <v/>
      </c>
      <c r="CV35" s="2440" t="str">
        <f t="shared" si="60"/>
        <v/>
      </c>
      <c r="CW35" s="2440" t="str">
        <f t="shared" si="60"/>
        <v/>
      </c>
      <c r="CX35" s="2440">
        <f t="shared" si="60"/>
        <v>313.33333333333331</v>
      </c>
      <c r="CY35" s="2440">
        <f t="shared" si="60"/>
        <v>313.33333333333331</v>
      </c>
      <c r="CZ35" s="2440">
        <f t="shared" si="60"/>
        <v>320</v>
      </c>
      <c r="DA35" s="2440">
        <f t="shared" si="60"/>
        <v>748.33333333333337</v>
      </c>
      <c r="DB35" s="2440">
        <f t="shared" si="60"/>
        <v>671.66666666666663</v>
      </c>
      <c r="DC35" s="2440">
        <f t="shared" si="60"/>
        <v>756.66666666666663</v>
      </c>
      <c r="DD35" s="2440" t="str">
        <f t="shared" si="60"/>
        <v/>
      </c>
      <c r="DE35" s="2440">
        <f t="shared" si="60"/>
        <v>683.33333333333337</v>
      </c>
      <c r="DF35" s="2440">
        <f t="shared" si="60"/>
        <v>640</v>
      </c>
      <c r="DG35" s="2440">
        <f t="shared" si="60"/>
        <v>800</v>
      </c>
      <c r="DH35" s="2440" t="str">
        <f t="shared" si="60"/>
        <v/>
      </c>
      <c r="DI35" s="2440">
        <f t="shared" si="60"/>
        <v>1080</v>
      </c>
      <c r="DJ35" s="2440">
        <f t="shared" si="60"/>
        <v>1080</v>
      </c>
      <c r="DK35" s="2440">
        <f t="shared" si="60"/>
        <v>1230</v>
      </c>
      <c r="DL35" s="2505">
        <f t="shared" si="60"/>
        <v>78.666666666666671</v>
      </c>
      <c r="DM35" s="2440">
        <f t="shared" si="60"/>
        <v>104</v>
      </c>
      <c r="DN35" s="2440">
        <f t="shared" si="60"/>
        <v>12</v>
      </c>
      <c r="DO35" s="2440">
        <f t="shared" si="60"/>
        <v>1316.6666666666667</v>
      </c>
      <c r="DP35" s="2440">
        <f t="shared" si="60"/>
        <v>268</v>
      </c>
      <c r="DQ35" s="2440">
        <f t="shared" si="60"/>
        <v>181.66666666666666</v>
      </c>
      <c r="DR35" s="2440">
        <f t="shared" si="60"/>
        <v>44</v>
      </c>
      <c r="DS35" s="2440">
        <f t="shared" si="60"/>
        <v>59.333333333333336</v>
      </c>
      <c r="DT35" s="2440">
        <f t="shared" si="60"/>
        <v>6</v>
      </c>
      <c r="DU35" s="2440">
        <f t="shared" si="60"/>
        <v>620</v>
      </c>
      <c r="DV35" s="2440">
        <f t="shared" si="60"/>
        <v>125.66666666666667</v>
      </c>
      <c r="DW35" s="2470">
        <f t="shared" si="60"/>
        <v>156.33333333333334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5.9705555555555563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9.8888888888888875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0.437</v>
      </c>
      <c r="Z36" s="931"/>
      <c r="AA36" s="931"/>
      <c r="AB36" s="1623" t="s">
        <v>515</v>
      </c>
      <c r="AC36" s="1624"/>
      <c r="AD36" s="1624"/>
      <c r="AE36" s="2902">
        <f>MIN(AE34,W34,AL34)</f>
        <v>0.54</v>
      </c>
      <c r="AF36" s="2902"/>
      <c r="AG36" s="2902"/>
      <c r="AH36" s="2902"/>
      <c r="AI36" s="2902"/>
      <c r="AJ36" s="2903"/>
      <c r="AK36" s="1491">
        <f>IF(T32&lt;=0,"",AVERAGE(T33,AB33,AI33))</f>
        <v>6.059166666666667</v>
      </c>
      <c r="AL36" s="1492"/>
      <c r="AM36" s="1625"/>
      <c r="AN36" s="1625"/>
      <c r="AO36" s="1625"/>
      <c r="AP36" s="1493">
        <f>MAX(AP35,AU35,AY35)</f>
        <v>2.9000000000000001E-2</v>
      </c>
      <c r="AQ36" s="1494"/>
      <c r="AR36" s="1494"/>
      <c r="AS36" s="934"/>
      <c r="AT36" s="934"/>
      <c r="AU36" s="1260">
        <f>IF(W32&lt;=0,"",MIN(AE34,W34,AL34))</f>
        <v>0.54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1">IF(CN34&gt;=0.1,MIN(CN$9,CN$11,CN$13,CN$15,CN$17,CN$19,CN$21,CN$23,CN$25,CN$27,CN$29),"")</f>
        <v>9930</v>
      </c>
      <c r="CO36" s="2495" t="str">
        <f t="shared" si="61"/>
        <v/>
      </c>
      <c r="CP36" s="2495" t="str">
        <f t="shared" si="61"/>
        <v/>
      </c>
      <c r="CQ36" s="2495" t="str">
        <f t="shared" si="61"/>
        <v/>
      </c>
      <c r="CR36" s="2495" t="str">
        <f t="shared" si="61"/>
        <v/>
      </c>
      <c r="CS36" s="2495" t="str">
        <f t="shared" si="61"/>
        <v/>
      </c>
      <c r="CT36" s="2495" t="str">
        <f t="shared" si="61"/>
        <v/>
      </c>
      <c r="CU36" s="2441" t="str">
        <f t="shared" si="61"/>
        <v/>
      </c>
      <c r="CV36" s="2441" t="str">
        <f t="shared" si="61"/>
        <v/>
      </c>
      <c r="CW36" s="2441" t="str">
        <f t="shared" si="61"/>
        <v/>
      </c>
      <c r="CX36" s="2441">
        <f t="shared" si="61"/>
        <v>300</v>
      </c>
      <c r="CY36" s="2441">
        <f t="shared" si="61"/>
        <v>280</v>
      </c>
      <c r="CZ36" s="2441">
        <f t="shared" si="61"/>
        <v>320</v>
      </c>
      <c r="DA36" s="2441">
        <f t="shared" si="61"/>
        <v>720</v>
      </c>
      <c r="DB36" s="2441">
        <f t="shared" si="61"/>
        <v>660</v>
      </c>
      <c r="DC36" s="2441">
        <f t="shared" si="61"/>
        <v>750</v>
      </c>
      <c r="DD36" s="2441" t="str">
        <f t="shared" si="61"/>
        <v/>
      </c>
      <c r="DE36" s="2441">
        <f t="shared" si="61"/>
        <v>650</v>
      </c>
      <c r="DF36" s="2441">
        <f t="shared" si="61"/>
        <v>600</v>
      </c>
      <c r="DG36" s="2441">
        <f t="shared" si="61"/>
        <v>800</v>
      </c>
      <c r="DH36" s="2441" t="str">
        <f t="shared" si="61"/>
        <v/>
      </c>
      <c r="DI36" s="2441">
        <f t="shared" si="61"/>
        <v>1080</v>
      </c>
      <c r="DJ36" s="2441">
        <f t="shared" si="61"/>
        <v>1080</v>
      </c>
      <c r="DK36" s="2441">
        <f t="shared" si="61"/>
        <v>1220</v>
      </c>
      <c r="DL36" s="2506">
        <f t="shared" si="61"/>
        <v>78</v>
      </c>
      <c r="DM36" s="2441">
        <f t="shared" si="61"/>
        <v>104</v>
      </c>
      <c r="DN36" s="2441">
        <f t="shared" si="61"/>
        <v>12</v>
      </c>
      <c r="DO36" s="2441">
        <f t="shared" si="61"/>
        <v>1300</v>
      </c>
      <c r="DP36" s="2441">
        <f t="shared" si="61"/>
        <v>264</v>
      </c>
      <c r="DQ36" s="2441">
        <f t="shared" si="61"/>
        <v>175</v>
      </c>
      <c r="DR36" s="2441">
        <f t="shared" si="61"/>
        <v>44</v>
      </c>
      <c r="DS36" s="2441">
        <f t="shared" si="61"/>
        <v>58</v>
      </c>
      <c r="DT36" s="2441">
        <f t="shared" si="61"/>
        <v>6</v>
      </c>
      <c r="DU36" s="2441">
        <f t="shared" si="61"/>
        <v>620</v>
      </c>
      <c r="DV36" s="2441">
        <f t="shared" si="61"/>
        <v>124</v>
      </c>
      <c r="DW36" s="2471">
        <f t="shared" si="61"/>
        <v>150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2">IF(CN34&gt;=0.1,MAX(CN$9,CN$11,CN$13,CN$15,CN$17,CN$19,CN$21,CN$23,CN$25,CN$27,CN$29),"")</f>
        <v>9980</v>
      </c>
      <c r="CO37" s="2496" t="str">
        <f t="shared" si="62"/>
        <v/>
      </c>
      <c r="CP37" s="2496" t="str">
        <f t="shared" si="62"/>
        <v/>
      </c>
      <c r="CQ37" s="2496" t="str">
        <f t="shared" si="62"/>
        <v/>
      </c>
      <c r="CR37" s="2496" t="str">
        <f t="shared" si="62"/>
        <v/>
      </c>
      <c r="CS37" s="2496" t="str">
        <f t="shared" si="62"/>
        <v/>
      </c>
      <c r="CT37" s="2496" t="str">
        <f t="shared" si="62"/>
        <v/>
      </c>
      <c r="CU37" s="2443" t="str">
        <f t="shared" si="62"/>
        <v/>
      </c>
      <c r="CV37" s="2443" t="str">
        <f t="shared" si="62"/>
        <v/>
      </c>
      <c r="CW37" s="2443" t="str">
        <f t="shared" si="62"/>
        <v/>
      </c>
      <c r="CX37" s="2443">
        <f t="shared" si="62"/>
        <v>320</v>
      </c>
      <c r="CY37" s="2443">
        <f t="shared" si="62"/>
        <v>360</v>
      </c>
      <c r="CZ37" s="2443">
        <f t="shared" si="62"/>
        <v>320</v>
      </c>
      <c r="DA37" s="2443">
        <f t="shared" si="62"/>
        <v>800</v>
      </c>
      <c r="DB37" s="2443">
        <f t="shared" si="62"/>
        <v>680</v>
      </c>
      <c r="DC37" s="2443">
        <f t="shared" si="62"/>
        <v>760</v>
      </c>
      <c r="DD37" s="2443" t="str">
        <f t="shared" si="62"/>
        <v/>
      </c>
      <c r="DE37" s="2443">
        <f t="shared" si="62"/>
        <v>720</v>
      </c>
      <c r="DF37" s="2443">
        <f t="shared" si="62"/>
        <v>720</v>
      </c>
      <c r="DG37" s="2443">
        <f t="shared" si="62"/>
        <v>800</v>
      </c>
      <c r="DH37" s="2443" t="str">
        <f t="shared" si="62"/>
        <v/>
      </c>
      <c r="DI37" s="2443">
        <f t="shared" si="62"/>
        <v>1080</v>
      </c>
      <c r="DJ37" s="2443">
        <f t="shared" si="62"/>
        <v>1080</v>
      </c>
      <c r="DK37" s="2443">
        <f t="shared" si="62"/>
        <v>1240</v>
      </c>
      <c r="DL37" s="2507">
        <f t="shared" si="62"/>
        <v>80</v>
      </c>
      <c r="DM37" s="2443">
        <f t="shared" si="62"/>
        <v>104</v>
      </c>
      <c r="DN37" s="2443">
        <f t="shared" si="62"/>
        <v>12</v>
      </c>
      <c r="DO37" s="2443">
        <f t="shared" si="62"/>
        <v>1330</v>
      </c>
      <c r="DP37" s="2443">
        <f t="shared" si="62"/>
        <v>270</v>
      </c>
      <c r="DQ37" s="2443">
        <f t="shared" si="62"/>
        <v>195</v>
      </c>
      <c r="DR37" s="2443">
        <f t="shared" si="62"/>
        <v>44</v>
      </c>
      <c r="DS37" s="2443">
        <f t="shared" si="62"/>
        <v>60</v>
      </c>
      <c r="DT37" s="2443">
        <f t="shared" si="62"/>
        <v>6</v>
      </c>
      <c r="DU37" s="2443">
        <f t="shared" si="62"/>
        <v>620</v>
      </c>
      <c r="DV37" s="2443">
        <f t="shared" si="62"/>
        <v>128</v>
      </c>
      <c r="DW37" s="2472">
        <f t="shared" si="62"/>
        <v>169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9">
        <f>CA40+CA41</f>
        <v>10.821</v>
      </c>
      <c r="BX40" s="2979"/>
      <c r="BY40" s="905" t="s">
        <v>53</v>
      </c>
      <c r="BZ40" s="905"/>
      <c r="CA40" s="2885">
        <f>(CJ40-CG40)/1000</f>
        <v>1.0999999999999999E-2</v>
      </c>
      <c r="CB40" s="2885"/>
      <c r="CC40" s="499"/>
      <c r="CD40" s="1626" t="s">
        <v>493</v>
      </c>
      <c r="CE40" s="1626"/>
      <c r="CF40" s="1632" t="s">
        <v>54</v>
      </c>
      <c r="CG40" s="2887">
        <f>'12'!CJ40</f>
        <v>23827109</v>
      </c>
      <c r="CH40" s="2887"/>
      <c r="CI40" s="906" t="s">
        <v>55</v>
      </c>
      <c r="CJ40" s="2963">
        <f t="shared" ref="CJ40:CJ48" si="63">CQ51</f>
        <v>23827120</v>
      </c>
      <c r="CK40" s="2963"/>
      <c r="CL40" s="2333"/>
      <c r="CM40" s="1667" t="s">
        <v>543</v>
      </c>
      <c r="CN40" s="2763">
        <f>VLOOKUP($B$1,'[1]Bulk Tanks'!$C$3:$V$9967,2,0)</f>
        <v>7279</v>
      </c>
      <c r="CO40" s="2763">
        <f>VLOOKUP($B$1,'[1]Bulk Tanks'!$C$3:$V$9967,3,0)</f>
        <v>10392</v>
      </c>
      <c r="CP40" s="2763">
        <f>VLOOKUP($B$1,'[1]Bulk Tanks'!$C$3:$V$9967,4,0)</f>
        <v>10392</v>
      </c>
      <c r="CQ40" s="2763">
        <f>VLOOKUP($B$1,'[1]Bulk Tanks'!$C$3:$V$9967,5,0)</f>
        <v>9604</v>
      </c>
      <c r="CR40" s="2763">
        <f>VLOOKUP($B$1,'[1]Bulk Tanks'!$C$3:$V$9967,6,0)</f>
        <v>9604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64">IF($GL$32=$HN$32,GF32,IF($GX$32=$HN$32,GR32,IF($HJ$32=$HN$32,HD32,"")))</f>
        <v>10</v>
      </c>
      <c r="GS40" s="1664">
        <f t="shared" si="64"/>
        <v>25.44</v>
      </c>
      <c r="GT40" s="1664">
        <f t="shared" si="64"/>
        <v>16.281600000000001</v>
      </c>
      <c r="GU40" s="1664">
        <f t="shared" si="64"/>
        <v>6.1</v>
      </c>
      <c r="GV40" s="1664">
        <f t="shared" si="64"/>
        <v>12.6</v>
      </c>
      <c r="GW40" s="1664">
        <f t="shared" si="64"/>
        <v>15</v>
      </c>
      <c r="GX40" s="1665">
        <f t="shared" si="64"/>
        <v>1.08544</v>
      </c>
    </row>
    <row r="41" spans="1:208" ht="34.5" customHeight="1" thickBot="1" x14ac:dyDescent="0.35">
      <c r="BV41" s="533" t="s">
        <v>48</v>
      </c>
      <c r="BW41" s="2969">
        <f>CA42+CA43</f>
        <v>12.1</v>
      </c>
      <c r="BX41" s="2969"/>
      <c r="BY41" s="908" t="s">
        <v>53</v>
      </c>
      <c r="BZ41" s="908"/>
      <c r="CA41" s="2885">
        <f t="shared" ref="CA41:CA47" si="65">(CJ41-CG41)/1000</f>
        <v>10.81</v>
      </c>
      <c r="CB41" s="2885"/>
      <c r="CC41" s="499"/>
      <c r="CD41" s="1630" t="s">
        <v>494</v>
      </c>
      <c r="CE41" s="1630"/>
      <c r="CF41" s="909" t="s">
        <v>54</v>
      </c>
      <c r="CG41" s="2887">
        <f>'12'!CJ41</f>
        <v>43967405</v>
      </c>
      <c r="CH41" s="2887"/>
      <c r="CI41" s="906" t="s">
        <v>55</v>
      </c>
      <c r="CJ41" s="2963">
        <f t="shared" si="63"/>
        <v>43978215</v>
      </c>
      <c r="CK41" s="2963"/>
      <c r="CL41" s="2333"/>
      <c r="CM41" s="1668" t="s">
        <v>544</v>
      </c>
      <c r="CN41" s="2764">
        <f>VLOOKUP($B$1,'[1]Bulk Tanks'!$C$3:$V$9967,8,0)</f>
        <v>7460</v>
      </c>
      <c r="CO41" s="2764">
        <f>VLOOKUP($B$1,'[1]Bulk Tanks'!$C$3:$V$9967,9,0)</f>
        <v>8213</v>
      </c>
      <c r="CP41" s="2764">
        <f>VLOOKUP($B$1,'[1]Bulk Tanks'!$C$3:$V$9967,10,0)</f>
        <v>8213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27.832999999999998</v>
      </c>
      <c r="BX42" s="2970"/>
      <c r="BY42" s="908" t="s">
        <v>53</v>
      </c>
      <c r="BZ42" s="908"/>
      <c r="CA42" s="2885">
        <f t="shared" si="65"/>
        <v>4.58</v>
      </c>
      <c r="CB42" s="2885"/>
      <c r="CC42" s="499"/>
      <c r="CD42" s="1630" t="s">
        <v>56</v>
      </c>
      <c r="CE42" s="1630"/>
      <c r="CF42" s="1631" t="s">
        <v>54</v>
      </c>
      <c r="CG42" s="2887">
        <f>'12'!CJ42</f>
        <v>10278106</v>
      </c>
      <c r="CH42" s="2887"/>
      <c r="CI42" s="906" t="s">
        <v>55</v>
      </c>
      <c r="CJ42" s="2963">
        <f t="shared" si="63"/>
        <v>10282686</v>
      </c>
      <c r="CK42" s="2963"/>
      <c r="CL42" s="2333"/>
      <c r="CM42" s="2769" t="s">
        <v>545</v>
      </c>
      <c r="CN42" s="2834">
        <f>VLOOKUP($B$1,'[1]Bulk Tanks'!$C$3:$V$9967,11,0)</f>
        <v>20</v>
      </c>
      <c r="CO42" s="2835"/>
      <c r="CP42" s="2834">
        <f>VLOOKUP($B$1,'[1]Bulk Tanks'!$C$3:$V$9967,12,0)</f>
        <v>48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5"/>
        <v>7.52</v>
      </c>
      <c r="CB43" s="2885"/>
      <c r="CC43" s="499"/>
      <c r="CD43" s="1630" t="s">
        <v>495</v>
      </c>
      <c r="CE43" s="1630"/>
      <c r="CF43" s="1631" t="s">
        <v>54</v>
      </c>
      <c r="CG43" s="2887">
        <f>'12'!CJ43</f>
        <v>33926610</v>
      </c>
      <c r="CH43" s="2887"/>
      <c r="CI43" s="906" t="s">
        <v>55</v>
      </c>
      <c r="CJ43" s="2963">
        <f t="shared" si="63"/>
        <v>33934130</v>
      </c>
      <c r="CK43" s="2963"/>
      <c r="CL43" s="2333"/>
      <c r="CM43" s="2769" t="s">
        <v>123</v>
      </c>
      <c r="CN43" s="2934">
        <f>VLOOKUP($B$1,'[1]Bulk Tanks'!$C$3:$V$9967,13,0)</f>
        <v>2210</v>
      </c>
      <c r="CO43" s="2935"/>
      <c r="CP43" s="2935"/>
      <c r="CQ43" s="2936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5"/>
        <v>10.581</v>
      </c>
      <c r="CB44" s="2885"/>
      <c r="CC44" s="499"/>
      <c r="CD44" s="1630" t="s">
        <v>57</v>
      </c>
      <c r="CE44" s="1630"/>
      <c r="CF44" s="1631" t="s">
        <v>54</v>
      </c>
      <c r="CG44" s="2887">
        <f>'12'!CJ44</f>
        <v>31059557</v>
      </c>
      <c r="CH44" s="2887"/>
      <c r="CI44" s="906" t="s">
        <v>55</v>
      </c>
      <c r="CJ44" s="2963">
        <f t="shared" si="63"/>
        <v>31070138</v>
      </c>
      <c r="CK44" s="2963"/>
      <c r="CL44" s="2333"/>
      <c r="CM44" s="2769" t="s">
        <v>90</v>
      </c>
      <c r="CN44" s="2934">
        <f>VLOOKUP($B$1,'[1]Bulk Tanks'!$C$3:$V$9967,14,0)</f>
        <v>3100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5"/>
        <v>5.7039999999999997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'12'!CJ45</f>
        <v>31010959</v>
      </c>
      <c r="CH45" s="2887"/>
      <c r="CI45" s="906" t="s">
        <v>55</v>
      </c>
      <c r="CJ45" s="2963">
        <f t="shared" si="63"/>
        <v>31016663</v>
      </c>
      <c r="CK45" s="2963"/>
      <c r="CL45" s="2333"/>
      <c r="CM45" s="1668" t="s">
        <v>546</v>
      </c>
      <c r="CN45" s="2937">
        <f>VLOOKUP($B$1,'[1]Bulk Tanks'!$C$3:$V$9967,15,0)</f>
        <v>12.5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5"/>
        <v>11.548</v>
      </c>
      <c r="CB46" s="2885"/>
      <c r="CC46" s="499"/>
      <c r="CD46" s="1630" t="s">
        <v>59</v>
      </c>
      <c r="CE46" s="1630"/>
      <c r="CF46" s="1631" t="s">
        <v>54</v>
      </c>
      <c r="CG46" s="2887">
        <f>'12'!CJ46</f>
        <v>7604522</v>
      </c>
      <c r="CH46" s="2887"/>
      <c r="CI46" s="906" t="s">
        <v>55</v>
      </c>
      <c r="CJ46" s="2963">
        <f t="shared" si="63"/>
        <v>7616070</v>
      </c>
      <c r="CK46" s="2963"/>
      <c r="CL46" s="2323"/>
      <c r="CM46" s="1668" t="s">
        <v>273</v>
      </c>
      <c r="CN46" s="2934">
        <f>VLOOKUP($B$1,'[1]Bulk Tanks'!$C$3:$V$9967,16,0)</f>
        <v>786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5"/>
        <v>1.0649999999999999</v>
      </c>
      <c r="CB47" s="2885"/>
      <c r="CC47" s="499"/>
      <c r="CD47" s="1630" t="s">
        <v>62</v>
      </c>
      <c r="CE47" s="1630"/>
      <c r="CF47" s="1631" t="s">
        <v>54</v>
      </c>
      <c r="CG47" s="2887">
        <f>'12'!CJ47</f>
        <v>1873625</v>
      </c>
      <c r="CH47" s="2887"/>
      <c r="CI47" s="906" t="s">
        <v>55</v>
      </c>
      <c r="CJ47" s="2963">
        <f t="shared" si="63"/>
        <v>1874690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1.4847000000008848</v>
      </c>
      <c r="CB48" s="2885"/>
      <c r="CC48" s="499"/>
      <c r="CD48" s="1630" t="s">
        <v>496</v>
      </c>
      <c r="CE48" s="1630"/>
      <c r="CF48" s="1631" t="s">
        <v>54</v>
      </c>
      <c r="CG48" s="2887">
        <f>'12'!CJ48</f>
        <v>9149.6762699999999</v>
      </c>
      <c r="CH48" s="2887"/>
      <c r="CI48" s="906" t="s">
        <v>55</v>
      </c>
      <c r="CJ48" s="2974">
        <f t="shared" si="63"/>
        <v>9151.1609700000008</v>
      </c>
      <c r="CK48" s="2974"/>
      <c r="CL48" s="2322"/>
      <c r="CM48" s="1668" t="s">
        <v>264</v>
      </c>
      <c r="CN48" s="2937">
        <f>VLOOKUP($B$1,'[1]Bulk Tanks'!$C$3:$V$9967,18,0)</f>
        <v>13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23827120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43978215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10282686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33934130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31070138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31016663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7616070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1874690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9151.1609700000008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 topLeftCell="A7">
      <selection activeCell="BV7" sqref="BV7:DW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60" zoomScaleNormal="60" zoomScaleSheetLayoutView="59" workbookViewId="0">
      <pane xSplit="1" ySplit="7" topLeftCell="B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'13'!B1:L1+1</f>
        <v>43479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80">
        <f>AX2</f>
        <v>5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43479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43479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43479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43479.01226851852</v>
      </c>
      <c r="BW8" s="2425" t="s">
        <v>1185</v>
      </c>
      <c r="BX8" s="742">
        <v>36</v>
      </c>
      <c r="BY8" s="743">
        <v>10</v>
      </c>
      <c r="BZ8" s="744">
        <v>6</v>
      </c>
      <c r="CA8" s="745">
        <v>11</v>
      </c>
      <c r="CB8" s="746">
        <v>27</v>
      </c>
      <c r="CC8" s="747">
        <v>8.1999999999999993</v>
      </c>
      <c r="CD8" s="744">
        <v>8.1999999999999993</v>
      </c>
      <c r="CE8" s="748">
        <v>9.1999999999999993</v>
      </c>
      <c r="CF8" s="748">
        <v>25.599999999999998</v>
      </c>
      <c r="CG8" s="749" t="s">
        <v>1182</v>
      </c>
      <c r="CH8" s="748">
        <v>11.052</v>
      </c>
      <c r="CI8" s="750" t="s">
        <v>1109</v>
      </c>
      <c r="CJ8" s="751">
        <v>13.9176</v>
      </c>
      <c r="CK8" s="745">
        <v>24.9696</v>
      </c>
      <c r="CL8" s="2339">
        <v>2.1743999999999999</v>
      </c>
      <c r="CM8" s="2458">
        <v>43479.01226851852</v>
      </c>
      <c r="CN8" s="2285">
        <v>90.102327266141458</v>
      </c>
      <c r="CO8" s="752">
        <v>8546.7482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1.6285079099139741</v>
      </c>
      <c r="CY8" s="755">
        <v>1.6285079099139741</v>
      </c>
      <c r="CZ8" s="756">
        <v>1.5482625926138649</v>
      </c>
      <c r="DA8" s="757">
        <v>0.27572655531962093</v>
      </c>
      <c r="DB8" s="757">
        <v>0.25671093081481949</v>
      </c>
      <c r="DC8" s="757">
        <v>0.24086457706081829</v>
      </c>
      <c r="DD8" s="757">
        <v>0</v>
      </c>
      <c r="DE8" s="757">
        <v>0.11236505389200854</v>
      </c>
      <c r="DF8" s="758">
        <v>0.20744317641601576</v>
      </c>
      <c r="DG8" s="1251">
        <v>1.5217965653896963</v>
      </c>
      <c r="DH8" s="748">
        <v>5</v>
      </c>
      <c r="DI8" s="1233">
        <v>6.948587471486227E-2</v>
      </c>
      <c r="DJ8" s="757">
        <v>6.948587471486227E-2</v>
      </c>
      <c r="DK8" s="759">
        <v>7.0534876446668754E-2</v>
      </c>
      <c r="DL8" s="2501">
        <v>1.0933557611438185</v>
      </c>
      <c r="DM8" s="757">
        <v>0.54931479095681079</v>
      </c>
      <c r="DN8" s="757">
        <v>0.1057219697672262</v>
      </c>
      <c r="DO8" s="757">
        <v>4.0610136555510561</v>
      </c>
      <c r="DP8" s="757">
        <v>0.73432892697344532</v>
      </c>
      <c r="DQ8" s="759">
        <v>3.4693565744640682</v>
      </c>
      <c r="DR8" s="2501">
        <v>1.099450274862569</v>
      </c>
      <c r="DS8" s="757">
        <v>0.56493076327498093</v>
      </c>
      <c r="DT8" s="757">
        <v>9.4230451314266828E-2</v>
      </c>
      <c r="DU8" s="757">
        <v>3.5642162917761819</v>
      </c>
      <c r="DV8" s="757">
        <v>0.61484325835523645</v>
      </c>
      <c r="DW8" s="759">
        <v>5.3599045048966634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5">
        <v>0.34499999999999997</v>
      </c>
      <c r="V9" s="2294">
        <v>3</v>
      </c>
      <c r="W9" s="2295">
        <v>0.62</v>
      </c>
      <c r="X9" s="2296">
        <v>13.5</v>
      </c>
      <c r="Y9" s="2445">
        <v>10</v>
      </c>
      <c r="Z9" s="2297">
        <f>IF(T9&lt;=0,"",GO9+0.12)</f>
        <v>0.70962264150943388</v>
      </c>
      <c r="AA9" s="2528"/>
      <c r="AB9" s="2298">
        <v>6.15</v>
      </c>
      <c r="AC9" s="2735">
        <v>0.32</v>
      </c>
      <c r="AD9" s="2299">
        <v>3</v>
      </c>
      <c r="AE9" s="2636">
        <v>0.55000000000000004</v>
      </c>
      <c r="AF9" s="2296">
        <v>13.5</v>
      </c>
      <c r="AG9" s="2445">
        <v>6</v>
      </c>
      <c r="AH9" s="2563">
        <f>IF(AE9&lt;=0,"",HA9+0.12)</f>
        <v>0.47377358490566041</v>
      </c>
      <c r="AI9" s="2298">
        <v>6.09</v>
      </c>
      <c r="AJ9" s="2735">
        <v>0.44</v>
      </c>
      <c r="AK9" s="2299">
        <v>3</v>
      </c>
      <c r="AL9" s="2295">
        <v>0.74</v>
      </c>
      <c r="AM9" s="2296">
        <v>14.5</v>
      </c>
      <c r="AN9" s="2445">
        <v>11</v>
      </c>
      <c r="AO9" s="2563">
        <f>IF(AI9&lt;=0,"",HM9+0.12)</f>
        <v>0.73111111111111104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7.29</v>
      </c>
      <c r="BD9" s="2295">
        <v>5.1999999999999998E-2</v>
      </c>
      <c r="BE9" s="2299">
        <v>1</v>
      </c>
      <c r="BF9" s="2295">
        <v>4.4000000000000004</v>
      </c>
      <c r="BG9" s="2445">
        <v>11.5</v>
      </c>
      <c r="BH9" s="2539"/>
      <c r="BI9" s="2539"/>
      <c r="BJ9" s="2292"/>
      <c r="BK9" s="2293">
        <v>7.15</v>
      </c>
      <c r="BL9" s="2295">
        <v>0.05</v>
      </c>
      <c r="BM9" s="2299">
        <v>1</v>
      </c>
      <c r="BN9" s="2296">
        <v>4.2</v>
      </c>
      <c r="BO9" s="2445">
        <v>13.5</v>
      </c>
      <c r="BP9" s="2539"/>
      <c r="BQ9" s="2539"/>
      <c r="BR9" s="2521"/>
      <c r="BS9" s="2461">
        <v>4.5</v>
      </c>
      <c r="BT9" s="2445">
        <v>3.9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725</v>
      </c>
      <c r="DB9" s="2280">
        <v>675</v>
      </c>
      <c r="DC9" s="2280">
        <v>760</v>
      </c>
      <c r="DD9" s="2280">
        <v>0</v>
      </c>
      <c r="DE9" s="2280">
        <v>650</v>
      </c>
      <c r="DF9" s="2281">
        <v>600</v>
      </c>
      <c r="DG9" s="2280">
        <v>800</v>
      </c>
      <c r="DH9" s="2282"/>
      <c r="DI9" s="2283">
        <v>1080</v>
      </c>
      <c r="DJ9" s="2280">
        <v>1080</v>
      </c>
      <c r="DK9" s="2282">
        <v>1230</v>
      </c>
      <c r="DL9" s="2502">
        <v>78</v>
      </c>
      <c r="DM9" s="2280">
        <v>104</v>
      </c>
      <c r="DN9" s="2280">
        <v>12</v>
      </c>
      <c r="DO9" s="2280">
        <v>1300</v>
      </c>
      <c r="DP9" s="2280">
        <v>264</v>
      </c>
      <c r="DQ9" s="2282">
        <v>195</v>
      </c>
      <c r="DR9" s="2275">
        <v>44</v>
      </c>
      <c r="DS9" s="2280">
        <v>60</v>
      </c>
      <c r="DT9" s="2280">
        <v>6</v>
      </c>
      <c r="DU9" s="2280">
        <v>620</v>
      </c>
      <c r="DV9" s="2280">
        <v>124</v>
      </c>
      <c r="DW9" s="2282">
        <v>169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0.62</v>
      </c>
      <c r="GF9" s="1700">
        <f t="shared" si="0"/>
        <v>10</v>
      </c>
      <c r="GG9" s="1686">
        <f t="shared" si="1"/>
        <v>25.44</v>
      </c>
      <c r="GH9" s="1684">
        <f t="shared" si="2"/>
        <v>15.7728</v>
      </c>
      <c r="GI9" s="1701">
        <f t="shared" si="3"/>
        <v>6.1</v>
      </c>
      <c r="GJ9" s="1701">
        <f t="shared" si="4"/>
        <v>13.5</v>
      </c>
      <c r="GK9" s="1687">
        <f t="shared" si="5"/>
        <v>15</v>
      </c>
      <c r="GL9" s="1688">
        <f t="shared" si="6"/>
        <v>1.05152</v>
      </c>
      <c r="GM9" s="1689">
        <f t="shared" si="7"/>
        <v>10</v>
      </c>
      <c r="GN9" s="1689">
        <f t="shared" si="8"/>
        <v>6.5</v>
      </c>
      <c r="GO9" s="1690">
        <f t="shared" si="9"/>
        <v>0.58962264150943389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6</v>
      </c>
      <c r="GS9" s="1693">
        <f t="shared" si="11"/>
        <v>42.4</v>
      </c>
      <c r="GT9" s="1694">
        <f t="shared" si="12"/>
        <v>23.32</v>
      </c>
      <c r="GU9" s="1693">
        <f t="shared" si="13"/>
        <v>6.15</v>
      </c>
      <c r="GV9" s="1693">
        <f t="shared" si="14"/>
        <v>13.5</v>
      </c>
      <c r="GW9" s="1695">
        <f t="shared" si="15"/>
        <v>15</v>
      </c>
      <c r="GX9" s="1688">
        <f t="shared" si="16"/>
        <v>1.5546666666666666</v>
      </c>
      <c r="GY9" s="1696">
        <f t="shared" si="17"/>
        <v>10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11</v>
      </c>
      <c r="HE9" s="1693">
        <f t="shared" si="21"/>
        <v>24.545454545454547</v>
      </c>
      <c r="HF9" s="1694">
        <f t="shared" si="22"/>
        <v>18.163636363636364</v>
      </c>
      <c r="HG9" s="1693">
        <f t="shared" si="23"/>
        <v>6.09</v>
      </c>
      <c r="HH9" s="1693">
        <f t="shared" si="24"/>
        <v>14.5</v>
      </c>
      <c r="HI9" s="1695">
        <f t="shared" si="25"/>
        <v>15</v>
      </c>
      <c r="HJ9" s="1694">
        <f t="shared" si="26"/>
        <v>1.2109090909090909</v>
      </c>
      <c r="HK9" s="1698">
        <f t="shared" si="27"/>
        <v>10</v>
      </c>
      <c r="HL9" s="1698">
        <f t="shared" si="28"/>
        <v>6.5</v>
      </c>
      <c r="HM9" s="1699">
        <f t="shared" si="29"/>
        <v>0.61111111111111105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43479.345607523152</v>
      </c>
      <c r="BW10" s="2425" t="s">
        <v>1185</v>
      </c>
      <c r="BX10" s="742">
        <v>34</v>
      </c>
      <c r="BY10" s="743">
        <v>10</v>
      </c>
      <c r="BZ10" s="744">
        <v>6</v>
      </c>
      <c r="CA10" s="745">
        <v>11</v>
      </c>
      <c r="CB10" s="746">
        <v>27</v>
      </c>
      <c r="CC10" s="747">
        <v>8.1999999999999993</v>
      </c>
      <c r="CD10" s="744">
        <v>8.1999999999999993</v>
      </c>
      <c r="CE10" s="748">
        <v>9.1999999999999993</v>
      </c>
      <c r="CF10" s="748">
        <v>25.599999999999998</v>
      </c>
      <c r="CG10" s="749" t="s">
        <v>1182</v>
      </c>
      <c r="CH10" s="748">
        <v>10.55376</v>
      </c>
      <c r="CI10" s="750" t="s">
        <v>1109</v>
      </c>
      <c r="CJ10" s="751">
        <v>11.403359999999999</v>
      </c>
      <c r="CK10" s="745">
        <v>21.95712</v>
      </c>
      <c r="CL10" s="2341">
        <v>2.1743999999999999</v>
      </c>
      <c r="CM10" s="2338">
        <v>43479.345607523152</v>
      </c>
      <c r="CN10" s="2285">
        <v>89.830661957801325</v>
      </c>
      <c r="CO10" s="752">
        <v>8423.7734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1.7370751039082388</v>
      </c>
      <c r="CY10" s="755">
        <v>1.9542094918967687</v>
      </c>
      <c r="CZ10" s="756">
        <v>1.7417954166905982</v>
      </c>
      <c r="DA10" s="757">
        <v>0.3346749912845054</v>
      </c>
      <c r="DB10" s="757">
        <v>0.31946249168066426</v>
      </c>
      <c r="DC10" s="757">
        <v>0.25354166006401924</v>
      </c>
      <c r="DD10" s="757">
        <v>0</v>
      </c>
      <c r="DE10" s="757">
        <v>0.11755113330240895</v>
      </c>
      <c r="DF10" s="758">
        <v>0.23510226660481789</v>
      </c>
      <c r="DG10" s="1251">
        <v>1.5217965653896963</v>
      </c>
      <c r="DH10" s="748">
        <v>7</v>
      </c>
      <c r="DI10" s="1233">
        <v>6.948587471486227E-2</v>
      </c>
      <c r="DJ10" s="757">
        <v>6.948587471486227E-2</v>
      </c>
      <c r="DK10" s="759">
        <v>6.9961422166614551E-2</v>
      </c>
      <c r="DL10" s="2501">
        <v>1.0653209980375669</v>
      </c>
      <c r="DM10" s="757">
        <v>0.54931479095681079</v>
      </c>
      <c r="DN10" s="757">
        <v>0.1057219697672262</v>
      </c>
      <c r="DO10" s="757">
        <v>4.001644634867227</v>
      </c>
      <c r="DP10" s="757">
        <v>0.75101822076829639</v>
      </c>
      <c r="DQ10" s="759">
        <v>3.4693565744640682</v>
      </c>
      <c r="DR10" s="2501">
        <v>1.0494752623688159</v>
      </c>
      <c r="DS10" s="757">
        <v>0.56493076327498093</v>
      </c>
      <c r="DT10" s="757">
        <v>9.4230451314266828E-2</v>
      </c>
      <c r="DU10" s="757">
        <v>3.5042162917761823</v>
      </c>
      <c r="DV10" s="757">
        <v>0.61980167172906897</v>
      </c>
      <c r="DW10" s="759">
        <v>5.3599045048966634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6.44</v>
      </c>
      <c r="C11" s="1138">
        <v>20</v>
      </c>
      <c r="D11" s="1138">
        <v>17</v>
      </c>
      <c r="E11" s="1137">
        <v>11.6</v>
      </c>
      <c r="F11" s="1138">
        <v>122</v>
      </c>
      <c r="G11" s="1138">
        <v>186</v>
      </c>
      <c r="H11" s="1148">
        <v>13.2</v>
      </c>
      <c r="I11" s="1139">
        <v>0.46600000000000003</v>
      </c>
      <c r="J11" s="2240"/>
      <c r="K11" s="1562">
        <v>6.05</v>
      </c>
      <c r="L11" s="921">
        <v>10</v>
      </c>
      <c r="M11" s="1124">
        <v>5.1999999999999998E-2</v>
      </c>
      <c r="N11" s="1562">
        <v>6.07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0.35</v>
      </c>
      <c r="AS11" s="2240"/>
      <c r="AT11" s="2229">
        <v>3.9E-2</v>
      </c>
      <c r="AU11" s="2530">
        <v>1.2999999999999999E-2</v>
      </c>
      <c r="AV11" s="921">
        <v>1</v>
      </c>
      <c r="AW11" s="1574">
        <v>0.38</v>
      </c>
      <c r="AX11" s="2240"/>
      <c r="AY11" s="2530">
        <v>2.1000000000000001E-2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360</v>
      </c>
      <c r="CZ11" s="2273">
        <v>360</v>
      </c>
      <c r="DA11" s="2280">
        <v>880</v>
      </c>
      <c r="DB11" s="2280">
        <v>840</v>
      </c>
      <c r="DC11" s="2280">
        <v>800</v>
      </c>
      <c r="DD11" s="2280">
        <v>0</v>
      </c>
      <c r="DE11" s="2280">
        <v>680</v>
      </c>
      <c r="DF11" s="2281">
        <v>680</v>
      </c>
      <c r="DG11" s="2280">
        <v>800</v>
      </c>
      <c r="DH11" s="2282"/>
      <c r="DI11" s="2283">
        <v>1080</v>
      </c>
      <c r="DJ11" s="2280">
        <v>1080</v>
      </c>
      <c r="DK11" s="2282">
        <v>1220</v>
      </c>
      <c r="DL11" s="2502">
        <v>76</v>
      </c>
      <c r="DM11" s="2280">
        <v>104</v>
      </c>
      <c r="DN11" s="2280">
        <v>12</v>
      </c>
      <c r="DO11" s="2280">
        <v>1320</v>
      </c>
      <c r="DP11" s="2280">
        <v>270</v>
      </c>
      <c r="DQ11" s="2282">
        <v>195</v>
      </c>
      <c r="DR11" s="2275">
        <v>42</v>
      </c>
      <c r="DS11" s="2280">
        <v>60</v>
      </c>
      <c r="DT11" s="2280">
        <v>6</v>
      </c>
      <c r="DU11" s="2280">
        <v>620</v>
      </c>
      <c r="DV11" s="2280">
        <v>125</v>
      </c>
      <c r="DW11" s="2282">
        <v>169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43479.816469907404</v>
      </c>
      <c r="BW12" s="2425" t="s">
        <v>1185</v>
      </c>
      <c r="BX12" s="742">
        <v>34</v>
      </c>
      <c r="BY12" s="743">
        <v>10</v>
      </c>
      <c r="BZ12" s="744">
        <v>6</v>
      </c>
      <c r="CA12" s="745">
        <v>11</v>
      </c>
      <c r="CB12" s="746">
        <v>27</v>
      </c>
      <c r="CC12" s="747">
        <v>8.1999999999999993</v>
      </c>
      <c r="CD12" s="744">
        <v>8.1999999999999993</v>
      </c>
      <c r="CE12" s="748">
        <v>9.1999999999999993</v>
      </c>
      <c r="CF12" s="748">
        <v>25.599999999999998</v>
      </c>
      <c r="CG12" s="749" t="s">
        <v>1182</v>
      </c>
      <c r="CH12" s="748">
        <v>10.55376</v>
      </c>
      <c r="CI12" s="750" t="s">
        <v>1109</v>
      </c>
      <c r="CJ12" s="751">
        <v>11.403359999999999</v>
      </c>
      <c r="CK12" s="745">
        <v>21.95712</v>
      </c>
      <c r="CL12" s="2341">
        <v>2.2391999999999999</v>
      </c>
      <c r="CM12" s="2338">
        <v>43479.816469907404</v>
      </c>
      <c r="CN12" s="2285">
        <v>89.740106855021281</v>
      </c>
      <c r="CO12" s="752">
        <v>8546.7482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1.6285079099139741</v>
      </c>
      <c r="CY12" s="755">
        <v>1.6285079099139741</v>
      </c>
      <c r="CZ12" s="756">
        <v>1.6450290046522316</v>
      </c>
      <c r="DA12" s="757">
        <v>0.30424999207682307</v>
      </c>
      <c r="DB12" s="757">
        <v>0.30424999207682307</v>
      </c>
      <c r="DC12" s="757">
        <v>0.24720311856241881</v>
      </c>
      <c r="DD12" s="757">
        <v>0.24720311856241881</v>
      </c>
      <c r="DE12" s="757">
        <v>0.24</v>
      </c>
      <c r="DF12" s="758">
        <v>0.24201703915201839</v>
      </c>
      <c r="DG12" s="1251">
        <v>1.5217965653896963</v>
      </c>
      <c r="DH12" s="748">
        <v>2</v>
      </c>
      <c r="DI12" s="1233">
        <v>6.948587471486227E-2</v>
      </c>
      <c r="DJ12" s="757">
        <v>6.948587471486227E-2</v>
      </c>
      <c r="DK12" s="759">
        <v>6.9961422166614551E-2</v>
      </c>
      <c r="DL12" s="2501">
        <v>1.0933557611438185</v>
      </c>
      <c r="DM12" s="757">
        <v>0.54931479095681079</v>
      </c>
      <c r="DN12" s="757">
        <v>0.1057219697672262</v>
      </c>
      <c r="DO12" s="757">
        <v>3.9910136555510562</v>
      </c>
      <c r="DP12" s="757">
        <v>0.73989202490506234</v>
      </c>
      <c r="DQ12" s="759">
        <v>3.4693565744640682</v>
      </c>
      <c r="DR12" s="2501">
        <v>1.099450274862569</v>
      </c>
      <c r="DS12" s="757">
        <v>0.54609973783248167</v>
      </c>
      <c r="DT12" s="757">
        <v>9.4230451314266828E-2</v>
      </c>
      <c r="DU12" s="757">
        <v>3.4650480242995316</v>
      </c>
      <c r="DV12" s="757">
        <v>0.61484325835523645</v>
      </c>
      <c r="DW12" s="759">
        <v>5.3599045048966634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7.19</v>
      </c>
      <c r="BD13" s="1574">
        <v>5.3999999999999999E-2</v>
      </c>
      <c r="BE13" s="921">
        <v>1</v>
      </c>
      <c r="BF13" s="1574">
        <v>4.2</v>
      </c>
      <c r="BG13" s="2447">
        <v>11</v>
      </c>
      <c r="BH13" s="2540"/>
      <c r="BI13" s="2540"/>
      <c r="BJ13" s="2240"/>
      <c r="BK13" s="1562">
        <v>7.2</v>
      </c>
      <c r="BL13" s="1574">
        <v>5.1999999999999998E-2</v>
      </c>
      <c r="BM13" s="921">
        <v>1</v>
      </c>
      <c r="BN13" s="1563">
        <v>4</v>
      </c>
      <c r="BO13" s="2447">
        <v>13</v>
      </c>
      <c r="BP13" s="2540"/>
      <c r="BQ13" s="2540"/>
      <c r="BR13" s="2522"/>
      <c r="BS13" s="2463">
        <v>4.5</v>
      </c>
      <c r="BT13" s="2447">
        <v>3.8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9910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340</v>
      </c>
      <c r="DA13" s="2280">
        <v>800</v>
      </c>
      <c r="DB13" s="2280">
        <v>800</v>
      </c>
      <c r="DC13" s="2280">
        <v>780</v>
      </c>
      <c r="DD13" s="2280">
        <v>780</v>
      </c>
      <c r="DE13" s="2280">
        <v>700</v>
      </c>
      <c r="DF13" s="2281">
        <v>700</v>
      </c>
      <c r="DG13" s="2280">
        <v>800</v>
      </c>
      <c r="DH13" s="2282"/>
      <c r="DI13" s="2283">
        <v>1080</v>
      </c>
      <c r="DJ13" s="2280">
        <v>1080</v>
      </c>
      <c r="DK13" s="2282">
        <v>1220</v>
      </c>
      <c r="DL13" s="2502">
        <v>78</v>
      </c>
      <c r="DM13" s="2280">
        <v>104</v>
      </c>
      <c r="DN13" s="2280">
        <v>12</v>
      </c>
      <c r="DO13" s="2280">
        <v>1300</v>
      </c>
      <c r="DP13" s="2280">
        <v>266</v>
      </c>
      <c r="DQ13" s="2282">
        <v>195</v>
      </c>
      <c r="DR13" s="2275">
        <v>44</v>
      </c>
      <c r="DS13" s="2280">
        <v>58</v>
      </c>
      <c r="DT13" s="2280">
        <v>6</v>
      </c>
      <c r="DU13" s="2280">
        <v>600</v>
      </c>
      <c r="DV13" s="2280">
        <v>124</v>
      </c>
      <c r="DW13" s="2282">
        <v>169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15</v>
      </c>
      <c r="D15" s="1138">
        <v>16</v>
      </c>
      <c r="E15" s="1137">
        <v>11.6</v>
      </c>
      <c r="F15" s="1138">
        <v>127</v>
      </c>
      <c r="G15" s="1138">
        <v>188</v>
      </c>
      <c r="H15" s="1148">
        <v>12.8</v>
      </c>
      <c r="I15" s="1139">
        <v>0.51200000000000001</v>
      </c>
      <c r="J15" s="2240"/>
      <c r="K15" s="1562">
        <v>6</v>
      </c>
      <c r="L15" s="921">
        <v>11</v>
      </c>
      <c r="M15" s="1124">
        <v>7.0000000000000007E-2</v>
      </c>
      <c r="N15" s="1562">
        <v>5.97</v>
      </c>
      <c r="O15" s="921">
        <v>10</v>
      </c>
      <c r="P15" s="2240"/>
      <c r="Q15" s="1562">
        <v>5.94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0.05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2.9000000000000001E-2</v>
      </c>
      <c r="AQ15" s="921">
        <v>1</v>
      </c>
      <c r="AR15" s="1574">
        <v>0.32</v>
      </c>
      <c r="AS15" s="2240"/>
      <c r="AT15" s="2229">
        <v>5.2999999999999999E-2</v>
      </c>
      <c r="AU15" s="2530">
        <v>1.0999999999999999E-2</v>
      </c>
      <c r="AV15" s="921">
        <v>1</v>
      </c>
      <c r="AW15" s="1574">
        <v>0.34</v>
      </c>
      <c r="AX15" s="2240"/>
      <c r="AY15" s="2530">
        <v>0.02</v>
      </c>
      <c r="AZ15" s="921">
        <v>1</v>
      </c>
      <c r="BA15" s="1574">
        <v>0.43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6">
        <v>0.33700000000000002</v>
      </c>
      <c r="V17" s="1560">
        <v>4</v>
      </c>
      <c r="W17" s="1574">
        <v>0.63</v>
      </c>
      <c r="X17" s="1563">
        <v>12.5</v>
      </c>
      <c r="Y17" s="2447">
        <v>10.3</v>
      </c>
      <c r="Z17" s="2252">
        <f t="shared" si="33"/>
        <v>0.72731132075471694</v>
      </c>
      <c r="AA17" s="2529"/>
      <c r="AB17" s="1475">
        <v>6.06</v>
      </c>
      <c r="AC17" s="2736">
        <v>0.28299999999999997</v>
      </c>
      <c r="AD17" s="921">
        <v>4</v>
      </c>
      <c r="AE17" s="2633">
        <v>0.7</v>
      </c>
      <c r="AF17" s="1563">
        <v>12.8</v>
      </c>
      <c r="AG17" s="2447">
        <v>5.6</v>
      </c>
      <c r="AH17" s="2564">
        <f t="shared" si="34"/>
        <v>0.450188679245283</v>
      </c>
      <c r="AI17" s="1475">
        <v>6.07</v>
      </c>
      <c r="AJ17" s="2736">
        <v>0.34699999999999998</v>
      </c>
      <c r="AK17" s="921">
        <v>4</v>
      </c>
      <c r="AL17" s="1574">
        <v>0.69</v>
      </c>
      <c r="AM17" s="1563">
        <v>13.2</v>
      </c>
      <c r="AN17" s="2447">
        <v>11.2</v>
      </c>
      <c r="AO17" s="2564">
        <f t="shared" si="35"/>
        <v>0.74222222222222223</v>
      </c>
      <c r="AP17" s="2732"/>
      <c r="AQ17" s="2238"/>
      <c r="AR17" s="2237"/>
      <c r="AS17" s="1124">
        <v>0.02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7.37</v>
      </c>
      <c r="BD17" s="1574">
        <v>5.5E-2</v>
      </c>
      <c r="BE17" s="921">
        <v>1</v>
      </c>
      <c r="BF17" s="1574">
        <v>4.5999999999999996</v>
      </c>
      <c r="BG17" s="2447">
        <v>11.1</v>
      </c>
      <c r="BH17" s="2542">
        <v>24</v>
      </c>
      <c r="BI17" s="2542">
        <v>57</v>
      </c>
      <c r="BJ17" s="1124">
        <v>1.4E-2</v>
      </c>
      <c r="BK17" s="1562">
        <v>7.41</v>
      </c>
      <c r="BL17" s="1574">
        <v>6.0999999999999999E-2</v>
      </c>
      <c r="BM17" s="921">
        <v>1</v>
      </c>
      <c r="BN17" s="1563">
        <v>3.9</v>
      </c>
      <c r="BO17" s="2447">
        <v>12.7</v>
      </c>
      <c r="BP17" s="2542">
        <v>29</v>
      </c>
      <c r="BQ17" s="2542">
        <v>53</v>
      </c>
      <c r="BR17" s="2523">
        <v>1.0999999999999999E-2</v>
      </c>
      <c r="BS17" s="2463">
        <v>4.4000000000000004</v>
      </c>
      <c r="BT17" s="2447">
        <v>3.7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0.63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15.560388349514563</v>
      </c>
      <c r="GI17" s="1701">
        <f t="shared" si="3"/>
        <v>6.04</v>
      </c>
      <c r="GJ17" s="1701">
        <f t="shared" si="4"/>
        <v>12.5</v>
      </c>
      <c r="GK17" s="1687">
        <f t="shared" si="5"/>
        <v>15</v>
      </c>
      <c r="GL17" s="1688">
        <f>IF(GK17&lt;=1,"",GH17/GK17)</f>
        <v>1.0373592233009707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</v>
      </c>
      <c r="GR17" s="1692">
        <f t="shared" si="10"/>
        <v>5.6</v>
      </c>
      <c r="GS17" s="1693">
        <f t="shared" si="11"/>
        <v>45.428571428571431</v>
      </c>
      <c r="GT17" s="1694">
        <f t="shared" si="12"/>
        <v>31.8</v>
      </c>
      <c r="GU17" s="1693">
        <f t="shared" si="13"/>
        <v>6.06</v>
      </c>
      <c r="GV17" s="1693">
        <f t="shared" si="14"/>
        <v>12.8</v>
      </c>
      <c r="GW17" s="1695">
        <f t="shared" si="15"/>
        <v>15</v>
      </c>
      <c r="GX17" s="1688">
        <f t="shared" si="16"/>
        <v>2.12</v>
      </c>
      <c r="GY17" s="1696">
        <f t="shared" si="17"/>
        <v>10</v>
      </c>
      <c r="GZ17" s="1696">
        <f t="shared" si="18"/>
        <v>6.5</v>
      </c>
      <c r="HA17" s="1697">
        <f t="shared" si="19"/>
        <v>0.330188679245283</v>
      </c>
      <c r="HB17" s="1512">
        <v>0.375</v>
      </c>
      <c r="HC17" s="1691">
        <f t="shared" si="32"/>
        <v>0.69</v>
      </c>
      <c r="HD17" s="1692">
        <f t="shared" si="20"/>
        <v>11.2</v>
      </c>
      <c r="HE17" s="1693">
        <f t="shared" si="21"/>
        <v>24.107142857142858</v>
      </c>
      <c r="HF17" s="1694">
        <f t="shared" si="22"/>
        <v>16.633928571428569</v>
      </c>
      <c r="HG17" s="1693">
        <f t="shared" si="23"/>
        <v>6.07</v>
      </c>
      <c r="HH17" s="1693">
        <f t="shared" si="24"/>
        <v>13.2</v>
      </c>
      <c r="HI17" s="1695">
        <f t="shared" si="25"/>
        <v>15</v>
      </c>
      <c r="HJ17" s="1694">
        <f t="shared" si="26"/>
        <v>1.1089285714285713</v>
      </c>
      <c r="HK17" s="1698">
        <f t="shared" si="27"/>
        <v>10</v>
      </c>
      <c r="HL17" s="1698">
        <f t="shared" si="28"/>
        <v>6.5</v>
      </c>
      <c r="HM17" s="1699">
        <f t="shared" si="29"/>
        <v>0.62222222222222223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6.53</v>
      </c>
      <c r="C19" s="1138">
        <v>16</v>
      </c>
      <c r="D19" s="1138">
        <v>15</v>
      </c>
      <c r="E19" s="1137">
        <v>12.2</v>
      </c>
      <c r="F19" s="1138">
        <v>129</v>
      </c>
      <c r="G19" s="1138">
        <v>190</v>
      </c>
      <c r="H19" s="1148">
        <v>12.8</v>
      </c>
      <c r="I19" s="1139">
        <v>0.499</v>
      </c>
      <c r="J19" s="2240"/>
      <c r="K19" s="1562">
        <v>6.08</v>
      </c>
      <c r="L19" s="921">
        <v>10</v>
      </c>
      <c r="M19" s="1124">
        <v>7.2999999999999995E-2</v>
      </c>
      <c r="N19" s="1562">
        <v>6.12</v>
      </c>
      <c r="O19" s="921">
        <v>10</v>
      </c>
      <c r="P19" s="2240"/>
      <c r="Q19" s="1562">
        <v>6.03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5.1999999999999998E-2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0.37</v>
      </c>
      <c r="AS19" s="2240"/>
      <c r="AT19" s="2229">
        <v>0.05</v>
      </c>
      <c r="AU19" s="2530">
        <v>1.2E-2</v>
      </c>
      <c r="AV19" s="921">
        <v>1</v>
      </c>
      <c r="AW19" s="1574">
        <v>0.38</v>
      </c>
      <c r="AX19" s="2240"/>
      <c r="AY19" s="2530">
        <v>2.1999999999999999E-2</v>
      </c>
      <c r="AZ19" s="921">
        <v>1</v>
      </c>
      <c r="BA19" s="1574">
        <v>0.54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0.309</v>
      </c>
      <c r="V21" s="1560">
        <v>4</v>
      </c>
      <c r="W21" s="1574">
        <v>0.67</v>
      </c>
      <c r="X21" s="1563">
        <v>12.5</v>
      </c>
      <c r="Y21" s="2447">
        <v>10.199999999999999</v>
      </c>
      <c r="Z21" s="2252">
        <f t="shared" si="33"/>
        <v>0.72141509433962259</v>
      </c>
      <c r="AA21" s="2529"/>
      <c r="AB21" s="1475">
        <v>6.1</v>
      </c>
      <c r="AC21" s="2736">
        <v>0.26500000000000001</v>
      </c>
      <c r="AD21" s="921">
        <v>4</v>
      </c>
      <c r="AE21" s="2633">
        <v>0.76</v>
      </c>
      <c r="AF21" s="1563">
        <v>12.7</v>
      </c>
      <c r="AG21" s="2447">
        <v>5.4</v>
      </c>
      <c r="AH21" s="2564">
        <f t="shared" si="34"/>
        <v>0.43839622641509435</v>
      </c>
      <c r="AI21" s="1475">
        <v>6.09</v>
      </c>
      <c r="AJ21" s="2736">
        <v>0.34</v>
      </c>
      <c r="AK21" s="921">
        <v>4</v>
      </c>
      <c r="AL21" s="1574">
        <v>0.68</v>
      </c>
      <c r="AM21" s="1563">
        <v>13.1</v>
      </c>
      <c r="AN21" s="2447">
        <v>11</v>
      </c>
      <c r="AO21" s="2564">
        <f t="shared" si="35"/>
        <v>0.73111111111111104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7.68</v>
      </c>
      <c r="BD21" s="1574">
        <v>5.2999999999999999E-2</v>
      </c>
      <c r="BE21" s="921">
        <v>1</v>
      </c>
      <c r="BF21" s="1574">
        <v>4.5</v>
      </c>
      <c r="BG21" s="2447">
        <v>11</v>
      </c>
      <c r="BH21" s="2541"/>
      <c r="BI21" s="2541"/>
      <c r="BJ21" s="2240"/>
      <c r="BK21" s="1562">
        <v>7.29</v>
      </c>
      <c r="BL21" s="1574">
        <v>5.8999999999999997E-2</v>
      </c>
      <c r="BM21" s="921">
        <v>1</v>
      </c>
      <c r="BN21" s="1563">
        <v>3.6</v>
      </c>
      <c r="BO21" s="2447">
        <v>12.8</v>
      </c>
      <c r="BP21" s="2540"/>
      <c r="BQ21" s="2540"/>
      <c r="BR21" s="2522"/>
      <c r="BS21" s="2463">
        <v>4.4000000000000004</v>
      </c>
      <c r="BT21" s="2447">
        <v>3.7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0.67</v>
      </c>
      <c r="GF21" s="1700">
        <f t="shared" si="0"/>
        <v>10.199999999999999</v>
      </c>
      <c r="GG21" s="1686">
        <f t="shared" si="1"/>
        <v>24.941176470588239</v>
      </c>
      <c r="GH21" s="1684">
        <f t="shared" si="2"/>
        <v>16.710588235294122</v>
      </c>
      <c r="GI21" s="1701">
        <f t="shared" si="3"/>
        <v>6.06</v>
      </c>
      <c r="GJ21" s="1701">
        <f t="shared" si="4"/>
        <v>12.5</v>
      </c>
      <c r="GK21" s="1687">
        <f t="shared" si="5"/>
        <v>15</v>
      </c>
      <c r="GL21" s="1688">
        <f t="shared" si="6"/>
        <v>1.1140392156862748</v>
      </c>
      <c r="GM21" s="1689">
        <f t="shared" si="7"/>
        <v>10</v>
      </c>
      <c r="GN21" s="1689">
        <f t="shared" si="8"/>
        <v>6.5</v>
      </c>
      <c r="GO21" s="1690">
        <f t="shared" si="9"/>
        <v>0.60141509433962259</v>
      </c>
      <c r="GP21" s="1512">
        <v>0.54166666666666696</v>
      </c>
      <c r="GQ21" s="1691">
        <f t="shared" si="31"/>
        <v>0.76</v>
      </c>
      <c r="GR21" s="1692">
        <f t="shared" si="10"/>
        <v>5.4</v>
      </c>
      <c r="GS21" s="1693">
        <f t="shared" si="11"/>
        <v>47.111111111111107</v>
      </c>
      <c r="GT21" s="1694">
        <f t="shared" si="12"/>
        <v>35.804444444444442</v>
      </c>
      <c r="GU21" s="1693">
        <f t="shared" si="13"/>
        <v>6.1</v>
      </c>
      <c r="GV21" s="1693">
        <f t="shared" si="14"/>
        <v>12.7</v>
      </c>
      <c r="GW21" s="1695">
        <f t="shared" si="15"/>
        <v>15</v>
      </c>
      <c r="GX21" s="1688">
        <f t="shared" si="16"/>
        <v>2.3869629629629627</v>
      </c>
      <c r="GY21" s="1696">
        <f t="shared" si="17"/>
        <v>10</v>
      </c>
      <c r="GZ21" s="1696">
        <f t="shared" si="18"/>
        <v>6.5</v>
      </c>
      <c r="HA21" s="1697">
        <f t="shared" si="19"/>
        <v>0.31839622641509435</v>
      </c>
      <c r="HB21" s="1512">
        <v>0.54166666666666696</v>
      </c>
      <c r="HC21" s="1691">
        <f t="shared" si="32"/>
        <v>0.68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16.690909090909091</v>
      </c>
      <c r="HG21" s="1693">
        <f t="shared" si="23"/>
        <v>6.09</v>
      </c>
      <c r="HH21" s="1693">
        <f t="shared" si="24"/>
        <v>13.1</v>
      </c>
      <c r="HI21" s="1695">
        <f t="shared" si="25"/>
        <v>15</v>
      </c>
      <c r="HJ21" s="1694">
        <f t="shared" si="26"/>
        <v>1.1127272727272728</v>
      </c>
      <c r="HK21" s="1698">
        <f t="shared" si="27"/>
        <v>10</v>
      </c>
      <c r="HL21" s="1698">
        <f t="shared" si="28"/>
        <v>6.5</v>
      </c>
      <c r="HM21" s="1699">
        <f t="shared" si="29"/>
        <v>0.61111111111111105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6.48</v>
      </c>
      <c r="C23" s="1138">
        <v>14</v>
      </c>
      <c r="D23" s="1138">
        <v>15</v>
      </c>
      <c r="E23" s="1137">
        <v>11.7</v>
      </c>
      <c r="F23" s="1138">
        <v>128</v>
      </c>
      <c r="G23" s="1138">
        <v>187</v>
      </c>
      <c r="H23" s="1148">
        <v>12.9</v>
      </c>
      <c r="I23" s="1139">
        <v>0.50900000000000001</v>
      </c>
      <c r="J23" s="2240"/>
      <c r="K23" s="1562">
        <v>6.11</v>
      </c>
      <c r="L23" s="921">
        <v>8</v>
      </c>
      <c r="M23" s="1124">
        <v>6.8000000000000005E-2</v>
      </c>
      <c r="N23" s="1562">
        <v>6.09</v>
      </c>
      <c r="O23" s="921">
        <v>8</v>
      </c>
      <c r="P23" s="2240"/>
      <c r="Q23" s="1562">
        <v>6.02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0.05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</v>
      </c>
      <c r="AS23" s="2240"/>
      <c r="AT23" s="2229">
        <v>5.6000000000000001E-2</v>
      </c>
      <c r="AU23" s="2530">
        <v>1.2E-2</v>
      </c>
      <c r="AV23" s="921">
        <v>1</v>
      </c>
      <c r="AW23" s="1574">
        <v>0.45</v>
      </c>
      <c r="AX23" s="2240"/>
      <c r="AY23" s="2530">
        <v>1.9E-2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7.99</v>
      </c>
      <c r="BD25" s="1574">
        <v>5.1999999999999998E-2</v>
      </c>
      <c r="BE25" s="921">
        <v>1</v>
      </c>
      <c r="BF25" s="1574">
        <v>5</v>
      </c>
      <c r="BG25" s="2447">
        <v>10.9</v>
      </c>
      <c r="BH25" s="2541"/>
      <c r="BI25" s="2541"/>
      <c r="BJ25" s="2240"/>
      <c r="BK25" s="1562">
        <v>7.38</v>
      </c>
      <c r="BL25" s="1574">
        <v>5.6000000000000001E-2</v>
      </c>
      <c r="BM25" s="921">
        <v>1</v>
      </c>
      <c r="BN25" s="1563">
        <v>4</v>
      </c>
      <c r="BO25" s="2447">
        <v>12.7</v>
      </c>
      <c r="BP25" s="2540"/>
      <c r="BQ25" s="2540"/>
      <c r="BR25" s="2522"/>
      <c r="BS25" s="2463">
        <v>4.4000000000000004</v>
      </c>
      <c r="BT25" s="2447">
        <v>3.8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6.43</v>
      </c>
      <c r="C27" s="1138">
        <v>16</v>
      </c>
      <c r="D27" s="1138">
        <v>15</v>
      </c>
      <c r="E27" s="1137">
        <v>12</v>
      </c>
      <c r="F27" s="1138">
        <v>126</v>
      </c>
      <c r="G27" s="1138">
        <v>190</v>
      </c>
      <c r="H27" s="1148">
        <v>12.4</v>
      </c>
      <c r="I27" s="1139">
        <v>0.51900000000000002</v>
      </c>
      <c r="J27" s="2240"/>
      <c r="K27" s="1562">
        <v>6.02</v>
      </c>
      <c r="L27" s="921">
        <v>10</v>
      </c>
      <c r="M27" s="1124">
        <v>7.5999999999999998E-2</v>
      </c>
      <c r="N27" s="1562">
        <v>6.02</v>
      </c>
      <c r="O27" s="921">
        <v>10</v>
      </c>
      <c r="P27" s="2240"/>
      <c r="Q27" s="1562">
        <v>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0.51</v>
      </c>
      <c r="AS27" s="2240"/>
      <c r="AT27" s="2229">
        <v>5.7000000000000002E-2</v>
      </c>
      <c r="AU27" s="2530">
        <v>1.2999999999999999E-2</v>
      </c>
      <c r="AV27" s="921">
        <v>1</v>
      </c>
      <c r="AW27" s="1574">
        <v>0.45</v>
      </c>
      <c r="AX27" s="2240"/>
      <c r="AY27" s="2530">
        <v>1.7999999999999999E-2</v>
      </c>
      <c r="AZ27" s="921">
        <v>1</v>
      </c>
      <c r="BA27" s="1574">
        <v>0.56999999999999995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6">
        <v>0.30499999999999999</v>
      </c>
      <c r="V29" s="1560">
        <v>3</v>
      </c>
      <c r="W29" s="1574">
        <v>0.76</v>
      </c>
      <c r="X29" s="1563">
        <v>11.7</v>
      </c>
      <c r="Y29" s="2447">
        <v>10</v>
      </c>
      <c r="Z29" s="2252">
        <f t="shared" si="33"/>
        <v>0.70962264150943388</v>
      </c>
      <c r="AA29" s="2529"/>
      <c r="AB29" s="1475">
        <v>6.14</v>
      </c>
      <c r="AC29" s="2736">
        <v>0.23499999999999999</v>
      </c>
      <c r="AD29" s="921">
        <v>3</v>
      </c>
      <c r="AE29" s="2633">
        <v>0.9</v>
      </c>
      <c r="AF29" s="1563">
        <v>11.9</v>
      </c>
      <c r="AG29" s="2447">
        <v>6</v>
      </c>
      <c r="AH29" s="2564">
        <f t="shared" si="34"/>
        <v>0.47377358490566041</v>
      </c>
      <c r="AI29" s="1475">
        <v>6.12</v>
      </c>
      <c r="AJ29" s="2736">
        <v>0.29699999999999999</v>
      </c>
      <c r="AK29" s="921">
        <v>3</v>
      </c>
      <c r="AL29" s="1574">
        <v>0.9</v>
      </c>
      <c r="AM29" s="1563">
        <v>13.1</v>
      </c>
      <c r="AN29" s="2447">
        <v>11</v>
      </c>
      <c r="AO29" s="2564">
        <f t="shared" si="35"/>
        <v>0.73111111111111104</v>
      </c>
      <c r="AP29" s="2732"/>
      <c r="AQ29" s="2238"/>
      <c r="AR29" s="2237"/>
      <c r="AS29" s="1124">
        <v>1.9E-2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7.63</v>
      </c>
      <c r="BD29" s="1574">
        <v>5.6000000000000001E-2</v>
      </c>
      <c r="BE29" s="921">
        <v>1</v>
      </c>
      <c r="BF29" s="1574">
        <v>4.9000000000000004</v>
      </c>
      <c r="BG29" s="2447">
        <v>10.6</v>
      </c>
      <c r="BH29" s="2542">
        <v>23</v>
      </c>
      <c r="BI29" s="2542">
        <v>49</v>
      </c>
      <c r="BJ29" s="1124">
        <v>1.7000000000000001E-2</v>
      </c>
      <c r="BK29" s="1562">
        <v>7.37</v>
      </c>
      <c r="BL29" s="1574">
        <v>5.5E-2</v>
      </c>
      <c r="BM29" s="921">
        <v>1</v>
      </c>
      <c r="BN29" s="1563">
        <v>4.4000000000000004</v>
      </c>
      <c r="BO29" s="2447">
        <v>12.3</v>
      </c>
      <c r="BP29" s="2542">
        <v>22</v>
      </c>
      <c r="BQ29" s="2542">
        <v>51</v>
      </c>
      <c r="BR29" s="2523">
        <v>0.01</v>
      </c>
      <c r="BS29" s="2463">
        <v>4.0999999999999996</v>
      </c>
      <c r="BT29" s="2447">
        <v>3.9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10</v>
      </c>
      <c r="GG29" s="1686">
        <f t="shared" si="1"/>
        <v>25.44</v>
      </c>
      <c r="GH29" s="1684">
        <f t="shared" si="2"/>
        <v>19.334400000000002</v>
      </c>
      <c r="GI29" s="1701">
        <f t="shared" si="3"/>
        <v>6.1</v>
      </c>
      <c r="GJ29" s="1701">
        <f t="shared" si="4"/>
        <v>11.7</v>
      </c>
      <c r="GK29" s="1687">
        <f t="shared" si="5"/>
        <v>15</v>
      </c>
      <c r="GL29" s="1688">
        <f t="shared" si="6"/>
        <v>1.2889600000000001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0.9</v>
      </c>
      <c r="GR29" s="1692">
        <f t="shared" si="10"/>
        <v>6</v>
      </c>
      <c r="GS29" s="1693">
        <f t="shared" si="11"/>
        <v>42.4</v>
      </c>
      <c r="GT29" s="1694">
        <f t="shared" si="12"/>
        <v>38.159999999999997</v>
      </c>
      <c r="GU29" s="1693">
        <f t="shared" si="13"/>
        <v>6.14</v>
      </c>
      <c r="GV29" s="1693">
        <f t="shared" si="14"/>
        <v>11.9</v>
      </c>
      <c r="GW29" s="1695">
        <f t="shared" si="15"/>
        <v>15</v>
      </c>
      <c r="GX29" s="1688">
        <f t="shared" si="16"/>
        <v>2.5439999999999996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0.9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22.090909090909093</v>
      </c>
      <c r="HG29" s="1693">
        <f t="shared" si="23"/>
        <v>6.12</v>
      </c>
      <c r="HH29" s="1693">
        <f t="shared" si="24"/>
        <v>13.1</v>
      </c>
      <c r="HI29" s="1695">
        <f t="shared" si="25"/>
        <v>15</v>
      </c>
      <c r="HJ29" s="1694">
        <f t="shared" si="26"/>
        <v>1.4727272727272729</v>
      </c>
      <c r="HK29" s="1698">
        <f t="shared" si="27"/>
        <v>10</v>
      </c>
      <c r="HL29" s="1698">
        <f t="shared" si="28"/>
        <v>6.5</v>
      </c>
      <c r="HM29" s="1699">
        <f t="shared" si="29"/>
        <v>0.61111111111111105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30</v>
      </c>
      <c r="BZ30" s="2413">
        <f>SUM(BZ$8,BZ$10,BZ$12,BZ$14,BZ$16,BZ$18,BZ$20,BZ$22,BZ$24,BZ$26,BZ$28)</f>
        <v>18</v>
      </c>
      <c r="CA30" s="2413">
        <f t="shared" ref="CA30:DW30" si="36">SUM(CA$8,CA$10,CA$12,CA$14,CA$16,CA$18,CA$20,CA$22,CA$24,CA$26,CA$28)</f>
        <v>33</v>
      </c>
      <c r="CB30" s="2413">
        <f t="shared" si="36"/>
        <v>81</v>
      </c>
      <c r="CC30" s="2413">
        <f t="shared" si="36"/>
        <v>24.599999999999998</v>
      </c>
      <c r="CD30" s="2413">
        <f t="shared" si="36"/>
        <v>24.599999999999998</v>
      </c>
      <c r="CE30" s="2413">
        <f t="shared" si="36"/>
        <v>27.599999999999998</v>
      </c>
      <c r="CF30" s="2413">
        <f t="shared" si="36"/>
        <v>76.8</v>
      </c>
      <c r="CG30" s="2413">
        <f t="shared" si="36"/>
        <v>0</v>
      </c>
      <c r="CH30" s="2413">
        <f t="shared" si="36"/>
        <v>32.159520000000001</v>
      </c>
      <c r="CI30" s="2413">
        <f t="shared" si="36"/>
        <v>0</v>
      </c>
      <c r="CJ30" s="2413">
        <f t="shared" si="36"/>
        <v>36.724319999999999</v>
      </c>
      <c r="CK30" s="2413">
        <f t="shared" si="36"/>
        <v>68.883840000000006</v>
      </c>
      <c r="CL30" s="2474">
        <f t="shared" si="36"/>
        <v>6.5879999999999992</v>
      </c>
      <c r="CM30" s="2513" t="s">
        <v>19</v>
      </c>
      <c r="CN30" s="2485">
        <f t="shared" si="36"/>
        <v>269.67309607896408</v>
      </c>
      <c r="CO30" s="2486">
        <f t="shared" si="36"/>
        <v>25517.269800000002</v>
      </c>
      <c r="CP30" s="2486">
        <f t="shared" si="36"/>
        <v>0</v>
      </c>
      <c r="CQ30" s="2486">
        <f t="shared" si="36"/>
        <v>1998.2378854625551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4.994090923736187</v>
      </c>
      <c r="CY30" s="2413">
        <f t="shared" si="36"/>
        <v>5.2112253117247169</v>
      </c>
      <c r="CZ30" s="2413">
        <f t="shared" si="36"/>
        <v>4.9350870139566947</v>
      </c>
      <c r="DA30" s="2497">
        <f t="shared" si="36"/>
        <v>0.91465153868094951</v>
      </c>
      <c r="DB30" s="2497">
        <f t="shared" si="36"/>
        <v>0.88042341457230688</v>
      </c>
      <c r="DC30" s="2497">
        <f t="shared" si="36"/>
        <v>0.74160935568725639</v>
      </c>
      <c r="DD30" s="2497">
        <f t="shared" si="36"/>
        <v>0.24720311856241881</v>
      </c>
      <c r="DE30" s="2497">
        <f t="shared" si="36"/>
        <v>0.46991618719441747</v>
      </c>
      <c r="DF30" s="2497">
        <f t="shared" si="36"/>
        <v>0.68456248217285198</v>
      </c>
      <c r="DG30" s="2497">
        <f t="shared" si="36"/>
        <v>4.5653896961690892</v>
      </c>
      <c r="DH30" s="2413">
        <f t="shared" si="36"/>
        <v>14</v>
      </c>
      <c r="DI30" s="2497">
        <f t="shared" si="36"/>
        <v>0.2084576241445868</v>
      </c>
      <c r="DJ30" s="2497">
        <f t="shared" si="36"/>
        <v>0.2084576241445868</v>
      </c>
      <c r="DK30" s="2497">
        <f t="shared" si="36"/>
        <v>0.21045772077989786</v>
      </c>
      <c r="DL30" s="2497">
        <f t="shared" si="36"/>
        <v>3.2520325203252036</v>
      </c>
      <c r="DM30" s="2497">
        <f t="shared" si="36"/>
        <v>1.6479443728704324</v>
      </c>
      <c r="DN30" s="2497">
        <f t="shared" si="36"/>
        <v>0.31716590930167859</v>
      </c>
      <c r="DO30" s="2497">
        <f t="shared" si="36"/>
        <v>12.05367194596934</v>
      </c>
      <c r="DP30" s="2497">
        <f t="shared" si="36"/>
        <v>2.2252391726468042</v>
      </c>
      <c r="DQ30" s="2497">
        <f t="shared" si="36"/>
        <v>10.408069723392204</v>
      </c>
      <c r="DR30" s="2497">
        <f t="shared" si="36"/>
        <v>3.2483758120939541</v>
      </c>
      <c r="DS30" s="2497">
        <f t="shared" si="36"/>
        <v>1.6759612643824435</v>
      </c>
      <c r="DT30" s="2497">
        <f t="shared" si="36"/>
        <v>0.28269135394280048</v>
      </c>
      <c r="DU30" s="2497">
        <f t="shared" si="36"/>
        <v>10.533480607851896</v>
      </c>
      <c r="DV30" s="2497">
        <f t="shared" si="36"/>
        <v>1.8494881884395418</v>
      </c>
      <c r="DW30" s="2497">
        <f t="shared" si="36"/>
        <v>16.079713514689992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15</v>
      </c>
      <c r="D31" s="1143">
        <v>15</v>
      </c>
      <c r="E31" s="1142">
        <v>12.1</v>
      </c>
      <c r="F31" s="1143">
        <v>132</v>
      </c>
      <c r="G31" s="1143">
        <v>191</v>
      </c>
      <c r="H31" s="1149">
        <v>12.4</v>
      </c>
      <c r="I31" s="1144">
        <v>0.52</v>
      </c>
      <c r="J31" s="2248"/>
      <c r="K31" s="1164">
        <v>6</v>
      </c>
      <c r="L31" s="922">
        <v>10</v>
      </c>
      <c r="M31" s="1165">
        <v>7.9000000000000001E-2</v>
      </c>
      <c r="N31" s="1478">
        <v>5.99</v>
      </c>
      <c r="O31" s="1479">
        <v>10</v>
      </c>
      <c r="P31" s="2244"/>
      <c r="Q31" s="1478">
        <v>5.97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0.05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1.7000000000000001E-2</v>
      </c>
      <c r="AQ31" s="1479">
        <v>1</v>
      </c>
      <c r="AR31" s="2537">
        <v>0.59</v>
      </c>
      <c r="AS31" s="2248"/>
      <c r="AT31" s="2230">
        <v>5.3999999999999999E-2</v>
      </c>
      <c r="AU31" s="2729">
        <v>1.2999999999999999E-2</v>
      </c>
      <c r="AV31" s="1125">
        <v>1</v>
      </c>
      <c r="AW31" s="2536">
        <v>0.51</v>
      </c>
      <c r="AX31" s="2248"/>
      <c r="AY31" s="2729">
        <v>1.7000000000000001E-2</v>
      </c>
      <c r="AZ31" s="1125">
        <v>1</v>
      </c>
      <c r="BA31" s="2536">
        <v>0.56999999999999995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6</v>
      </c>
      <c r="CA31" s="2414">
        <f t="shared" si="37"/>
        <v>11</v>
      </c>
      <c r="CB31" s="2414">
        <f t="shared" si="37"/>
        <v>27</v>
      </c>
      <c r="CC31" s="2414">
        <f t="shared" si="37"/>
        <v>8.1999999999999993</v>
      </c>
      <c r="CD31" s="2414">
        <f t="shared" si="37"/>
        <v>8.1999999999999993</v>
      </c>
      <c r="CE31" s="2414">
        <f t="shared" si="37"/>
        <v>9.1999999999999993</v>
      </c>
      <c r="CF31" s="2414">
        <f t="shared" si="37"/>
        <v>25.599999999999998</v>
      </c>
      <c r="CG31" s="2414" t="str">
        <f t="shared" si="37"/>
        <v/>
      </c>
      <c r="CH31" s="2414">
        <f t="shared" si="37"/>
        <v>10.71984</v>
      </c>
      <c r="CI31" s="2414" t="str">
        <f t="shared" si="37"/>
        <v/>
      </c>
      <c r="CJ31" s="2414">
        <f t="shared" si="37"/>
        <v>12.241439999999999</v>
      </c>
      <c r="CK31" s="2414">
        <f t="shared" si="37"/>
        <v>22.961280000000002</v>
      </c>
      <c r="CL31" s="2415">
        <f t="shared" si="37"/>
        <v>2.1959999999999997</v>
      </c>
      <c r="CM31" s="2513" t="s">
        <v>50</v>
      </c>
      <c r="CN31" s="2485">
        <f t="shared" si="37"/>
        <v>89.891032026321355</v>
      </c>
      <c r="CO31" s="2487">
        <f>AVERAGE(CO$8,CO$10,CO$12,CO$14,CO$16,CO$18,CO$20,CO$22,CO$24,CO$26,CO$28)</f>
        <v>8505.7566000000006</v>
      </c>
      <c r="CP31" s="2487" t="str">
        <f t="shared" si="37"/>
        <v/>
      </c>
      <c r="CQ31" s="2487">
        <f t="shared" si="37"/>
        <v>666.07929515418505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1.664696974578729</v>
      </c>
      <c r="CY31" s="2414">
        <f t="shared" si="37"/>
        <v>1.737075103908239</v>
      </c>
      <c r="CZ31" s="2414">
        <f t="shared" si="37"/>
        <v>1.6450290046522316</v>
      </c>
      <c r="DA31" s="2498">
        <f t="shared" si="37"/>
        <v>0.30488384622698317</v>
      </c>
      <c r="DB31" s="2498">
        <f t="shared" si="37"/>
        <v>0.29347447152410228</v>
      </c>
      <c r="DC31" s="2498">
        <f t="shared" si="37"/>
        <v>0.24720311856241881</v>
      </c>
      <c r="DD31" s="2498">
        <f t="shared" si="37"/>
        <v>8.2401039520806268E-2</v>
      </c>
      <c r="DE31" s="2498">
        <f t="shared" si="37"/>
        <v>0.15663872906480583</v>
      </c>
      <c r="DF31" s="2498">
        <f t="shared" si="37"/>
        <v>0.22818749405761732</v>
      </c>
      <c r="DG31" s="2498">
        <f t="shared" si="37"/>
        <v>1.5217965653896963</v>
      </c>
      <c r="DH31" s="2414">
        <f t="shared" si="37"/>
        <v>4.666666666666667</v>
      </c>
      <c r="DI31" s="2498">
        <f t="shared" si="37"/>
        <v>6.948587471486227E-2</v>
      </c>
      <c r="DJ31" s="2498">
        <f t="shared" si="37"/>
        <v>6.948587471486227E-2</v>
      </c>
      <c r="DK31" s="2498">
        <f t="shared" si="37"/>
        <v>7.0152573593299281E-2</v>
      </c>
      <c r="DL31" s="2498">
        <f t="shared" si="37"/>
        <v>1.0840108401084012</v>
      </c>
      <c r="DM31" s="2498">
        <f t="shared" si="37"/>
        <v>0.54931479095681079</v>
      </c>
      <c r="DN31" s="2498">
        <f t="shared" si="37"/>
        <v>0.1057219697672262</v>
      </c>
      <c r="DO31" s="2498">
        <f t="shared" si="37"/>
        <v>4.0178906486564463</v>
      </c>
      <c r="DP31" s="2498">
        <f t="shared" si="37"/>
        <v>0.74174639088226801</v>
      </c>
      <c r="DQ31" s="2498">
        <f t="shared" si="37"/>
        <v>3.4693565744640682</v>
      </c>
      <c r="DR31" s="2498">
        <f t="shared" si="37"/>
        <v>1.0827919373646513</v>
      </c>
      <c r="DS31" s="2498">
        <f t="shared" si="37"/>
        <v>0.55865375479414781</v>
      </c>
      <c r="DT31" s="2498">
        <f t="shared" si="37"/>
        <v>9.4230451314266828E-2</v>
      </c>
      <c r="DU31" s="2498">
        <f t="shared" si="37"/>
        <v>3.5111602026172988</v>
      </c>
      <c r="DV31" s="2498">
        <f t="shared" si="37"/>
        <v>0.61649606281318059</v>
      </c>
      <c r="DW31" s="2508">
        <f t="shared" si="37"/>
        <v>5.3599045048966643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38.880000000000003</v>
      </c>
      <c r="C32" s="1327">
        <f t="shared" ref="C32:H32" si="38">SUM(C8:C31)</f>
        <v>96</v>
      </c>
      <c r="D32" s="1327">
        <f t="shared" si="38"/>
        <v>93</v>
      </c>
      <c r="E32" s="1327">
        <f t="shared" si="38"/>
        <v>71.199999999999989</v>
      </c>
      <c r="F32" s="1327">
        <f t="shared" si="38"/>
        <v>764</v>
      </c>
      <c r="G32" s="1327">
        <f t="shared" si="38"/>
        <v>1132</v>
      </c>
      <c r="H32" s="1324">
        <f t="shared" si="38"/>
        <v>76.5</v>
      </c>
      <c r="I32" s="1155">
        <f>SUM(I8:I31)</f>
        <v>3.0249999999999999</v>
      </c>
      <c r="J32" s="1156">
        <f>SUM(J8:J31)</f>
        <v>8.3000000000000004E-2</v>
      </c>
      <c r="K32" s="1162">
        <f>SUM(K8:K31)</f>
        <v>36.260000000000005</v>
      </c>
      <c r="L32" s="924">
        <f>SUM(L8:L31)</f>
        <v>59</v>
      </c>
      <c r="M32" s="1163">
        <f t="shared" ref="M32:S32" si="39">SUM(M8:M31)</f>
        <v>0.41800000000000004</v>
      </c>
      <c r="N32" s="1480">
        <f t="shared" si="39"/>
        <v>36.26</v>
      </c>
      <c r="O32" s="1556">
        <f t="shared" si="39"/>
        <v>59</v>
      </c>
      <c r="P32" s="1481">
        <f t="shared" si="39"/>
        <v>0</v>
      </c>
      <c r="Q32" s="1480">
        <f t="shared" si="39"/>
        <v>35.96</v>
      </c>
      <c r="R32" s="1556">
        <f t="shared" si="39"/>
        <v>61</v>
      </c>
      <c r="S32" s="1481">
        <f t="shared" si="39"/>
        <v>0</v>
      </c>
      <c r="T32" s="1480">
        <f>SUM(T8:T31)</f>
        <v>24.299999999999997</v>
      </c>
      <c r="U32" s="1480">
        <f>SUM(U8:U31)</f>
        <v>1.2959999999999998</v>
      </c>
      <c r="V32" s="1556">
        <f>SUM(V8:V31)</f>
        <v>14</v>
      </c>
      <c r="W32" s="1480">
        <f>SUM(W8:W31)</f>
        <v>2.6799999999999997</v>
      </c>
      <c r="X32" s="1482">
        <f t="shared" ref="X32:BU32" si="40">SUM(X8:X31)</f>
        <v>50.2</v>
      </c>
      <c r="Y32" s="1482">
        <f t="shared" si="40"/>
        <v>40.5</v>
      </c>
      <c r="Z32" s="1480">
        <f t="shared" si="40"/>
        <v>2.8679716981132075</v>
      </c>
      <c r="AA32" s="1481">
        <f>SUM(AA8:AA31)</f>
        <v>0.29199999999999998</v>
      </c>
      <c r="AB32" s="1480">
        <f t="shared" si="40"/>
        <v>24.450000000000003</v>
      </c>
      <c r="AC32" s="1480">
        <f t="shared" si="40"/>
        <v>1.103</v>
      </c>
      <c r="AD32" s="1556">
        <f t="shared" si="40"/>
        <v>14</v>
      </c>
      <c r="AE32" s="1480">
        <f t="shared" si="40"/>
        <v>2.9099999999999997</v>
      </c>
      <c r="AF32" s="1482">
        <f t="shared" si="40"/>
        <v>50.9</v>
      </c>
      <c r="AG32" s="1482">
        <f t="shared" si="40"/>
        <v>23</v>
      </c>
      <c r="AH32" s="1480">
        <f t="shared" si="40"/>
        <v>1.8361320754716981</v>
      </c>
      <c r="AI32" s="1480">
        <f t="shared" si="40"/>
        <v>24.37</v>
      </c>
      <c r="AJ32" s="1495">
        <f t="shared" si="40"/>
        <v>1.4239999999999999</v>
      </c>
      <c r="AK32" s="1559">
        <f t="shared" si="40"/>
        <v>14</v>
      </c>
      <c r="AL32" s="1495">
        <f t="shared" si="40"/>
        <v>3.01</v>
      </c>
      <c r="AM32" s="1496">
        <f t="shared" si="40"/>
        <v>53.9</v>
      </c>
      <c r="AN32" s="1496">
        <f t="shared" si="40"/>
        <v>44.2</v>
      </c>
      <c r="AO32" s="1495">
        <f t="shared" si="40"/>
        <v>2.9355555555555553</v>
      </c>
      <c r="AP32" s="1497">
        <f t="shared" si="40"/>
        <v>0.14600000000000002</v>
      </c>
      <c r="AQ32" s="1559">
        <f t="shared" si="40"/>
        <v>6</v>
      </c>
      <c r="AR32" s="1495">
        <f t="shared" si="40"/>
        <v>2.54</v>
      </c>
      <c r="AS32" s="1489">
        <f t="shared" si="40"/>
        <v>3.9E-2</v>
      </c>
      <c r="AT32" s="1489">
        <f>SUM(AT8:AT31)</f>
        <v>0.309</v>
      </c>
      <c r="AU32" s="923">
        <f t="shared" si="40"/>
        <v>7.3999999999999996E-2</v>
      </c>
      <c r="AV32" s="924">
        <f t="shared" si="40"/>
        <v>6</v>
      </c>
      <c r="AW32" s="923">
        <f t="shared" si="40"/>
        <v>2.5099999999999998</v>
      </c>
      <c r="AX32" s="925">
        <f t="shared" si="40"/>
        <v>0</v>
      </c>
      <c r="AY32" s="923">
        <f t="shared" si="40"/>
        <v>0.11700000000000001</v>
      </c>
      <c r="AZ32" s="924">
        <f t="shared" si="40"/>
        <v>6</v>
      </c>
      <c r="BA32" s="923">
        <f t="shared" si="40"/>
        <v>3.11</v>
      </c>
      <c r="BB32" s="925">
        <f t="shared" si="40"/>
        <v>0</v>
      </c>
      <c r="BC32" s="923">
        <f t="shared" si="40"/>
        <v>45.150000000000006</v>
      </c>
      <c r="BD32" s="923">
        <f t="shared" si="40"/>
        <v>0.32200000000000001</v>
      </c>
      <c r="BE32" s="924">
        <f t="shared" si="40"/>
        <v>6</v>
      </c>
      <c r="BF32" s="928">
        <f t="shared" si="40"/>
        <v>27.6</v>
      </c>
      <c r="BG32" s="1103">
        <f>SUM(BG8:BG31)</f>
        <v>66.099999999999994</v>
      </c>
      <c r="BH32" s="2544">
        <f>SUM(BH8:BH31)</f>
        <v>47</v>
      </c>
      <c r="BI32" s="2544">
        <f>SUM(BI8:BI31)</f>
        <v>106</v>
      </c>
      <c r="BJ32" s="1097">
        <f t="shared" si="40"/>
        <v>3.1E-2</v>
      </c>
      <c r="BK32" s="926">
        <f t="shared" si="40"/>
        <v>43.8</v>
      </c>
      <c r="BL32" s="923">
        <f t="shared" si="40"/>
        <v>0.33300000000000002</v>
      </c>
      <c r="BM32" s="924">
        <f t="shared" si="40"/>
        <v>6</v>
      </c>
      <c r="BN32" s="1103">
        <f t="shared" si="40"/>
        <v>24.1</v>
      </c>
      <c r="BO32" s="1103">
        <f t="shared" ref="BO32:BT32" si="41">SUM(BO8:BO31)</f>
        <v>77</v>
      </c>
      <c r="BP32" s="2544">
        <f t="shared" si="41"/>
        <v>51</v>
      </c>
      <c r="BQ32" s="2544">
        <f t="shared" si="41"/>
        <v>104</v>
      </c>
      <c r="BR32" s="2421">
        <f t="shared" si="41"/>
        <v>2.0999999999999998E-2</v>
      </c>
      <c r="BS32" s="2519">
        <f t="shared" si="41"/>
        <v>26.300000000000004</v>
      </c>
      <c r="BT32" s="2519">
        <f t="shared" si="41"/>
        <v>22.799999999999997</v>
      </c>
      <c r="BU32" s="2519">
        <f t="shared" si="40"/>
        <v>17.3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2">IF(BZ30&gt;=0.1,MIN(BZ$8,BZ$10,BZ$12,BZ$14,BZ$16,BZ$18,BZ$20,BZ$22,BZ$24,BZ$26,BZ$28),"")</f>
        <v>6</v>
      </c>
      <c r="CA32" s="903">
        <f t="shared" si="42"/>
        <v>11</v>
      </c>
      <c r="CB32" s="903">
        <f t="shared" si="42"/>
        <v>27</v>
      </c>
      <c r="CC32" s="903">
        <f t="shared" si="42"/>
        <v>8.1999999999999993</v>
      </c>
      <c r="CD32" s="903">
        <f t="shared" si="42"/>
        <v>8.1999999999999993</v>
      </c>
      <c r="CE32" s="903">
        <f t="shared" si="42"/>
        <v>9.1999999999999993</v>
      </c>
      <c r="CF32" s="903">
        <f t="shared" si="42"/>
        <v>25.599999999999998</v>
      </c>
      <c r="CG32" s="903" t="str">
        <f t="shared" si="42"/>
        <v/>
      </c>
      <c r="CH32" s="903">
        <f t="shared" si="42"/>
        <v>10.55376</v>
      </c>
      <c r="CI32" s="903" t="str">
        <f t="shared" si="42"/>
        <v/>
      </c>
      <c r="CJ32" s="903">
        <f t="shared" si="42"/>
        <v>11.403359999999999</v>
      </c>
      <c r="CK32" s="903">
        <f t="shared" si="42"/>
        <v>21.95712</v>
      </c>
      <c r="CL32" s="2417">
        <f t="shared" si="42"/>
        <v>2.1743999999999999</v>
      </c>
      <c r="CM32" s="2513" t="s">
        <v>51</v>
      </c>
      <c r="CN32" s="2488">
        <f t="shared" si="42"/>
        <v>89.740106855021281</v>
      </c>
      <c r="CO32" s="2489">
        <f t="shared" si="42"/>
        <v>8423.7734</v>
      </c>
      <c r="CP32" s="2489" t="str">
        <f t="shared" si="42"/>
        <v/>
      </c>
      <c r="CQ32" s="2489">
        <f t="shared" si="42"/>
        <v>666.07929515418505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1.6285079099139741</v>
      </c>
      <c r="CY32" s="903">
        <f t="shared" si="42"/>
        <v>1.6285079099139741</v>
      </c>
      <c r="CZ32" s="903">
        <f t="shared" si="42"/>
        <v>1.5482625926138649</v>
      </c>
      <c r="DA32" s="2499">
        <f t="shared" si="42"/>
        <v>0.27572655531962093</v>
      </c>
      <c r="DB32" s="2499">
        <f t="shared" si="42"/>
        <v>0.25671093081481949</v>
      </c>
      <c r="DC32" s="2499">
        <f t="shared" si="42"/>
        <v>0.24086457706081829</v>
      </c>
      <c r="DD32" s="2499">
        <f t="shared" si="42"/>
        <v>0</v>
      </c>
      <c r="DE32" s="2499">
        <f t="shared" si="42"/>
        <v>0.11236505389200854</v>
      </c>
      <c r="DF32" s="2499">
        <f t="shared" si="42"/>
        <v>0.20744317641601576</v>
      </c>
      <c r="DG32" s="2499">
        <f t="shared" si="42"/>
        <v>1.5217965653896963</v>
      </c>
      <c r="DH32" s="903">
        <f t="shared" si="42"/>
        <v>2</v>
      </c>
      <c r="DI32" s="2499">
        <f t="shared" si="42"/>
        <v>6.948587471486227E-2</v>
      </c>
      <c r="DJ32" s="2499">
        <f t="shared" si="42"/>
        <v>6.948587471486227E-2</v>
      </c>
      <c r="DK32" s="2499">
        <f t="shared" si="42"/>
        <v>6.9961422166614551E-2</v>
      </c>
      <c r="DL32" s="2499">
        <f t="shared" si="42"/>
        <v>1.0653209980375669</v>
      </c>
      <c r="DM32" s="2499">
        <f t="shared" si="42"/>
        <v>0.54931479095681079</v>
      </c>
      <c r="DN32" s="2499">
        <f t="shared" si="42"/>
        <v>0.1057219697672262</v>
      </c>
      <c r="DO32" s="2499">
        <f t="shared" si="42"/>
        <v>3.9910136555510562</v>
      </c>
      <c r="DP32" s="2499">
        <f t="shared" si="42"/>
        <v>0.73432892697344532</v>
      </c>
      <c r="DQ32" s="2499">
        <f t="shared" si="42"/>
        <v>3.4693565744640682</v>
      </c>
      <c r="DR32" s="2499">
        <f t="shared" si="42"/>
        <v>1.0494752623688159</v>
      </c>
      <c r="DS32" s="2499">
        <f t="shared" si="42"/>
        <v>0.54609973783248167</v>
      </c>
      <c r="DT32" s="2499">
        <f t="shared" si="42"/>
        <v>9.4230451314266828E-2</v>
      </c>
      <c r="DU32" s="2499">
        <f t="shared" si="42"/>
        <v>3.4650480242995316</v>
      </c>
      <c r="DV32" s="2499">
        <f t="shared" si="42"/>
        <v>0.61484325835523645</v>
      </c>
      <c r="DW32" s="2509">
        <f t="shared" si="42"/>
        <v>5.3599045048966634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15.560388349514563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1.0373592233009707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43"/>
        <v>6</v>
      </c>
      <c r="GS32" s="1662">
        <f t="shared" si="43"/>
        <v>42.4</v>
      </c>
      <c r="GT32" s="1662">
        <f t="shared" si="43"/>
        <v>23.32</v>
      </c>
      <c r="GU32" s="1662">
        <f t="shared" si="43"/>
        <v>6.15</v>
      </c>
      <c r="GV32" s="1662">
        <f t="shared" si="43"/>
        <v>13.5</v>
      </c>
      <c r="GW32" s="1662">
        <f t="shared" si="43"/>
        <v>15</v>
      </c>
      <c r="GX32" s="1553">
        <f>MIN(GX8:GX31)</f>
        <v>1.5546666666666666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2">
        <f t="shared" si="44"/>
        <v>11.2</v>
      </c>
      <c r="HE32" s="1662">
        <f t="shared" si="44"/>
        <v>24.107142857142858</v>
      </c>
      <c r="HF32" s="1662">
        <f t="shared" si="44"/>
        <v>16.633928571428569</v>
      </c>
      <c r="HG32" s="1662">
        <f t="shared" si="44"/>
        <v>6.07</v>
      </c>
      <c r="HH32" s="1662">
        <f t="shared" si="44"/>
        <v>13.2</v>
      </c>
      <c r="HI32" s="1662">
        <f t="shared" si="44"/>
        <v>15</v>
      </c>
      <c r="HJ32" s="1553">
        <f>MIN(HJ8:HJ31)</f>
        <v>1.1089285714285713</v>
      </c>
      <c r="HK32" s="1534"/>
      <c r="HL32" s="1534"/>
      <c r="HM32" s="1535"/>
      <c r="HN32" s="1535">
        <f>MIN(HJ32,GX32,GL32)</f>
        <v>1.0373592233009707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6.48</v>
      </c>
      <c r="C33" s="1328">
        <f t="shared" ref="C33:V33" si="45">IF(C32&lt;=0,"",AVERAGE(C8:C31))</f>
        <v>16</v>
      </c>
      <c r="D33" s="1328">
        <f t="shared" si="45"/>
        <v>15.5</v>
      </c>
      <c r="E33" s="1157">
        <f t="shared" si="45"/>
        <v>11.866666666666665</v>
      </c>
      <c r="F33" s="1328">
        <f t="shared" si="45"/>
        <v>127.33333333333333</v>
      </c>
      <c r="G33" s="1328">
        <f t="shared" si="45"/>
        <v>188.66666666666666</v>
      </c>
      <c r="H33" s="1325">
        <f t="shared" si="45"/>
        <v>12.75</v>
      </c>
      <c r="I33" s="1369">
        <f t="shared" si="45"/>
        <v>0.50416666666666665</v>
      </c>
      <c r="J33" s="1369">
        <f>IF(J32&lt;=0.0001,"",AVERAGE(J8:J31))</f>
        <v>4.1500000000000002E-2</v>
      </c>
      <c r="K33" s="1157">
        <f t="shared" si="45"/>
        <v>6.0433333333333339</v>
      </c>
      <c r="L33" s="1328">
        <f t="shared" si="45"/>
        <v>9.8333333333333339</v>
      </c>
      <c r="M33" s="1369">
        <f t="shared" si="45"/>
        <v>6.9666666666666668E-2</v>
      </c>
      <c r="N33" s="1484">
        <f t="shared" si="45"/>
        <v>6.043333333333333</v>
      </c>
      <c r="O33" s="1557">
        <f t="shared" si="45"/>
        <v>9.8333333333333339</v>
      </c>
      <c r="P33" s="1476" t="str">
        <f t="shared" si="45"/>
        <v/>
      </c>
      <c r="Q33" s="1484">
        <f t="shared" si="45"/>
        <v>5.9933333333333332</v>
      </c>
      <c r="R33" s="1557">
        <f t="shared" si="45"/>
        <v>10.166666666666666</v>
      </c>
      <c r="S33" s="1476" t="str">
        <f t="shared" si="45"/>
        <v/>
      </c>
      <c r="T33" s="1484">
        <f t="shared" si="45"/>
        <v>6.0749999999999993</v>
      </c>
      <c r="U33" s="1484">
        <f t="shared" si="45"/>
        <v>0.32399999999999995</v>
      </c>
      <c r="V33" s="1557">
        <f t="shared" si="45"/>
        <v>3.5</v>
      </c>
      <c r="W33" s="1484">
        <f>IF(W32&lt;=0,"",AVERAGE(W8:W31))</f>
        <v>0.66999999999999993</v>
      </c>
      <c r="X33" s="1476">
        <f t="shared" ref="X33:AR33" si="46">IF(X32&lt;=0,"",AVERAGE(X8:X31))</f>
        <v>12.55</v>
      </c>
      <c r="Y33" s="1476">
        <f t="shared" si="46"/>
        <v>10.125</v>
      </c>
      <c r="Z33" s="1484">
        <f t="shared" si="46"/>
        <v>0.71699292452830188</v>
      </c>
      <c r="AA33" s="1483">
        <f>IF(AA32&lt;=0,"",AVERAGE(AA8:AA31))</f>
        <v>4.8666666666666664E-2</v>
      </c>
      <c r="AB33" s="1484">
        <f t="shared" si="46"/>
        <v>6.1125000000000007</v>
      </c>
      <c r="AC33" s="1484">
        <f t="shared" si="46"/>
        <v>0.27575</v>
      </c>
      <c r="AD33" s="1557">
        <f t="shared" si="46"/>
        <v>3.5</v>
      </c>
      <c r="AE33" s="1484">
        <f t="shared" si="46"/>
        <v>0.72749999999999992</v>
      </c>
      <c r="AF33" s="1476">
        <f t="shared" si="46"/>
        <v>12.725</v>
      </c>
      <c r="AG33" s="1476">
        <f t="shared" si="46"/>
        <v>5.75</v>
      </c>
      <c r="AH33" s="1484">
        <f t="shared" si="46"/>
        <v>0.45903301886792452</v>
      </c>
      <c r="AI33" s="1484">
        <f t="shared" si="46"/>
        <v>6.0925000000000002</v>
      </c>
      <c r="AJ33" s="1495">
        <f t="shared" si="46"/>
        <v>0.35599999999999998</v>
      </c>
      <c r="AK33" s="1559">
        <f t="shared" si="46"/>
        <v>3.5</v>
      </c>
      <c r="AL33" s="1495">
        <f t="shared" si="46"/>
        <v>0.75249999999999995</v>
      </c>
      <c r="AM33" s="1496">
        <f t="shared" si="46"/>
        <v>13.475</v>
      </c>
      <c r="AN33" s="1496">
        <f t="shared" si="46"/>
        <v>11.05</v>
      </c>
      <c r="AO33" s="1495">
        <f t="shared" si="46"/>
        <v>0.73388888888888881</v>
      </c>
      <c r="AP33" s="1497">
        <f t="shared" si="46"/>
        <v>2.4333333333333335E-2</v>
      </c>
      <c r="AQ33" s="1559">
        <f t="shared" si="46"/>
        <v>1</v>
      </c>
      <c r="AR33" s="1495">
        <f t="shared" si="46"/>
        <v>0.42333333333333334</v>
      </c>
      <c r="AS33" s="2531">
        <f>IF(AS32&lt;=0.01,"",AVERAGE(AS8:AS31))</f>
        <v>1.95E-2</v>
      </c>
      <c r="AT33" s="2531">
        <f>IF(AT32&lt;=0.01,"",AVERAGE(AT8:AT31))</f>
        <v>5.1499999999999997E-2</v>
      </c>
      <c r="AU33" s="1157">
        <f>IF(AU32&lt;=0,"",AVERAGE(AU8:AU31))</f>
        <v>1.2333333333333333E-2</v>
      </c>
      <c r="AV33" s="1328">
        <f>IF(AV32&lt;=0,"",AVERAGE(AV8:AV31))</f>
        <v>1</v>
      </c>
      <c r="AW33" s="1157">
        <f>IF(AW32&lt;=0,"",AVERAGE(AW8:AW31))</f>
        <v>0.41833333333333328</v>
      </c>
      <c r="AX33" s="1369" t="str">
        <f>IF(AX32&lt;=0.01,"",AVERAGE(AX8:AX31))</f>
        <v/>
      </c>
      <c r="AY33" s="1157">
        <f>IF(AY32&lt;=0,"",AVERAGE(AY8:AY31))</f>
        <v>1.95E-2</v>
      </c>
      <c r="AZ33" s="1328">
        <f>IF(AZ32&lt;=0,"",AVERAGE(AZ8:AZ31))</f>
        <v>1</v>
      </c>
      <c r="BA33" s="1157">
        <f>IF(BA32&lt;=0,"",AVERAGE(BA8:BA31))</f>
        <v>0.51833333333333331</v>
      </c>
      <c r="BB33" s="1369" t="str">
        <f>IF(BB32&lt;=0.01,"",AVERAGE(BB8:BB31))</f>
        <v/>
      </c>
      <c r="BC33" s="1157">
        <f t="shared" ref="BC33:BI33" si="47">IF(BC32&lt;=0,"",AVERAGE(BC8:BC31))</f>
        <v>7.5250000000000012</v>
      </c>
      <c r="BD33" s="1157">
        <f t="shared" si="47"/>
        <v>5.3666666666666668E-2</v>
      </c>
      <c r="BE33" s="1328">
        <f t="shared" si="47"/>
        <v>1</v>
      </c>
      <c r="BF33" s="1157">
        <f t="shared" si="47"/>
        <v>4.6000000000000005</v>
      </c>
      <c r="BG33" s="1325">
        <f t="shared" si="47"/>
        <v>11.016666666666666</v>
      </c>
      <c r="BH33" s="1328">
        <f t="shared" si="47"/>
        <v>23.5</v>
      </c>
      <c r="BI33" s="1328">
        <f t="shared" si="47"/>
        <v>53</v>
      </c>
      <c r="BJ33" s="1369">
        <f>IF(BJ32&lt;=0.01,"",AVERAGE(BJ8:BJ31))</f>
        <v>1.55E-2</v>
      </c>
      <c r="BK33" s="1157">
        <f t="shared" ref="BK33:BQ33" si="48">IF(BK32&lt;=0,"",AVERAGE(BK8:BK31))</f>
        <v>7.3</v>
      </c>
      <c r="BL33" s="1157">
        <f t="shared" si="48"/>
        <v>5.5500000000000001E-2</v>
      </c>
      <c r="BM33" s="1328">
        <f t="shared" si="48"/>
        <v>1</v>
      </c>
      <c r="BN33" s="1325">
        <f t="shared" si="48"/>
        <v>4.0166666666666666</v>
      </c>
      <c r="BO33" s="1325">
        <f t="shared" si="48"/>
        <v>12.833333333333334</v>
      </c>
      <c r="BP33" s="1328">
        <f t="shared" si="48"/>
        <v>25.5</v>
      </c>
      <c r="BQ33" s="1328">
        <f t="shared" si="48"/>
        <v>52</v>
      </c>
      <c r="BR33" s="2525">
        <f>IF(BR32&lt;=0.01,"",AVERAGE(BR8:BR31))</f>
        <v>1.0499999999999999E-2</v>
      </c>
      <c r="BS33" s="2422">
        <f>IF(BS32&lt;=0.01,"",AVERAGE(BS8:BS31))</f>
        <v>4.3833333333333337</v>
      </c>
      <c r="BT33" s="2422">
        <f>IF(BT32&lt;=0.01,"",AVERAGE(BT8:BT31))</f>
        <v>3.7999999999999994</v>
      </c>
      <c r="BU33" s="2422">
        <f>IF(BU32&lt;=0.01,"",AVERAGE(BU8:BU31))</f>
        <v>2.8833333333333333</v>
      </c>
      <c r="BV33" s="2930"/>
      <c r="BW33" s="2931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49">IF(BZ30&gt;=0.1,MAX(BZ$8,BZ$10,BZ$12,BZ$14,BZ$16,BZ$18,BZ$20,BZ$22,BZ$24,BZ$26,BZ$28),"")</f>
        <v>6</v>
      </c>
      <c r="CA33" s="2419">
        <f t="shared" si="49"/>
        <v>11</v>
      </c>
      <c r="CB33" s="2419">
        <f t="shared" si="49"/>
        <v>27</v>
      </c>
      <c r="CC33" s="2419">
        <f t="shared" si="49"/>
        <v>8.1999999999999993</v>
      </c>
      <c r="CD33" s="2419">
        <f t="shared" si="49"/>
        <v>8.1999999999999993</v>
      </c>
      <c r="CE33" s="2419">
        <f t="shared" si="49"/>
        <v>9.1999999999999993</v>
      </c>
      <c r="CF33" s="2419">
        <f t="shared" si="49"/>
        <v>25.599999999999998</v>
      </c>
      <c r="CG33" s="2419" t="str">
        <f t="shared" si="49"/>
        <v/>
      </c>
      <c r="CH33" s="2419">
        <f t="shared" si="49"/>
        <v>11.052</v>
      </c>
      <c r="CI33" s="2419" t="str">
        <f t="shared" si="49"/>
        <v/>
      </c>
      <c r="CJ33" s="2419">
        <f t="shared" si="49"/>
        <v>13.9176</v>
      </c>
      <c r="CK33" s="2419">
        <f t="shared" si="49"/>
        <v>24.9696</v>
      </c>
      <c r="CL33" s="2420">
        <f t="shared" si="49"/>
        <v>2.2391999999999999</v>
      </c>
      <c r="CM33" s="2513" t="s">
        <v>52</v>
      </c>
      <c r="CN33" s="2490">
        <f t="shared" si="49"/>
        <v>90.102327266141458</v>
      </c>
      <c r="CO33" s="2491">
        <f t="shared" si="49"/>
        <v>8546.7482</v>
      </c>
      <c r="CP33" s="2491" t="str">
        <f t="shared" si="49"/>
        <v/>
      </c>
      <c r="CQ33" s="2491">
        <f t="shared" si="49"/>
        <v>666.07929515418505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1.7370751039082388</v>
      </c>
      <c r="CY33" s="2419">
        <f t="shared" si="49"/>
        <v>1.9542094918967687</v>
      </c>
      <c r="CZ33" s="2419">
        <f t="shared" si="49"/>
        <v>1.7417954166905982</v>
      </c>
      <c r="DA33" s="2500">
        <f t="shared" si="49"/>
        <v>0.3346749912845054</v>
      </c>
      <c r="DB33" s="2500">
        <f t="shared" si="49"/>
        <v>0.31946249168066426</v>
      </c>
      <c r="DC33" s="2500">
        <f t="shared" si="49"/>
        <v>0.25354166006401924</v>
      </c>
      <c r="DD33" s="2500">
        <f t="shared" si="49"/>
        <v>0.24720311856241881</v>
      </c>
      <c r="DE33" s="2500">
        <f t="shared" si="49"/>
        <v>0.24</v>
      </c>
      <c r="DF33" s="2500">
        <f t="shared" si="49"/>
        <v>0.24201703915201839</v>
      </c>
      <c r="DG33" s="2500">
        <f t="shared" si="49"/>
        <v>1.5217965653896963</v>
      </c>
      <c r="DH33" s="2419">
        <f t="shared" si="49"/>
        <v>7</v>
      </c>
      <c r="DI33" s="2500">
        <f t="shared" si="49"/>
        <v>6.948587471486227E-2</v>
      </c>
      <c r="DJ33" s="2500">
        <f t="shared" si="49"/>
        <v>6.948587471486227E-2</v>
      </c>
      <c r="DK33" s="2500">
        <f t="shared" si="49"/>
        <v>7.0534876446668754E-2</v>
      </c>
      <c r="DL33" s="2500">
        <f t="shared" si="49"/>
        <v>1.0933557611438185</v>
      </c>
      <c r="DM33" s="2500">
        <f t="shared" si="49"/>
        <v>0.54931479095681079</v>
      </c>
      <c r="DN33" s="2500">
        <f t="shared" si="49"/>
        <v>0.1057219697672262</v>
      </c>
      <c r="DO33" s="2500">
        <f t="shared" si="49"/>
        <v>4.0610136555510561</v>
      </c>
      <c r="DP33" s="2500">
        <f t="shared" si="49"/>
        <v>0.75101822076829639</v>
      </c>
      <c r="DQ33" s="2500">
        <f t="shared" si="49"/>
        <v>3.4693565744640682</v>
      </c>
      <c r="DR33" s="2500">
        <f t="shared" si="49"/>
        <v>1.099450274862569</v>
      </c>
      <c r="DS33" s="2500">
        <f t="shared" si="49"/>
        <v>0.56493076327498093</v>
      </c>
      <c r="DT33" s="2500">
        <f t="shared" si="49"/>
        <v>9.4230451314266828E-2</v>
      </c>
      <c r="DU33" s="2500">
        <f t="shared" si="49"/>
        <v>3.5642162917761819</v>
      </c>
      <c r="DV33" s="2500">
        <f t="shared" si="49"/>
        <v>0.61980167172906897</v>
      </c>
      <c r="DW33" s="2510">
        <f t="shared" si="49"/>
        <v>5.3599045048966634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6.43</v>
      </c>
      <c r="C34" s="1328">
        <f t="shared" ref="C34:V34" si="50">IF(C32&lt;=0,"",MIN(C8:C31))</f>
        <v>14</v>
      </c>
      <c r="D34" s="1328">
        <f t="shared" si="50"/>
        <v>15</v>
      </c>
      <c r="E34" s="1157">
        <f t="shared" si="50"/>
        <v>11.6</v>
      </c>
      <c r="F34" s="1328">
        <f t="shared" si="50"/>
        <v>122</v>
      </c>
      <c r="G34" s="1328">
        <f t="shared" si="50"/>
        <v>186</v>
      </c>
      <c r="H34" s="1325">
        <f t="shared" si="50"/>
        <v>12.4</v>
      </c>
      <c r="I34" s="1369">
        <f t="shared" si="50"/>
        <v>0.46600000000000003</v>
      </c>
      <c r="J34" s="1369">
        <f>IF(J32&lt;=0.001,"",MIN(J8:J31))</f>
        <v>4.1000000000000002E-2</v>
      </c>
      <c r="K34" s="1157">
        <f t="shared" si="50"/>
        <v>6</v>
      </c>
      <c r="L34" s="1328">
        <f t="shared" si="50"/>
        <v>8</v>
      </c>
      <c r="M34" s="1369">
        <f t="shared" si="50"/>
        <v>5.1999999999999998E-2</v>
      </c>
      <c r="N34" s="1484">
        <f t="shared" si="50"/>
        <v>5.97</v>
      </c>
      <c r="O34" s="1557">
        <f t="shared" si="50"/>
        <v>8</v>
      </c>
      <c r="P34" s="1476" t="str">
        <f t="shared" si="50"/>
        <v/>
      </c>
      <c r="Q34" s="1484">
        <f t="shared" si="50"/>
        <v>5.94</v>
      </c>
      <c r="R34" s="1557">
        <f t="shared" si="50"/>
        <v>9</v>
      </c>
      <c r="S34" s="1476" t="str">
        <f t="shared" si="50"/>
        <v/>
      </c>
      <c r="T34" s="1484">
        <f t="shared" si="50"/>
        <v>6.04</v>
      </c>
      <c r="U34" s="1484">
        <f t="shared" si="50"/>
        <v>0.30499999999999999</v>
      </c>
      <c r="V34" s="1557">
        <f t="shared" si="50"/>
        <v>3</v>
      </c>
      <c r="W34" s="1484">
        <f>IF(W32&lt;=0,"",MIN(W8:W31))</f>
        <v>0.62</v>
      </c>
      <c r="X34" s="1476">
        <f t="shared" ref="X34:AR34" si="51">IF(X32&lt;=0,"",MIN(X8:X31))</f>
        <v>11.7</v>
      </c>
      <c r="Y34" s="1476">
        <f t="shared" si="51"/>
        <v>10</v>
      </c>
      <c r="Z34" s="1484">
        <f t="shared" si="51"/>
        <v>0.70962264150943388</v>
      </c>
      <c r="AA34" s="1483">
        <f>IF(AA32&lt;=0,"",MIN(AA8:AA31))</f>
        <v>3.7999999999999999E-2</v>
      </c>
      <c r="AB34" s="1484">
        <f t="shared" si="51"/>
        <v>6.06</v>
      </c>
      <c r="AC34" s="1484">
        <f t="shared" si="51"/>
        <v>0.23499999999999999</v>
      </c>
      <c r="AD34" s="1557">
        <f t="shared" si="51"/>
        <v>3</v>
      </c>
      <c r="AE34" s="1484">
        <f t="shared" si="51"/>
        <v>0.55000000000000004</v>
      </c>
      <c r="AF34" s="1476">
        <f t="shared" si="51"/>
        <v>11.9</v>
      </c>
      <c r="AG34" s="1476">
        <f t="shared" si="51"/>
        <v>5.4</v>
      </c>
      <c r="AH34" s="1484">
        <f t="shared" si="51"/>
        <v>0.43839622641509435</v>
      </c>
      <c r="AI34" s="1484">
        <f t="shared" si="51"/>
        <v>6.07</v>
      </c>
      <c r="AJ34" s="1495">
        <f t="shared" si="51"/>
        <v>0.29699999999999999</v>
      </c>
      <c r="AK34" s="1559">
        <f t="shared" si="51"/>
        <v>3</v>
      </c>
      <c r="AL34" s="1495">
        <f t="shared" si="51"/>
        <v>0.68</v>
      </c>
      <c r="AM34" s="1496">
        <f t="shared" si="51"/>
        <v>13.1</v>
      </c>
      <c r="AN34" s="1496">
        <f t="shared" si="51"/>
        <v>11</v>
      </c>
      <c r="AO34" s="1495">
        <f t="shared" si="51"/>
        <v>0.73111111111111104</v>
      </c>
      <c r="AP34" s="1497">
        <f t="shared" si="51"/>
        <v>1.7000000000000001E-2</v>
      </c>
      <c r="AQ34" s="1559">
        <f t="shared" si="51"/>
        <v>1</v>
      </c>
      <c r="AR34" s="1495">
        <f t="shared" si="51"/>
        <v>0.32</v>
      </c>
      <c r="AS34" s="2531">
        <f>IF(AS32&lt;=0.01,"",MIN(AS8:AS31))</f>
        <v>1.9E-2</v>
      </c>
      <c r="AT34" s="2531">
        <f>IF(AT32&lt;=0.01,"",MIN(AT8:AT31))</f>
        <v>3.9E-2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1.7000000000000001E-2</v>
      </c>
      <c r="AZ34" s="1328">
        <f>IF(AZ32&lt;=0,"",MIN(AZ8:AZ31))</f>
        <v>1</v>
      </c>
      <c r="BA34" s="1157">
        <f>IF(BA32&lt;=0,"",MIN(BA8:BA31))</f>
        <v>0.43</v>
      </c>
      <c r="BB34" s="1369" t="str">
        <f>IF(BB32&lt;=0.01,"",MIN(BB8:BB31))</f>
        <v/>
      </c>
      <c r="BC34" s="1157">
        <f t="shared" ref="BC34:BI34" si="52">IF(BC32&lt;=0,"",MIN(BC8:BC31))</f>
        <v>7.19</v>
      </c>
      <c r="BD34" s="1157">
        <f t="shared" si="52"/>
        <v>5.1999999999999998E-2</v>
      </c>
      <c r="BE34" s="1328">
        <f t="shared" si="52"/>
        <v>1</v>
      </c>
      <c r="BF34" s="1157">
        <f t="shared" si="52"/>
        <v>4.2</v>
      </c>
      <c r="BG34" s="1325">
        <f t="shared" si="52"/>
        <v>10.6</v>
      </c>
      <c r="BH34" s="1328">
        <f t="shared" si="52"/>
        <v>23</v>
      </c>
      <c r="BI34" s="1328">
        <f t="shared" si="52"/>
        <v>49</v>
      </c>
      <c r="BJ34" s="1369">
        <f>IF(BJ32&lt;=0.01,"",MIN(BJ8:BJ31))</f>
        <v>1.4E-2</v>
      </c>
      <c r="BK34" s="1157">
        <f t="shared" ref="BK34:BQ34" si="53">IF(BK32&lt;=0,"",MIN(BK8:BK31))</f>
        <v>7.15</v>
      </c>
      <c r="BL34" s="1157">
        <f t="shared" si="53"/>
        <v>0.05</v>
      </c>
      <c r="BM34" s="1328">
        <f t="shared" si="53"/>
        <v>1</v>
      </c>
      <c r="BN34" s="1325">
        <f t="shared" si="53"/>
        <v>3.6</v>
      </c>
      <c r="BO34" s="1325">
        <f t="shared" si="53"/>
        <v>12.3</v>
      </c>
      <c r="BP34" s="1328">
        <f t="shared" si="53"/>
        <v>22</v>
      </c>
      <c r="BQ34" s="1328">
        <f t="shared" si="53"/>
        <v>51</v>
      </c>
      <c r="BR34" s="2525">
        <f>IF(BR32&lt;=0.01,"",MIN(BR8:BR31))</f>
        <v>0.01</v>
      </c>
      <c r="BS34" s="2422">
        <f>IF(BS32&lt;=0.01,"",MIN(BS8:BS31))</f>
        <v>4.0999999999999996</v>
      </c>
      <c r="BT34" s="2422">
        <f>IF(BT32&lt;=0.01,"",MIN(BT8:BT31))</f>
        <v>3.7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29780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920</v>
      </c>
      <c r="CY34" s="2442">
        <f t="shared" si="54"/>
        <v>960</v>
      </c>
      <c r="CZ34" s="2442">
        <f t="shared" si="54"/>
        <v>1020</v>
      </c>
      <c r="DA34" s="2442">
        <f t="shared" si="54"/>
        <v>2405</v>
      </c>
      <c r="DB34" s="2442">
        <f t="shared" si="54"/>
        <v>2315</v>
      </c>
      <c r="DC34" s="2442">
        <f t="shared" si="54"/>
        <v>2340</v>
      </c>
      <c r="DD34" s="2442">
        <f t="shared" si="54"/>
        <v>780</v>
      </c>
      <c r="DE34" s="2442">
        <f t="shared" si="54"/>
        <v>2030</v>
      </c>
      <c r="DF34" s="2442">
        <f t="shared" si="54"/>
        <v>1980</v>
      </c>
      <c r="DG34" s="2442">
        <f t="shared" si="54"/>
        <v>2400</v>
      </c>
      <c r="DH34" s="2442">
        <f t="shared" si="54"/>
        <v>0</v>
      </c>
      <c r="DI34" s="2442">
        <f t="shared" si="54"/>
        <v>3240</v>
      </c>
      <c r="DJ34" s="2442">
        <f t="shared" si="54"/>
        <v>3240</v>
      </c>
      <c r="DK34" s="2442">
        <f t="shared" si="54"/>
        <v>3670</v>
      </c>
      <c r="DL34" s="2504">
        <f t="shared" si="54"/>
        <v>232</v>
      </c>
      <c r="DM34" s="2442">
        <f t="shared" si="54"/>
        <v>312</v>
      </c>
      <c r="DN34" s="2442">
        <f t="shared" si="54"/>
        <v>36</v>
      </c>
      <c r="DO34" s="2442">
        <f t="shared" si="54"/>
        <v>3920</v>
      </c>
      <c r="DP34" s="2442">
        <f t="shared" si="54"/>
        <v>800</v>
      </c>
      <c r="DQ34" s="2442">
        <f t="shared" si="54"/>
        <v>585</v>
      </c>
      <c r="DR34" s="2442">
        <f t="shared" si="54"/>
        <v>130</v>
      </c>
      <c r="DS34" s="2442">
        <f t="shared" si="54"/>
        <v>178</v>
      </c>
      <c r="DT34" s="2442">
        <f t="shared" si="54"/>
        <v>18</v>
      </c>
      <c r="DU34" s="2442">
        <f t="shared" si="54"/>
        <v>1840</v>
      </c>
      <c r="DV34" s="2442">
        <f t="shared" si="54"/>
        <v>373</v>
      </c>
      <c r="DW34" s="2442">
        <f t="shared" si="54"/>
        <v>507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55">IF(C32&lt;=0,"",MAX(C8:C31))</f>
        <v>20</v>
      </c>
      <c r="D35" s="1329">
        <f t="shared" si="55"/>
        <v>17</v>
      </c>
      <c r="E35" s="1158">
        <f t="shared" si="55"/>
        <v>12.2</v>
      </c>
      <c r="F35" s="1329">
        <f t="shared" si="55"/>
        <v>132</v>
      </c>
      <c r="G35" s="1329">
        <f t="shared" si="55"/>
        <v>191</v>
      </c>
      <c r="H35" s="1326">
        <f t="shared" si="55"/>
        <v>13.2</v>
      </c>
      <c r="I35" s="1370">
        <f t="shared" si="55"/>
        <v>0.52</v>
      </c>
      <c r="J35" s="1370">
        <f>IF(J32&lt;=0.001,"",MAX(J8:J31))</f>
        <v>4.2000000000000003E-2</v>
      </c>
      <c r="K35" s="1158">
        <f t="shared" si="55"/>
        <v>6.11</v>
      </c>
      <c r="L35" s="1329">
        <f t="shared" si="55"/>
        <v>11</v>
      </c>
      <c r="M35" s="1370">
        <f t="shared" si="55"/>
        <v>7.9000000000000001E-2</v>
      </c>
      <c r="N35" s="1485">
        <f t="shared" si="55"/>
        <v>6.12</v>
      </c>
      <c r="O35" s="1558">
        <f t="shared" si="55"/>
        <v>11</v>
      </c>
      <c r="P35" s="1477" t="str">
        <f t="shared" si="55"/>
        <v/>
      </c>
      <c r="Q35" s="1485">
        <f t="shared" si="55"/>
        <v>6.03</v>
      </c>
      <c r="R35" s="1558">
        <f t="shared" si="55"/>
        <v>11</v>
      </c>
      <c r="S35" s="1477" t="str">
        <f t="shared" si="55"/>
        <v/>
      </c>
      <c r="T35" s="1485">
        <f t="shared" si="55"/>
        <v>6.1</v>
      </c>
      <c r="U35" s="1485">
        <f t="shared" si="55"/>
        <v>0.34499999999999997</v>
      </c>
      <c r="V35" s="1558">
        <f t="shared" si="55"/>
        <v>4</v>
      </c>
      <c r="W35" s="1485">
        <f>IF(W32&lt;=0,"",MAX(W8:W31))</f>
        <v>0.76</v>
      </c>
      <c r="X35" s="1477">
        <f t="shared" ref="X35:AR35" si="56">IF(X32&lt;=0,"",MAX(X8:X31))</f>
        <v>13.5</v>
      </c>
      <c r="Y35" s="1477">
        <f t="shared" si="56"/>
        <v>10.3</v>
      </c>
      <c r="Z35" s="1485">
        <f t="shared" si="56"/>
        <v>0.72731132075471694</v>
      </c>
      <c r="AA35" s="1486">
        <f>IF(AA32&lt;=0,"",MAX(AA8:AA31))</f>
        <v>5.1999999999999998E-2</v>
      </c>
      <c r="AB35" s="1485">
        <f t="shared" si="56"/>
        <v>6.15</v>
      </c>
      <c r="AC35" s="1485">
        <f t="shared" si="56"/>
        <v>0.32</v>
      </c>
      <c r="AD35" s="1558">
        <f t="shared" si="56"/>
        <v>4</v>
      </c>
      <c r="AE35" s="1485">
        <f t="shared" si="56"/>
        <v>0.9</v>
      </c>
      <c r="AF35" s="1477">
        <f t="shared" si="56"/>
        <v>13.5</v>
      </c>
      <c r="AG35" s="1477">
        <f t="shared" si="56"/>
        <v>6</v>
      </c>
      <c r="AH35" s="1485">
        <f t="shared" si="56"/>
        <v>0.47377358490566041</v>
      </c>
      <c r="AI35" s="1485">
        <f t="shared" si="56"/>
        <v>6.12</v>
      </c>
      <c r="AJ35" s="1495">
        <f t="shared" si="56"/>
        <v>0.44</v>
      </c>
      <c r="AK35" s="1559">
        <f t="shared" si="56"/>
        <v>4</v>
      </c>
      <c r="AL35" s="1495">
        <f t="shared" si="56"/>
        <v>0.9</v>
      </c>
      <c r="AM35" s="1496">
        <f t="shared" si="56"/>
        <v>14.5</v>
      </c>
      <c r="AN35" s="1496">
        <f t="shared" si="56"/>
        <v>11.2</v>
      </c>
      <c r="AO35" s="1495">
        <f t="shared" si="56"/>
        <v>0.74222222222222223</v>
      </c>
      <c r="AP35" s="1497">
        <f t="shared" si="56"/>
        <v>2.9000000000000001E-2</v>
      </c>
      <c r="AQ35" s="1559">
        <f t="shared" si="56"/>
        <v>1</v>
      </c>
      <c r="AR35" s="1495">
        <f t="shared" si="56"/>
        <v>0.59</v>
      </c>
      <c r="AS35" s="2532">
        <f>IF(AS32&lt;=0.01,"",MAX(AS8:AS31))</f>
        <v>0.02</v>
      </c>
      <c r="AT35" s="2532">
        <f>IF(AT32&lt;=0.01,"",MAX(AT8:AT31))</f>
        <v>5.7000000000000002E-2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0.51</v>
      </c>
      <c r="AX35" s="1370" t="str">
        <f>IF(AX32&lt;=0.01,"",MAX(AX8:AX31))</f>
        <v/>
      </c>
      <c r="AY35" s="1158">
        <f>IF(AY32&lt;=0,"",MAX(AY8:AY31))</f>
        <v>2.1999999999999999E-2</v>
      </c>
      <c r="AZ35" s="1329">
        <f>IF(AZ32&lt;=0,"",MAX(AZ8:AZ31))</f>
        <v>1</v>
      </c>
      <c r="BA35" s="1158">
        <f>IF(BA32&lt;=0,"",MAX(BA8:BA31))</f>
        <v>0.56999999999999995</v>
      </c>
      <c r="BB35" s="1370" t="str">
        <f>IF(BB32&lt;=0.01,"",MAX(BB8:BB31))</f>
        <v/>
      </c>
      <c r="BC35" s="1158">
        <f t="shared" ref="BC35:BI35" si="57">IF(BC32&lt;=0,"",MAX(BC8:BC31))</f>
        <v>7.99</v>
      </c>
      <c r="BD35" s="1158">
        <f t="shared" si="57"/>
        <v>5.6000000000000001E-2</v>
      </c>
      <c r="BE35" s="1329">
        <f t="shared" si="57"/>
        <v>1</v>
      </c>
      <c r="BF35" s="1158">
        <f t="shared" si="57"/>
        <v>5</v>
      </c>
      <c r="BG35" s="1326">
        <f t="shared" si="57"/>
        <v>11.5</v>
      </c>
      <c r="BH35" s="1329">
        <f t="shared" si="57"/>
        <v>24</v>
      </c>
      <c r="BI35" s="1329">
        <f t="shared" si="57"/>
        <v>57</v>
      </c>
      <c r="BJ35" s="1370">
        <f>IF(BJ32&lt;=0.01,"",MAX(BJ8:BJ31))</f>
        <v>1.7000000000000001E-2</v>
      </c>
      <c r="BK35" s="1158">
        <f t="shared" ref="BK35:BQ35" si="58">IF(BK32&lt;=0,"",MAX(BK8:BK31))</f>
        <v>7.41</v>
      </c>
      <c r="BL35" s="1158">
        <f t="shared" si="58"/>
        <v>6.0999999999999999E-2</v>
      </c>
      <c r="BM35" s="1329">
        <f t="shared" si="58"/>
        <v>1</v>
      </c>
      <c r="BN35" s="1326">
        <f t="shared" si="58"/>
        <v>4.4000000000000004</v>
      </c>
      <c r="BO35" s="1326">
        <f t="shared" si="58"/>
        <v>13.5</v>
      </c>
      <c r="BP35" s="1329">
        <f t="shared" si="58"/>
        <v>29</v>
      </c>
      <c r="BQ35" s="1329">
        <f t="shared" si="58"/>
        <v>53</v>
      </c>
      <c r="BR35" s="2526">
        <f>IF(BR32&lt;=0.01,"",MAX(BR8:BR31))</f>
        <v>1.0999999999999999E-2</v>
      </c>
      <c r="BS35" s="2423">
        <f>IF(BS32&lt;=0.01,"",MAX(BS8:BS31))</f>
        <v>4.5</v>
      </c>
      <c r="BT35" s="2423">
        <f>IF(BT32&lt;=0.01,"",MAX(BT8:BT31))</f>
        <v>3.9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9926.6666666666661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306.66666666666669</v>
      </c>
      <c r="CY35" s="2440">
        <f t="shared" si="59"/>
        <v>320</v>
      </c>
      <c r="CZ35" s="2440">
        <f t="shared" si="59"/>
        <v>340</v>
      </c>
      <c r="DA35" s="2440">
        <f t="shared" si="59"/>
        <v>801.66666666666663</v>
      </c>
      <c r="DB35" s="2440">
        <f t="shared" si="59"/>
        <v>771.66666666666663</v>
      </c>
      <c r="DC35" s="2440">
        <f t="shared" si="59"/>
        <v>780</v>
      </c>
      <c r="DD35" s="2440">
        <f t="shared" si="59"/>
        <v>260</v>
      </c>
      <c r="DE35" s="2440">
        <f t="shared" si="59"/>
        <v>676.66666666666663</v>
      </c>
      <c r="DF35" s="2440">
        <f t="shared" si="59"/>
        <v>660</v>
      </c>
      <c r="DG35" s="2440">
        <f t="shared" si="59"/>
        <v>800</v>
      </c>
      <c r="DH35" s="2440" t="str">
        <f t="shared" si="59"/>
        <v/>
      </c>
      <c r="DI35" s="2440">
        <f t="shared" si="59"/>
        <v>1080</v>
      </c>
      <c r="DJ35" s="2440">
        <f t="shared" si="59"/>
        <v>1080</v>
      </c>
      <c r="DK35" s="2440">
        <f t="shared" si="59"/>
        <v>1223.3333333333333</v>
      </c>
      <c r="DL35" s="2505">
        <f t="shared" si="59"/>
        <v>77.333333333333329</v>
      </c>
      <c r="DM35" s="2440">
        <f t="shared" si="59"/>
        <v>104</v>
      </c>
      <c r="DN35" s="2440">
        <f t="shared" si="59"/>
        <v>12</v>
      </c>
      <c r="DO35" s="2440">
        <f t="shared" si="59"/>
        <v>1306.6666666666667</v>
      </c>
      <c r="DP35" s="2440">
        <f t="shared" si="59"/>
        <v>266.66666666666669</v>
      </c>
      <c r="DQ35" s="2440">
        <f t="shared" si="59"/>
        <v>195</v>
      </c>
      <c r="DR35" s="2440">
        <f t="shared" si="59"/>
        <v>43.333333333333336</v>
      </c>
      <c r="DS35" s="2440">
        <f t="shared" si="59"/>
        <v>59.333333333333336</v>
      </c>
      <c r="DT35" s="2440">
        <f t="shared" si="59"/>
        <v>6</v>
      </c>
      <c r="DU35" s="2440">
        <f t="shared" si="59"/>
        <v>613.33333333333337</v>
      </c>
      <c r="DV35" s="2440">
        <f t="shared" si="59"/>
        <v>124.33333333333333</v>
      </c>
      <c r="DW35" s="2470">
        <f t="shared" si="59"/>
        <v>169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6.0266666666666664</v>
      </c>
      <c r="N36" s="1091"/>
      <c r="O36" s="2899" t="s">
        <v>504</v>
      </c>
      <c r="P36" s="2900"/>
      <c r="Q36" s="2900"/>
      <c r="R36" s="2900"/>
      <c r="S36" s="930">
        <f>IF(L32&lt;=0,"",AVERAGE(L33,O33,R33))</f>
        <v>9.9444444444444446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0.44</v>
      </c>
      <c r="Z36" s="931"/>
      <c r="AA36" s="931"/>
      <c r="AB36" s="1623" t="s">
        <v>515</v>
      </c>
      <c r="AC36" s="1624"/>
      <c r="AD36" s="1624"/>
      <c r="AE36" s="2902">
        <f>MIN(AE34,W34,AL34)</f>
        <v>0.55000000000000004</v>
      </c>
      <c r="AF36" s="2902"/>
      <c r="AG36" s="2902"/>
      <c r="AH36" s="2902"/>
      <c r="AI36" s="2902"/>
      <c r="AJ36" s="2903"/>
      <c r="AK36" s="1491">
        <f>IF(T32&lt;=0,"",AVERAGE(T33,AB33,AI33))</f>
        <v>6.0933333333333337</v>
      </c>
      <c r="AL36" s="1492"/>
      <c r="AM36" s="1625"/>
      <c r="AN36" s="1625"/>
      <c r="AO36" s="1625"/>
      <c r="AP36" s="1493">
        <f>MAX(AP35,AU35,AY35)</f>
        <v>2.9000000000000001E-2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2.9000000000000001E-2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9910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300</v>
      </c>
      <c r="CY36" s="2441">
        <f t="shared" si="60"/>
        <v>300</v>
      </c>
      <c r="CZ36" s="2441">
        <f t="shared" si="60"/>
        <v>320</v>
      </c>
      <c r="DA36" s="2441">
        <f t="shared" si="60"/>
        <v>725</v>
      </c>
      <c r="DB36" s="2441">
        <f t="shared" si="60"/>
        <v>675</v>
      </c>
      <c r="DC36" s="2441">
        <f t="shared" si="60"/>
        <v>760</v>
      </c>
      <c r="DD36" s="2441">
        <f t="shared" si="60"/>
        <v>0</v>
      </c>
      <c r="DE36" s="2441">
        <f t="shared" si="60"/>
        <v>650</v>
      </c>
      <c r="DF36" s="2441">
        <f t="shared" si="60"/>
        <v>600</v>
      </c>
      <c r="DG36" s="2441">
        <f t="shared" si="60"/>
        <v>800</v>
      </c>
      <c r="DH36" s="2441" t="str">
        <f t="shared" si="60"/>
        <v/>
      </c>
      <c r="DI36" s="2441">
        <f t="shared" si="60"/>
        <v>1080</v>
      </c>
      <c r="DJ36" s="2441">
        <f t="shared" si="60"/>
        <v>1080</v>
      </c>
      <c r="DK36" s="2441">
        <f t="shared" si="60"/>
        <v>1220</v>
      </c>
      <c r="DL36" s="2506">
        <f t="shared" si="60"/>
        <v>76</v>
      </c>
      <c r="DM36" s="2441">
        <f t="shared" si="60"/>
        <v>104</v>
      </c>
      <c r="DN36" s="2441">
        <f t="shared" si="60"/>
        <v>12</v>
      </c>
      <c r="DO36" s="2441">
        <f t="shared" si="60"/>
        <v>1300</v>
      </c>
      <c r="DP36" s="2441">
        <f t="shared" si="60"/>
        <v>264</v>
      </c>
      <c r="DQ36" s="2441">
        <f t="shared" si="60"/>
        <v>195</v>
      </c>
      <c r="DR36" s="2441">
        <f t="shared" si="60"/>
        <v>42</v>
      </c>
      <c r="DS36" s="2441">
        <f t="shared" si="60"/>
        <v>58</v>
      </c>
      <c r="DT36" s="2441">
        <f t="shared" si="60"/>
        <v>6</v>
      </c>
      <c r="DU36" s="2441">
        <f t="shared" si="60"/>
        <v>600</v>
      </c>
      <c r="DV36" s="2441">
        <f t="shared" si="60"/>
        <v>124</v>
      </c>
      <c r="DW36" s="2471">
        <f t="shared" si="60"/>
        <v>169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9950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320</v>
      </c>
      <c r="CY37" s="2443">
        <f t="shared" si="61"/>
        <v>360</v>
      </c>
      <c r="CZ37" s="2443">
        <f t="shared" si="61"/>
        <v>360</v>
      </c>
      <c r="DA37" s="2443">
        <f t="shared" si="61"/>
        <v>880</v>
      </c>
      <c r="DB37" s="2443">
        <f t="shared" si="61"/>
        <v>840</v>
      </c>
      <c r="DC37" s="2443">
        <f t="shared" si="61"/>
        <v>800</v>
      </c>
      <c r="DD37" s="2443">
        <f t="shared" si="61"/>
        <v>780</v>
      </c>
      <c r="DE37" s="2443">
        <f t="shared" si="61"/>
        <v>700</v>
      </c>
      <c r="DF37" s="2443">
        <f t="shared" si="61"/>
        <v>700</v>
      </c>
      <c r="DG37" s="2443">
        <f t="shared" si="61"/>
        <v>800</v>
      </c>
      <c r="DH37" s="2443" t="str">
        <f t="shared" si="61"/>
        <v/>
      </c>
      <c r="DI37" s="2443">
        <f t="shared" si="61"/>
        <v>1080</v>
      </c>
      <c r="DJ37" s="2443">
        <f t="shared" si="61"/>
        <v>1080</v>
      </c>
      <c r="DK37" s="2443">
        <f t="shared" si="61"/>
        <v>1230</v>
      </c>
      <c r="DL37" s="2507">
        <f t="shared" si="61"/>
        <v>78</v>
      </c>
      <c r="DM37" s="2443">
        <f t="shared" si="61"/>
        <v>104</v>
      </c>
      <c r="DN37" s="2443">
        <f t="shared" si="61"/>
        <v>12</v>
      </c>
      <c r="DO37" s="2443">
        <f t="shared" si="61"/>
        <v>1320</v>
      </c>
      <c r="DP37" s="2443">
        <f t="shared" si="61"/>
        <v>270</v>
      </c>
      <c r="DQ37" s="2443">
        <f t="shared" si="61"/>
        <v>195</v>
      </c>
      <c r="DR37" s="2443">
        <f t="shared" si="61"/>
        <v>44</v>
      </c>
      <c r="DS37" s="2443">
        <f t="shared" si="61"/>
        <v>60</v>
      </c>
      <c r="DT37" s="2443">
        <f t="shared" si="61"/>
        <v>6</v>
      </c>
      <c r="DU37" s="2443">
        <f t="shared" si="61"/>
        <v>620</v>
      </c>
      <c r="DV37" s="2443">
        <f t="shared" si="61"/>
        <v>125</v>
      </c>
      <c r="DW37" s="2472">
        <f t="shared" si="61"/>
        <v>169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11.154999999999999</v>
      </c>
      <c r="BX40" s="2969"/>
      <c r="BY40" s="905" t="s">
        <v>53</v>
      </c>
      <c r="BZ40" s="905"/>
      <c r="CA40" s="2885">
        <f>(CJ40-CG40)/1000</f>
        <v>0.01</v>
      </c>
      <c r="CB40" s="2885"/>
      <c r="CC40" s="499"/>
      <c r="CD40" s="1626" t="s">
        <v>493</v>
      </c>
      <c r="CE40" s="1626"/>
      <c r="CF40" s="1632" t="s">
        <v>54</v>
      </c>
      <c r="CG40" s="2887">
        <f>'13'!CJ40</f>
        <v>23827120</v>
      </c>
      <c r="CH40" s="2887"/>
      <c r="CI40" s="906" t="s">
        <v>55</v>
      </c>
      <c r="CJ40" s="2963">
        <f t="shared" ref="CJ40:CJ48" si="62">CQ51</f>
        <v>23827130</v>
      </c>
      <c r="CK40" s="2963"/>
      <c r="CL40" s="2333"/>
      <c r="CM40" s="1667" t="s">
        <v>543</v>
      </c>
      <c r="CN40" s="2763">
        <f>VLOOKUP($B$1,'[1]Bulk Tanks'!$C$3:$V$9967,2,0)</f>
        <v>5692</v>
      </c>
      <c r="CO40" s="2763">
        <f>VLOOKUP($B$1,'[1]Bulk Tanks'!$C$3:$V$9967,3,0)</f>
        <v>10392</v>
      </c>
      <c r="CP40" s="2763">
        <f>VLOOKUP($B$1,'[1]Bulk Tanks'!$C$3:$V$9967,4,0)</f>
        <v>10392</v>
      </c>
      <c r="CQ40" s="2763">
        <f>VLOOKUP($B$1,'[1]Bulk Tanks'!$C$3:$V$9967,5,0)</f>
        <v>8460</v>
      </c>
      <c r="CR40" s="2763">
        <f>VLOOKUP($B$1,'[1]Bulk Tanks'!$C$3:$V$9967,6,0)</f>
        <v>8460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63">IF($GL$32=$HN$32,GF32,IF($GX$32=$HN$32,GR32,IF($HJ$32=$HN$32,HD32,"")))</f>
        <v>10.3</v>
      </c>
      <c r="GS40" s="1664">
        <f t="shared" si="63"/>
        <v>24.699029126213592</v>
      </c>
      <c r="GT40" s="1664">
        <f t="shared" si="63"/>
        <v>15.560388349514563</v>
      </c>
      <c r="GU40" s="1664">
        <f t="shared" si="63"/>
        <v>6.04</v>
      </c>
      <c r="GV40" s="1664">
        <f t="shared" si="63"/>
        <v>12.5</v>
      </c>
      <c r="GW40" s="1664">
        <f t="shared" si="63"/>
        <v>15</v>
      </c>
      <c r="GX40" s="1665">
        <f t="shared" si="63"/>
        <v>1.0373592233009707</v>
      </c>
    </row>
    <row r="41" spans="1:208" ht="34.5" customHeight="1" thickBot="1" x14ac:dyDescent="0.35">
      <c r="BV41" s="533" t="s">
        <v>48</v>
      </c>
      <c r="BW41" s="2970">
        <f>CA42+CA43</f>
        <v>11.757999999999999</v>
      </c>
      <c r="BX41" s="2970"/>
      <c r="BY41" s="908" t="s">
        <v>53</v>
      </c>
      <c r="BZ41" s="908"/>
      <c r="CA41" s="2885">
        <f t="shared" ref="CA41:CA47" si="64">(CJ41-CG41)/1000</f>
        <v>11.145</v>
      </c>
      <c r="CB41" s="2885"/>
      <c r="CC41" s="499"/>
      <c r="CD41" s="1630" t="s">
        <v>494</v>
      </c>
      <c r="CE41" s="1630"/>
      <c r="CF41" s="909" t="s">
        <v>54</v>
      </c>
      <c r="CG41" s="2887">
        <f>'13'!CJ41</f>
        <v>43978215</v>
      </c>
      <c r="CH41" s="2887"/>
      <c r="CI41" s="906" t="s">
        <v>55</v>
      </c>
      <c r="CJ41" s="2963">
        <f t="shared" si="62"/>
        <v>43989360</v>
      </c>
      <c r="CK41" s="2963"/>
      <c r="CL41" s="2333"/>
      <c r="CM41" s="1668" t="s">
        <v>544</v>
      </c>
      <c r="CN41" s="2764">
        <f>VLOOKUP($B$1,'[1]Bulk Tanks'!$C$3:$V$9967,8,0)</f>
        <v>7318</v>
      </c>
      <c r="CO41" s="2764">
        <f>VLOOKUP($B$1,'[1]Bulk Tanks'!$C$3:$V$9967,9,0)</f>
        <v>8200</v>
      </c>
      <c r="CP41" s="2764">
        <f>VLOOKUP($B$1,'[1]Bulk Tanks'!$C$3:$V$9967,10,0)</f>
        <v>8200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26.612000000000002</v>
      </c>
      <c r="BX42" s="2970"/>
      <c r="BY42" s="908" t="s">
        <v>53</v>
      </c>
      <c r="BZ42" s="908"/>
      <c r="CA42" s="2885">
        <f t="shared" si="64"/>
        <v>4.681</v>
      </c>
      <c r="CB42" s="2885"/>
      <c r="CC42" s="499"/>
      <c r="CD42" s="1630" t="s">
        <v>56</v>
      </c>
      <c r="CE42" s="1630"/>
      <c r="CF42" s="1631" t="s">
        <v>54</v>
      </c>
      <c r="CG42" s="2887">
        <f>'13'!CJ42</f>
        <v>10282686</v>
      </c>
      <c r="CH42" s="2887"/>
      <c r="CI42" s="906" t="s">
        <v>55</v>
      </c>
      <c r="CJ42" s="2963">
        <f t="shared" si="62"/>
        <v>10287367</v>
      </c>
      <c r="CK42" s="2963"/>
      <c r="CL42" s="2333"/>
      <c r="CM42" s="2769" t="s">
        <v>545</v>
      </c>
      <c r="CN42" s="2834">
        <f>VLOOKUP($B$1,'[1]Bulk Tanks'!$C$3:$V$9967,11,0)</f>
        <v>18</v>
      </c>
      <c r="CO42" s="2835"/>
      <c r="CP42" s="2834">
        <f>VLOOKUP($B$1,'[1]Bulk Tanks'!$C$3:$V$9967,12,0)</f>
        <v>47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7.077</v>
      </c>
      <c r="CB43" s="2885"/>
      <c r="CC43" s="499"/>
      <c r="CD43" s="1630" t="s">
        <v>495</v>
      </c>
      <c r="CE43" s="1630"/>
      <c r="CF43" s="1631" t="s">
        <v>54</v>
      </c>
      <c r="CG43" s="2887">
        <f>'13'!CJ43</f>
        <v>33934130</v>
      </c>
      <c r="CH43" s="2887"/>
      <c r="CI43" s="906" t="s">
        <v>55</v>
      </c>
      <c r="CJ43" s="2963">
        <f t="shared" si="62"/>
        <v>33941207</v>
      </c>
      <c r="CK43" s="2963"/>
      <c r="CL43" s="2333"/>
      <c r="CM43" s="2769" t="s">
        <v>123</v>
      </c>
      <c r="CN43" s="2934">
        <f>VLOOKUP($B$1,'[1]Bulk Tanks'!$C$3:$V$9967,13,0)</f>
        <v>2168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10.366</v>
      </c>
      <c r="CB44" s="2885"/>
      <c r="CC44" s="499"/>
      <c r="CD44" s="1630" t="s">
        <v>57</v>
      </c>
      <c r="CE44" s="1630"/>
      <c r="CF44" s="1631" t="s">
        <v>54</v>
      </c>
      <c r="CG44" s="2887">
        <f>'13'!CJ44</f>
        <v>31070138</v>
      </c>
      <c r="CH44" s="2887"/>
      <c r="CI44" s="906" t="s">
        <v>55</v>
      </c>
      <c r="CJ44" s="2963">
        <f t="shared" si="62"/>
        <v>31080504</v>
      </c>
      <c r="CK44" s="2963"/>
      <c r="CL44" s="2333"/>
      <c r="CM44" s="2769" t="s">
        <v>90</v>
      </c>
      <c r="CN44" s="2934">
        <f>VLOOKUP($B$1,'[1]Bulk Tanks'!$C$3:$V$9967,14,0)</f>
        <v>3100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5.6029999999999998</v>
      </c>
      <c r="CB45" s="2885"/>
      <c r="CC45" s="499"/>
      <c r="CD45" s="1630" t="s">
        <v>58</v>
      </c>
      <c r="CE45" s="1630"/>
      <c r="CF45" s="1631" t="s">
        <v>54</v>
      </c>
      <c r="CG45" s="2887">
        <f>'13'!CJ45</f>
        <v>31016663</v>
      </c>
      <c r="CH45" s="2887"/>
      <c r="CI45" s="906" t="s">
        <v>55</v>
      </c>
      <c r="CJ45" s="2963">
        <f t="shared" si="62"/>
        <v>31022266</v>
      </c>
      <c r="CK45" s="2963"/>
      <c r="CL45" s="2333"/>
      <c r="CM45" s="1668" t="s">
        <v>546</v>
      </c>
      <c r="CN45" s="2937">
        <f>VLOOKUP($B$1,'[1]Bulk Tanks'!$C$3:$V$9967,15,0)</f>
        <v>17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10.643000000000001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'13'!CJ46</f>
        <v>7616070</v>
      </c>
      <c r="CH46" s="2887"/>
      <c r="CI46" s="906" t="s">
        <v>55</v>
      </c>
      <c r="CJ46" s="2963">
        <f t="shared" si="62"/>
        <v>7626713</v>
      </c>
      <c r="CK46" s="2963"/>
      <c r="CL46" s="2323"/>
      <c r="CM46" s="1668" t="s">
        <v>273</v>
      </c>
      <c r="CN46" s="2934">
        <f>VLOOKUP($B$1,'[1]Bulk Tanks'!$C$3:$V$9967,16,0)</f>
        <v>791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0.89500000000000002</v>
      </c>
      <c r="CB47" s="2885"/>
      <c r="CC47" s="499"/>
      <c r="CD47" s="1630" t="s">
        <v>62</v>
      </c>
      <c r="CE47" s="1630"/>
      <c r="CF47" s="1631" t="s">
        <v>54</v>
      </c>
      <c r="CG47" s="2887">
        <f>'13'!CJ47</f>
        <v>1874690</v>
      </c>
      <c r="CH47" s="2887"/>
      <c r="CI47" s="906" t="s">
        <v>55</v>
      </c>
      <c r="CJ47" s="2963">
        <f t="shared" si="62"/>
        <v>1875585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1.5426399999996647</v>
      </c>
      <c r="CB48" s="2885"/>
      <c r="CC48" s="499"/>
      <c r="CD48" s="1630" t="s">
        <v>496</v>
      </c>
      <c r="CE48" s="1630"/>
      <c r="CF48" s="1631" t="s">
        <v>54</v>
      </c>
      <c r="CG48" s="2887">
        <f>'13'!CJ48</f>
        <v>9151.1609700000008</v>
      </c>
      <c r="CH48" s="2887"/>
      <c r="CI48" s="906" t="s">
        <v>55</v>
      </c>
      <c r="CJ48" s="2974">
        <f t="shared" si="62"/>
        <v>9152.7036100000005</v>
      </c>
      <c r="CK48" s="2974"/>
      <c r="CL48" s="2322"/>
      <c r="CM48" s="1668" t="s">
        <v>264</v>
      </c>
      <c r="CN48" s="2937">
        <f>VLOOKUP($B$1,'[1]Bulk Tanks'!$C$3:$V$9967,18,0)</f>
        <v>12.5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23827130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43989360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10287367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33941207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31080504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31022266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7626713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1875585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9152.7036100000005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B14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60" zoomScaleNormal="6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'14'!B1:L1+1</f>
        <v>43480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20</v>
      </c>
      <c r="AW1" s="2910"/>
      <c r="AX1" s="2894">
        <v>16</v>
      </c>
      <c r="AY1" s="2894"/>
      <c r="AZ1" s="837"/>
      <c r="BA1" s="837"/>
      <c r="BB1" s="837"/>
      <c r="BC1" s="444"/>
      <c r="BD1" s="2892"/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4</v>
      </c>
      <c r="AW2" s="2894"/>
      <c r="AX2" s="2894">
        <v>5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20</v>
      </c>
      <c r="BY2" s="2881"/>
      <c r="BZ2" s="2880">
        <f>AX1</f>
        <v>16</v>
      </c>
      <c r="CA2" s="2881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20</v>
      </c>
      <c r="DO2" s="2881"/>
      <c r="DP2" s="2884">
        <f>BZ2</f>
        <v>16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4</v>
      </c>
      <c r="BY3" s="2881"/>
      <c r="BZ3" s="2980">
        <f>AX2</f>
        <v>5</v>
      </c>
      <c r="CA3" s="2981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4</v>
      </c>
      <c r="DO3" s="2881"/>
      <c r="DP3" s="2884">
        <f>BZ3</f>
        <v>5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43480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43480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43480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878</v>
      </c>
      <c r="D7" s="1147" t="s">
        <v>879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878</v>
      </c>
      <c r="BQ7" s="1113" t="s">
        <v>879</v>
      </c>
      <c r="BR7" s="1115" t="s">
        <v>511</v>
      </c>
      <c r="BS7" s="2454" t="s">
        <v>1125</v>
      </c>
      <c r="BT7" s="2452" t="s">
        <v>1126</v>
      </c>
      <c r="BU7" s="2452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43480.012673611112</v>
      </c>
      <c r="BW8" s="2425" t="s">
        <v>1185</v>
      </c>
      <c r="BX8" s="742">
        <v>34</v>
      </c>
      <c r="BY8" s="743">
        <v>10</v>
      </c>
      <c r="BZ8" s="744">
        <v>6</v>
      </c>
      <c r="CA8" s="745">
        <v>11</v>
      </c>
      <c r="CB8" s="746">
        <v>27</v>
      </c>
      <c r="CC8" s="747">
        <v>8.1999999999999993</v>
      </c>
      <c r="CD8" s="744">
        <v>8.1999999999999993</v>
      </c>
      <c r="CE8" s="748">
        <v>9.1999999999999993</v>
      </c>
      <c r="CF8" s="748">
        <v>25.599999999999998</v>
      </c>
      <c r="CG8" s="749" t="s">
        <v>1182</v>
      </c>
      <c r="CH8" s="748">
        <v>10.55376</v>
      </c>
      <c r="CI8" s="750" t="s">
        <v>1109</v>
      </c>
      <c r="CJ8" s="751">
        <v>11.403359999999999</v>
      </c>
      <c r="CK8" s="745">
        <v>21.95712</v>
      </c>
      <c r="CL8" s="2339">
        <v>2.2391999999999999</v>
      </c>
      <c r="CM8" s="2336">
        <v>43480.012673611112</v>
      </c>
      <c r="CN8" s="2285">
        <v>89.740106855021281</v>
      </c>
      <c r="CO8" s="752">
        <v>8546.7482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1.6285079099139741</v>
      </c>
      <c r="CY8" s="755">
        <v>1.6285079099139741</v>
      </c>
      <c r="CZ8" s="756">
        <v>1.6450290046522316</v>
      </c>
      <c r="DA8" s="757">
        <v>0.30424999207682307</v>
      </c>
      <c r="DB8" s="757">
        <v>0.30424999207682307</v>
      </c>
      <c r="DC8" s="757">
        <v>0.24720311856241881</v>
      </c>
      <c r="DD8" s="757">
        <v>0.19</v>
      </c>
      <c r="DE8" s="757">
        <v>0.24</v>
      </c>
      <c r="DF8" s="758">
        <v>0.24201703915201839</v>
      </c>
      <c r="DG8" s="1251">
        <v>1.5217965653896963</v>
      </c>
      <c r="DH8" s="748">
        <v>2</v>
      </c>
      <c r="DI8" s="1233">
        <v>6.948587471486227E-2</v>
      </c>
      <c r="DJ8" s="757">
        <v>6.948587471486227E-2</v>
      </c>
      <c r="DK8" s="759">
        <v>6.9961422166614551E-2</v>
      </c>
      <c r="DL8" s="2501">
        <v>1.0933557611438185</v>
      </c>
      <c r="DM8" s="757">
        <v>0.54931479095681079</v>
      </c>
      <c r="DN8" s="757">
        <v>0.1057219697672262</v>
      </c>
      <c r="DO8" s="757">
        <v>3.9910136555510562</v>
      </c>
      <c r="DP8" s="757">
        <v>0.73989202490506234</v>
      </c>
      <c r="DQ8" s="759">
        <v>3.4693565744640682</v>
      </c>
      <c r="DR8" s="2501">
        <v>1.099450274862569</v>
      </c>
      <c r="DS8" s="757">
        <v>0.54609973783248167</v>
      </c>
      <c r="DT8" s="757">
        <v>9.4230451314266828E-2</v>
      </c>
      <c r="DU8" s="757">
        <v>3.4650480242995316</v>
      </c>
      <c r="DV8" s="757">
        <v>0.61484325835523645</v>
      </c>
      <c r="DW8" s="759">
        <v>5.3599045048966634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0.318</v>
      </c>
      <c r="V9" s="2294">
        <v>3</v>
      </c>
      <c r="W9" s="2295">
        <v>0.76</v>
      </c>
      <c r="X9" s="2296">
        <v>12.5</v>
      </c>
      <c r="Y9" s="2445">
        <v>10</v>
      </c>
      <c r="Z9" s="2297">
        <f>IF(T9&lt;=0,"",GO9+0.12)</f>
        <v>0.70962264150943388</v>
      </c>
      <c r="AA9" s="2528"/>
      <c r="AB9" s="2298">
        <v>6.12</v>
      </c>
      <c r="AC9" s="2735">
        <v>0.23400000000000001</v>
      </c>
      <c r="AD9" s="2299">
        <v>3</v>
      </c>
      <c r="AE9" s="2636">
        <v>0.82</v>
      </c>
      <c r="AF9" s="2296">
        <v>12.8</v>
      </c>
      <c r="AG9" s="2445">
        <v>6</v>
      </c>
      <c r="AH9" s="2563">
        <f>IF(AE9&lt;=0,"",HA9+0.12)</f>
        <v>0.47377358490566041</v>
      </c>
      <c r="AI9" s="2298">
        <v>6.13</v>
      </c>
      <c r="AJ9" s="2735">
        <v>0.32500000000000001</v>
      </c>
      <c r="AK9" s="2299">
        <v>3</v>
      </c>
      <c r="AL9" s="2295">
        <v>0.78</v>
      </c>
      <c r="AM9" s="2296">
        <v>13</v>
      </c>
      <c r="AN9" s="2445">
        <v>11</v>
      </c>
      <c r="AO9" s="2563">
        <f>IF(AI9&lt;=0,"",HM9+0.12)</f>
        <v>0.73111111111111104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5.1999999999999998E-2</v>
      </c>
      <c r="BE9" s="2299">
        <v>1</v>
      </c>
      <c r="BF9" s="2295">
        <v>4.4000000000000004</v>
      </c>
      <c r="BG9" s="2445">
        <v>11</v>
      </c>
      <c r="BH9" s="2539"/>
      <c r="BI9" s="2539"/>
      <c r="BJ9" s="2292"/>
      <c r="BK9" s="2293">
        <v>7.37</v>
      </c>
      <c r="BL9" s="2295">
        <v>5.3999999999999999E-2</v>
      </c>
      <c r="BM9" s="2299">
        <v>1</v>
      </c>
      <c r="BN9" s="2296">
        <v>4.3</v>
      </c>
      <c r="BO9" s="2445">
        <v>13</v>
      </c>
      <c r="BP9" s="2539"/>
      <c r="BQ9" s="2539"/>
      <c r="BR9" s="2521"/>
      <c r="BS9" s="2461">
        <v>4.9000000000000004</v>
      </c>
      <c r="BT9" s="2445">
        <v>3.9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9910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340</v>
      </c>
      <c r="DA9" s="2280">
        <v>800</v>
      </c>
      <c r="DB9" s="2280">
        <v>800</v>
      </c>
      <c r="DC9" s="2280">
        <v>780</v>
      </c>
      <c r="DD9" s="2280">
        <v>300</v>
      </c>
      <c r="DE9" s="2280">
        <v>700</v>
      </c>
      <c r="DF9" s="2281">
        <v>700</v>
      </c>
      <c r="DG9" s="2280">
        <v>800</v>
      </c>
      <c r="DH9" s="2282"/>
      <c r="DI9" s="2283">
        <v>1080</v>
      </c>
      <c r="DJ9" s="2280">
        <v>1080</v>
      </c>
      <c r="DK9" s="2282">
        <v>1220</v>
      </c>
      <c r="DL9" s="2502">
        <v>78</v>
      </c>
      <c r="DM9" s="2280">
        <v>104</v>
      </c>
      <c r="DN9" s="2280">
        <v>12</v>
      </c>
      <c r="DO9" s="2280">
        <v>1300</v>
      </c>
      <c r="DP9" s="2280">
        <v>266</v>
      </c>
      <c r="DQ9" s="2282">
        <v>195</v>
      </c>
      <c r="DR9" s="2275">
        <v>44</v>
      </c>
      <c r="DS9" s="2280">
        <v>58</v>
      </c>
      <c r="DT9" s="2280">
        <v>6</v>
      </c>
      <c r="DU9" s="2280">
        <v>600</v>
      </c>
      <c r="DV9" s="2280">
        <v>124</v>
      </c>
      <c r="DW9" s="2282">
        <v>169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0.76</v>
      </c>
      <c r="GF9" s="1700">
        <f t="shared" si="0"/>
        <v>10</v>
      </c>
      <c r="GG9" s="1686">
        <f t="shared" si="1"/>
        <v>25.44</v>
      </c>
      <c r="GH9" s="1684">
        <f t="shared" si="2"/>
        <v>19.334400000000002</v>
      </c>
      <c r="GI9" s="1701">
        <f t="shared" si="3"/>
        <v>6.06</v>
      </c>
      <c r="GJ9" s="1701">
        <f t="shared" si="4"/>
        <v>12.5</v>
      </c>
      <c r="GK9" s="1687">
        <f t="shared" si="5"/>
        <v>15</v>
      </c>
      <c r="GL9" s="1688">
        <f t="shared" si="6"/>
        <v>1.2889600000000001</v>
      </c>
      <c r="GM9" s="1689">
        <f t="shared" si="7"/>
        <v>10</v>
      </c>
      <c r="GN9" s="1689">
        <f t="shared" si="8"/>
        <v>6.5</v>
      </c>
      <c r="GO9" s="1690">
        <f t="shared" si="9"/>
        <v>0.58962264150943389</v>
      </c>
      <c r="GP9" s="1512">
        <v>4.1666666666666664E-2</v>
      </c>
      <c r="GQ9" s="1691">
        <f t="shared" ref="GQ9:GQ31" si="31">IF(AE9&lt;=0,"",AE9)</f>
        <v>0.82</v>
      </c>
      <c r="GR9" s="1692">
        <f t="shared" si="10"/>
        <v>6</v>
      </c>
      <c r="GS9" s="1693">
        <f t="shared" si="11"/>
        <v>42.4</v>
      </c>
      <c r="GT9" s="1694">
        <f t="shared" si="12"/>
        <v>34.767999999999994</v>
      </c>
      <c r="GU9" s="1693">
        <f t="shared" si="13"/>
        <v>6.12</v>
      </c>
      <c r="GV9" s="1693">
        <f t="shared" si="14"/>
        <v>12.8</v>
      </c>
      <c r="GW9" s="1695">
        <f t="shared" si="15"/>
        <v>15</v>
      </c>
      <c r="GX9" s="1688">
        <f t="shared" si="16"/>
        <v>2.3178666666666663</v>
      </c>
      <c r="GY9" s="1696">
        <f t="shared" si="17"/>
        <v>10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11</v>
      </c>
      <c r="HE9" s="1693">
        <f t="shared" si="21"/>
        <v>24.545454545454547</v>
      </c>
      <c r="HF9" s="1694">
        <f t="shared" si="22"/>
        <v>19.145454545454548</v>
      </c>
      <c r="HG9" s="1693">
        <f t="shared" si="23"/>
        <v>6.13</v>
      </c>
      <c r="HH9" s="1693">
        <f t="shared" si="24"/>
        <v>13</v>
      </c>
      <c r="HI9" s="1695">
        <f t="shared" si="25"/>
        <v>15</v>
      </c>
      <c r="HJ9" s="1694">
        <f t="shared" si="26"/>
        <v>1.2763636363636366</v>
      </c>
      <c r="HK9" s="1698">
        <f t="shared" si="27"/>
        <v>10</v>
      </c>
      <c r="HL9" s="1698">
        <f t="shared" si="28"/>
        <v>6.5</v>
      </c>
      <c r="HM9" s="1699">
        <f t="shared" si="29"/>
        <v>0.61111111111111105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43480.116840277777</v>
      </c>
      <c r="BW10" s="2425" t="s">
        <v>1185</v>
      </c>
      <c r="BX10" s="742">
        <v>34</v>
      </c>
      <c r="BY10" s="743">
        <v>10</v>
      </c>
      <c r="BZ10" s="744">
        <v>6</v>
      </c>
      <c r="CA10" s="745">
        <v>11</v>
      </c>
      <c r="CB10" s="746">
        <v>27</v>
      </c>
      <c r="CC10" s="747">
        <v>8.1999999999999993</v>
      </c>
      <c r="CD10" s="744">
        <v>8.1999999999999993</v>
      </c>
      <c r="CE10" s="748">
        <v>9.1999999999999993</v>
      </c>
      <c r="CF10" s="748">
        <v>25.599999999999998</v>
      </c>
      <c r="CG10" s="749" t="s">
        <v>1182</v>
      </c>
      <c r="CH10" s="748">
        <v>10.55376</v>
      </c>
      <c r="CI10" s="750" t="s">
        <v>1109</v>
      </c>
      <c r="CJ10" s="751">
        <v>11.403359999999999</v>
      </c>
      <c r="CK10" s="745">
        <v>21.95712</v>
      </c>
      <c r="CL10" s="2341">
        <v>2.2391999999999999</v>
      </c>
      <c r="CM10" s="2338">
        <v>43480.116840277777</v>
      </c>
      <c r="CN10" s="2285">
        <v>89.740106855021281</v>
      </c>
      <c r="CO10" s="752">
        <v>8546.7482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1.6285079099139741</v>
      </c>
      <c r="CY10" s="755">
        <v>1.6285079099139741</v>
      </c>
      <c r="CZ10" s="756">
        <v>1.6450290046522316</v>
      </c>
      <c r="DA10" s="757">
        <v>0.30424999207682307</v>
      </c>
      <c r="DB10" s="757">
        <v>0.30424999207682307</v>
      </c>
      <c r="DC10" s="757">
        <v>0.24720311856241881</v>
      </c>
      <c r="DD10" s="757">
        <v>0.19</v>
      </c>
      <c r="DE10" s="757">
        <v>0.24</v>
      </c>
      <c r="DF10" s="758">
        <v>0.24201703915201839</v>
      </c>
      <c r="DG10" s="1251">
        <v>1.5217965653896963</v>
      </c>
      <c r="DH10" s="748">
        <v>2</v>
      </c>
      <c r="DI10" s="1233">
        <v>6.948587471486227E-2</v>
      </c>
      <c r="DJ10" s="757">
        <v>6.948587471486227E-2</v>
      </c>
      <c r="DK10" s="759">
        <v>6.9961422166614551E-2</v>
      </c>
      <c r="DL10" s="2501">
        <v>1.0933557611438185</v>
      </c>
      <c r="DM10" s="757">
        <v>0.54931479095681079</v>
      </c>
      <c r="DN10" s="757">
        <v>0.1057219697672262</v>
      </c>
      <c r="DO10" s="757">
        <v>3.9910136555510562</v>
      </c>
      <c r="DP10" s="757">
        <v>0.73989202490506234</v>
      </c>
      <c r="DQ10" s="759">
        <v>3.4693565744640682</v>
      </c>
      <c r="DR10" s="2501">
        <v>1.099450274862569</v>
      </c>
      <c r="DS10" s="757">
        <v>0.54609973783248167</v>
      </c>
      <c r="DT10" s="757">
        <v>9.4230451314266828E-2</v>
      </c>
      <c r="DU10" s="757">
        <v>3.4650480242995316</v>
      </c>
      <c r="DV10" s="757">
        <v>0.61484325835523645</v>
      </c>
      <c r="DW10" s="759">
        <v>5.3599045048966634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6.46</v>
      </c>
      <c r="C11" s="1138">
        <v>18</v>
      </c>
      <c r="D11" s="1138">
        <v>15</v>
      </c>
      <c r="E11" s="1137">
        <v>11.8</v>
      </c>
      <c r="F11" s="1138">
        <v>120</v>
      </c>
      <c r="G11" s="1138">
        <v>188</v>
      </c>
      <c r="H11" s="1148">
        <v>13</v>
      </c>
      <c r="I11" s="1139">
        <v>0.46700000000000003</v>
      </c>
      <c r="J11" s="2240"/>
      <c r="K11" s="1562">
        <v>6.07</v>
      </c>
      <c r="L11" s="921">
        <v>10</v>
      </c>
      <c r="M11" s="1124">
        <v>5.2999999999999999E-2</v>
      </c>
      <c r="N11" s="1562">
        <v>6.09</v>
      </c>
      <c r="O11" s="921">
        <v>10</v>
      </c>
      <c r="P11" s="2240"/>
      <c r="Q11" s="1562">
        <v>6.01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0.48</v>
      </c>
      <c r="AS11" s="2240"/>
      <c r="AT11" s="2229">
        <v>4.1000000000000002E-2</v>
      </c>
      <c r="AU11" s="2530">
        <v>1.6E-2</v>
      </c>
      <c r="AV11" s="921">
        <v>1</v>
      </c>
      <c r="AW11" s="1574">
        <v>0.44</v>
      </c>
      <c r="AX11" s="2240"/>
      <c r="AY11" s="2530">
        <v>1.6E-2</v>
      </c>
      <c r="AZ11" s="921">
        <v>1</v>
      </c>
      <c r="BA11" s="1574">
        <v>0.55000000000000004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9910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340</v>
      </c>
      <c r="DA11" s="2280">
        <v>800</v>
      </c>
      <c r="DB11" s="2280">
        <v>800</v>
      </c>
      <c r="DC11" s="2280">
        <v>780</v>
      </c>
      <c r="DD11" s="2280">
        <v>300</v>
      </c>
      <c r="DE11" s="2280">
        <v>700</v>
      </c>
      <c r="DF11" s="2281">
        <v>700</v>
      </c>
      <c r="DG11" s="2280">
        <v>800</v>
      </c>
      <c r="DH11" s="2282"/>
      <c r="DI11" s="2283">
        <v>1080</v>
      </c>
      <c r="DJ11" s="2280">
        <v>1080</v>
      </c>
      <c r="DK11" s="2282">
        <v>1220</v>
      </c>
      <c r="DL11" s="2502">
        <v>78</v>
      </c>
      <c r="DM11" s="2280">
        <v>104</v>
      </c>
      <c r="DN11" s="2280">
        <v>12</v>
      </c>
      <c r="DO11" s="2280">
        <v>1300</v>
      </c>
      <c r="DP11" s="2280">
        <v>266</v>
      </c>
      <c r="DQ11" s="2282">
        <v>195</v>
      </c>
      <c r="DR11" s="2275">
        <v>44</v>
      </c>
      <c r="DS11" s="2280">
        <v>58</v>
      </c>
      <c r="DT11" s="2280">
        <v>6</v>
      </c>
      <c r="DU11" s="2280">
        <v>600</v>
      </c>
      <c r="DV11" s="2280">
        <v>124</v>
      </c>
      <c r="DW11" s="2282">
        <v>169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43480.325173611112</v>
      </c>
      <c r="BW12" s="2425" t="s">
        <v>1185</v>
      </c>
      <c r="BX12" s="742">
        <v>31</v>
      </c>
      <c r="BY12" s="743">
        <v>9</v>
      </c>
      <c r="BZ12" s="744">
        <v>6</v>
      </c>
      <c r="CA12" s="745">
        <v>10</v>
      </c>
      <c r="CB12" s="746">
        <v>25</v>
      </c>
      <c r="CC12" s="747">
        <v>8.5</v>
      </c>
      <c r="CD12" s="744">
        <v>8.5</v>
      </c>
      <c r="CE12" s="748">
        <v>9.5</v>
      </c>
      <c r="CF12" s="748">
        <v>26.5</v>
      </c>
      <c r="CG12" s="749" t="s">
        <v>1182</v>
      </c>
      <c r="CH12" s="748">
        <v>12.24</v>
      </c>
      <c r="CI12" s="750" t="s">
        <v>1109</v>
      </c>
      <c r="CJ12" s="751">
        <v>11.22912</v>
      </c>
      <c r="CK12" s="745">
        <v>23.46912</v>
      </c>
      <c r="CL12" s="2341">
        <v>2.2391999999999999</v>
      </c>
      <c r="CM12" s="2338">
        <v>43480.325173611112</v>
      </c>
      <c r="CN12" s="2285">
        <v>89.975550122249388</v>
      </c>
      <c r="CO12" s="752">
        <v>8669.723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1.5710311601523042</v>
      </c>
      <c r="CY12" s="755">
        <v>1.3615603387986637</v>
      </c>
      <c r="CZ12" s="756">
        <v>1.6867913509003689</v>
      </c>
      <c r="DA12" s="757">
        <v>0.37186110142722828</v>
      </c>
      <c r="DB12" s="757">
        <v>0.32115276941442439</v>
      </c>
      <c r="DC12" s="757">
        <v>0.50708332012803847</v>
      </c>
      <c r="DD12" s="757">
        <v>0.19015624504801446</v>
      </c>
      <c r="DE12" s="757">
        <v>0.24339999366145851</v>
      </c>
      <c r="DF12" s="758">
        <v>0.24339999366145851</v>
      </c>
      <c r="DG12" s="1251">
        <v>1.5217965653896963</v>
      </c>
      <c r="DH12" s="748">
        <v>2.5</v>
      </c>
      <c r="DI12" s="1233">
        <v>6.9516151784454791E-2</v>
      </c>
      <c r="DJ12" s="757">
        <v>6.9516151784454791E-2</v>
      </c>
      <c r="DK12" s="759">
        <v>6.8862804493247498E-2</v>
      </c>
      <c r="DL12" s="2501">
        <v>1.0818120351588913</v>
      </c>
      <c r="DM12" s="757">
        <v>0.55030902587256958</v>
      </c>
      <c r="DN12" s="757">
        <v>0.10199060612838291</v>
      </c>
      <c r="DO12" s="757">
        <v>4.00205717716603</v>
      </c>
      <c r="DP12" s="757">
        <v>0.72451169532941528</v>
      </c>
      <c r="DQ12" s="759">
        <v>3.0894541803372335</v>
      </c>
      <c r="DR12" s="2501">
        <v>1.0647307924984877</v>
      </c>
      <c r="DS12" s="757">
        <v>0.54709084443471834</v>
      </c>
      <c r="DT12" s="757">
        <v>0.10646387832699619</v>
      </c>
      <c r="DU12" s="757">
        <v>3.5271357772990397</v>
      </c>
      <c r="DV12" s="757">
        <v>0.60022898735867736</v>
      </c>
      <c r="DW12" s="759">
        <v>4.7606501550810592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7.25</v>
      </c>
      <c r="BD13" s="1574">
        <v>5.1999999999999998E-2</v>
      </c>
      <c r="BE13" s="921">
        <v>1</v>
      </c>
      <c r="BF13" s="1574">
        <v>4.2</v>
      </c>
      <c r="BG13" s="2447">
        <v>11</v>
      </c>
      <c r="BH13" s="2540"/>
      <c r="BI13" s="2540"/>
      <c r="BJ13" s="2240"/>
      <c r="BK13" s="1562">
        <v>7.28</v>
      </c>
      <c r="BL13" s="1574">
        <v>5.5E-2</v>
      </c>
      <c r="BM13" s="921">
        <v>1</v>
      </c>
      <c r="BN13" s="1563">
        <v>4.2</v>
      </c>
      <c r="BO13" s="2447">
        <v>13</v>
      </c>
      <c r="BP13" s="2540"/>
      <c r="BQ13" s="2540"/>
      <c r="BR13" s="2522"/>
      <c r="BS13" s="2463">
        <v>4.7</v>
      </c>
      <c r="BT13" s="2447">
        <v>3.9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260</v>
      </c>
      <c r="CZ13" s="2273">
        <v>360</v>
      </c>
      <c r="DA13" s="2280">
        <v>880</v>
      </c>
      <c r="DB13" s="2280">
        <v>760</v>
      </c>
      <c r="DC13" s="2280">
        <v>800</v>
      </c>
      <c r="DD13" s="2280">
        <v>300</v>
      </c>
      <c r="DE13" s="2280">
        <v>640</v>
      </c>
      <c r="DF13" s="2281">
        <v>640</v>
      </c>
      <c r="DG13" s="2280">
        <v>800</v>
      </c>
      <c r="DH13" s="2282"/>
      <c r="DI13" s="2283">
        <v>1120</v>
      </c>
      <c r="DJ13" s="2280">
        <v>1120</v>
      </c>
      <c r="DK13" s="2282">
        <v>1240</v>
      </c>
      <c r="DL13" s="2502">
        <v>80</v>
      </c>
      <c r="DM13" s="2280">
        <v>108</v>
      </c>
      <c r="DN13" s="2280">
        <v>12</v>
      </c>
      <c r="DO13" s="2280">
        <v>1320</v>
      </c>
      <c r="DP13" s="2280">
        <v>270</v>
      </c>
      <c r="DQ13" s="2282">
        <v>180</v>
      </c>
      <c r="DR13" s="2275">
        <v>44</v>
      </c>
      <c r="DS13" s="2280">
        <v>60</v>
      </c>
      <c r="DT13" s="2280">
        <v>7</v>
      </c>
      <c r="DU13" s="2280">
        <v>620</v>
      </c>
      <c r="DV13" s="2280">
        <v>125</v>
      </c>
      <c r="DW13" s="2282">
        <v>155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0.80555555555555547</v>
      </c>
      <c r="BW14" s="2425" t="s">
        <v>1185</v>
      </c>
      <c r="BX14" s="742">
        <v>31</v>
      </c>
      <c r="BY14" s="743">
        <v>10.5</v>
      </c>
      <c r="BZ14" s="744">
        <v>6</v>
      </c>
      <c r="CA14" s="745">
        <v>11.5</v>
      </c>
      <c r="CB14" s="746">
        <v>28</v>
      </c>
      <c r="CC14" s="747">
        <v>8.5</v>
      </c>
      <c r="CD14" s="744">
        <v>8.5</v>
      </c>
      <c r="CE14" s="748">
        <v>9.5</v>
      </c>
      <c r="CF14" s="748">
        <v>26.5</v>
      </c>
      <c r="CG14" s="749" t="s">
        <v>1182</v>
      </c>
      <c r="CH14" s="748">
        <v>12.24</v>
      </c>
      <c r="CI14" s="750" t="s">
        <v>1109</v>
      </c>
      <c r="CJ14" s="751">
        <v>11.22912</v>
      </c>
      <c r="CK14" s="745">
        <v>23.46912</v>
      </c>
      <c r="CL14" s="2341">
        <v>2.1960000000000002</v>
      </c>
      <c r="CM14" s="2338">
        <v>0.80555555555555547</v>
      </c>
      <c r="CN14" s="2285">
        <v>89.678658749563397</v>
      </c>
      <c r="CO14" s="752">
        <v>7993.3616000000002</v>
      </c>
      <c r="CP14" s="1209">
        <v>0</v>
      </c>
      <c r="CQ14" s="753">
        <v>666.07929515418505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1.5710311601523042</v>
      </c>
      <c r="CY14" s="755">
        <v>1.5710311601523042</v>
      </c>
      <c r="CZ14" s="756">
        <v>1.4993700896892166</v>
      </c>
      <c r="DA14" s="757">
        <v>0.2970059446464226</v>
      </c>
      <c r="DB14" s="757">
        <v>0.26078570749441982</v>
      </c>
      <c r="DC14" s="757">
        <v>0.3169270750800241</v>
      </c>
      <c r="DD14" s="757">
        <v>0.3169270750800241</v>
      </c>
      <c r="DE14" s="757">
        <v>0.28110053615793446</v>
      </c>
      <c r="DF14" s="758">
        <v>0.28110053615793446</v>
      </c>
      <c r="DG14" s="1251">
        <v>1.5217965653896963</v>
      </c>
      <c r="DH14" s="748">
        <v>2.5</v>
      </c>
      <c r="DI14" s="1233">
        <v>7.0136831711101716E-2</v>
      </c>
      <c r="DJ14" s="757">
        <v>7.0136831711101716E-2</v>
      </c>
      <c r="DK14" s="759">
        <v>6.9418149690773701E-2</v>
      </c>
      <c r="DL14" s="2501">
        <v>1.0818120351588913</v>
      </c>
      <c r="DM14" s="757">
        <v>0.55030902587256958</v>
      </c>
      <c r="DN14" s="757">
        <v>0.10199060612838291</v>
      </c>
      <c r="DO14" s="757">
        <v>3.9875584766470764</v>
      </c>
      <c r="DP14" s="757">
        <v>0.74061195522562451</v>
      </c>
      <c r="DQ14" s="759">
        <v>3.6901813820694733</v>
      </c>
      <c r="DR14" s="2501">
        <v>1.1131276467029645</v>
      </c>
      <c r="DS14" s="757">
        <v>0.54709084443471834</v>
      </c>
      <c r="DT14" s="757">
        <v>0.12167300380228138</v>
      </c>
      <c r="DU14" s="757">
        <v>3.4991174583103448</v>
      </c>
      <c r="DV14" s="757">
        <v>0.59542715545980796</v>
      </c>
      <c r="DW14" s="759">
        <v>5.4056414664146208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</v>
      </c>
      <c r="C15" s="1138">
        <v>17</v>
      </c>
      <c r="D15" s="1138">
        <v>16</v>
      </c>
      <c r="E15" s="1137">
        <v>12</v>
      </c>
      <c r="F15" s="1138">
        <v>127</v>
      </c>
      <c r="G15" s="1138">
        <v>189</v>
      </c>
      <c r="H15" s="1148">
        <v>12.5</v>
      </c>
      <c r="I15" s="1139">
        <v>0.51100000000000001</v>
      </c>
      <c r="J15" s="2240"/>
      <c r="K15" s="1562">
        <v>5.97</v>
      </c>
      <c r="L15" s="921">
        <v>8</v>
      </c>
      <c r="M15" s="1124">
        <v>7.0000000000000007E-2</v>
      </c>
      <c r="N15" s="1562">
        <v>5.96</v>
      </c>
      <c r="O15" s="921">
        <v>9</v>
      </c>
      <c r="P15" s="2240"/>
      <c r="Q15" s="1562">
        <v>5.94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4.9000000000000002E-2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0.42</v>
      </c>
      <c r="AS15" s="2240"/>
      <c r="AT15" s="2229">
        <v>0.05</v>
      </c>
      <c r="AU15" s="2530">
        <v>0.02</v>
      </c>
      <c r="AV15" s="921">
        <v>1</v>
      </c>
      <c r="AW15" s="1574">
        <v>0.32</v>
      </c>
      <c r="AX15" s="2240"/>
      <c r="AY15" s="2530">
        <v>1.6E-2</v>
      </c>
      <c r="AZ15" s="921">
        <v>1</v>
      </c>
      <c r="BA15" s="1574">
        <v>0.55000000000000004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10270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300</v>
      </c>
      <c r="CZ15" s="2273">
        <v>320</v>
      </c>
      <c r="DA15" s="2280">
        <v>820</v>
      </c>
      <c r="DB15" s="2280">
        <v>720</v>
      </c>
      <c r="DC15" s="2280">
        <v>500</v>
      </c>
      <c r="DD15" s="2280">
        <v>500</v>
      </c>
      <c r="DE15" s="2280">
        <v>850</v>
      </c>
      <c r="DF15" s="2281">
        <v>850</v>
      </c>
      <c r="DG15" s="2280">
        <v>800</v>
      </c>
      <c r="DH15" s="2282"/>
      <c r="DI15" s="2283">
        <v>1130</v>
      </c>
      <c r="DJ15" s="2280">
        <v>1130</v>
      </c>
      <c r="DK15" s="2282">
        <v>1250</v>
      </c>
      <c r="DL15" s="2502">
        <v>80</v>
      </c>
      <c r="DM15" s="2280">
        <v>108</v>
      </c>
      <c r="DN15" s="2280">
        <v>12</v>
      </c>
      <c r="DO15" s="2280">
        <v>1350</v>
      </c>
      <c r="DP15" s="2280">
        <v>276</v>
      </c>
      <c r="DQ15" s="2282">
        <v>215</v>
      </c>
      <c r="DR15" s="2275">
        <v>46</v>
      </c>
      <c r="DS15" s="2280">
        <v>60</v>
      </c>
      <c r="DT15" s="2280">
        <v>8</v>
      </c>
      <c r="DU15" s="2280">
        <v>610</v>
      </c>
      <c r="DV15" s="2280">
        <v>124</v>
      </c>
      <c r="DW15" s="2282">
        <v>176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6">
        <v>0.27</v>
      </c>
      <c r="V17" s="1560">
        <v>4</v>
      </c>
      <c r="W17" s="1574">
        <v>0.72</v>
      </c>
      <c r="X17" s="1563">
        <v>11.9</v>
      </c>
      <c r="Y17" s="2447">
        <v>8.6999999999999993</v>
      </c>
      <c r="Z17" s="2252">
        <f t="shared" si="33"/>
        <v>0.63297169811320753</v>
      </c>
      <c r="AA17" s="2529"/>
      <c r="AB17" s="1475">
        <v>6.14</v>
      </c>
      <c r="AC17" s="2736">
        <v>0.23</v>
      </c>
      <c r="AD17" s="921">
        <v>3</v>
      </c>
      <c r="AE17" s="2633">
        <v>0.84</v>
      </c>
      <c r="AF17" s="1563">
        <v>12.1</v>
      </c>
      <c r="AG17" s="2447">
        <v>5.3</v>
      </c>
      <c r="AH17" s="2564">
        <f t="shared" si="34"/>
        <v>0.4325</v>
      </c>
      <c r="AI17" s="1475">
        <v>6.12</v>
      </c>
      <c r="AJ17" s="2736">
        <v>0.26600000000000001</v>
      </c>
      <c r="AK17" s="921">
        <v>4</v>
      </c>
      <c r="AL17" s="1574">
        <v>0.81</v>
      </c>
      <c r="AM17" s="1563">
        <v>12.9</v>
      </c>
      <c r="AN17" s="2447">
        <v>9.5</v>
      </c>
      <c r="AO17" s="2564">
        <f t="shared" si="35"/>
        <v>0.64777777777777779</v>
      </c>
      <c r="AP17" s="2732"/>
      <c r="AQ17" s="2238"/>
      <c r="AR17" s="2237"/>
      <c r="AS17" s="1124">
        <v>1.6E-2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7.66</v>
      </c>
      <c r="BD17" s="1574">
        <v>5.2999999999999999E-2</v>
      </c>
      <c r="BE17" s="921">
        <v>1</v>
      </c>
      <c r="BF17" s="1574">
        <v>4.7</v>
      </c>
      <c r="BG17" s="2447">
        <v>10.6</v>
      </c>
      <c r="BH17" s="2542">
        <v>21</v>
      </c>
      <c r="BI17" s="2542">
        <v>52</v>
      </c>
      <c r="BJ17" s="1124">
        <v>1.2E-2</v>
      </c>
      <c r="BK17" s="1562">
        <v>7.86</v>
      </c>
      <c r="BL17" s="1574">
        <v>5.3999999999999999E-2</v>
      </c>
      <c r="BM17" s="921">
        <v>1</v>
      </c>
      <c r="BN17" s="1563">
        <v>5</v>
      </c>
      <c r="BO17" s="2447">
        <v>12.5</v>
      </c>
      <c r="BP17" s="2542">
        <v>20</v>
      </c>
      <c r="BQ17" s="2542">
        <v>50</v>
      </c>
      <c r="BR17" s="2523">
        <v>1.2E-2</v>
      </c>
      <c r="BS17" s="2463">
        <v>4.7</v>
      </c>
      <c r="BT17" s="2447">
        <v>3.8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21.053793103448275</v>
      </c>
      <c r="GI17" s="1701">
        <f t="shared" si="3"/>
        <v>6.1</v>
      </c>
      <c r="GJ17" s="1701">
        <f t="shared" si="4"/>
        <v>11.9</v>
      </c>
      <c r="GK17" s="1687">
        <f t="shared" si="5"/>
        <v>15</v>
      </c>
      <c r="GL17" s="1688">
        <f>IF(GK17&lt;=1,"",GH17/GK17)</f>
        <v>1.4035862068965517</v>
      </c>
      <c r="GM17" s="1689">
        <f t="shared" si="7"/>
        <v>10</v>
      </c>
      <c r="GN17" s="1689">
        <f t="shared" si="8"/>
        <v>6.5</v>
      </c>
      <c r="GO17" s="1690">
        <f t="shared" si="9"/>
        <v>0.51297169811320753</v>
      </c>
      <c r="GP17" s="1512">
        <v>0.375</v>
      </c>
      <c r="GQ17" s="1691">
        <f t="shared" si="31"/>
        <v>0.84</v>
      </c>
      <c r="GR17" s="1692">
        <f t="shared" si="10"/>
        <v>5.3</v>
      </c>
      <c r="GS17" s="1693">
        <f t="shared" si="11"/>
        <v>48</v>
      </c>
      <c r="GT17" s="1694">
        <f t="shared" si="12"/>
        <v>40.32</v>
      </c>
      <c r="GU17" s="1693">
        <f t="shared" si="13"/>
        <v>6.14</v>
      </c>
      <c r="GV17" s="1693">
        <f t="shared" si="14"/>
        <v>12.1</v>
      </c>
      <c r="GW17" s="1695">
        <f t="shared" si="15"/>
        <v>15</v>
      </c>
      <c r="GX17" s="1688">
        <f t="shared" si="16"/>
        <v>2.6880000000000002</v>
      </c>
      <c r="GY17" s="1696">
        <f t="shared" si="17"/>
        <v>10</v>
      </c>
      <c r="GZ17" s="1696">
        <f t="shared" si="18"/>
        <v>6.5</v>
      </c>
      <c r="HA17" s="1697">
        <f t="shared" si="19"/>
        <v>0.3125</v>
      </c>
      <c r="HB17" s="1512">
        <v>0.375</v>
      </c>
      <c r="HC17" s="1691">
        <f t="shared" si="32"/>
        <v>0.81</v>
      </c>
      <c r="HD17" s="1692">
        <f t="shared" si="20"/>
        <v>9.5</v>
      </c>
      <c r="HE17" s="1693">
        <f t="shared" si="21"/>
        <v>28.421052631578949</v>
      </c>
      <c r="HF17" s="1694">
        <f t="shared" si="22"/>
        <v>23.02105263157895</v>
      </c>
      <c r="HG17" s="1693">
        <f t="shared" si="23"/>
        <v>6.12</v>
      </c>
      <c r="HH17" s="1693">
        <f t="shared" si="24"/>
        <v>12.9</v>
      </c>
      <c r="HI17" s="1695">
        <f t="shared" si="25"/>
        <v>15</v>
      </c>
      <c r="HJ17" s="1694">
        <f t="shared" si="26"/>
        <v>1.5347368421052634</v>
      </c>
      <c r="HK17" s="1698">
        <f t="shared" si="27"/>
        <v>10</v>
      </c>
      <c r="HL17" s="1698">
        <f t="shared" si="28"/>
        <v>6.5</v>
      </c>
      <c r="HM17" s="1699">
        <f t="shared" si="29"/>
        <v>0.52777777777777779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18</v>
      </c>
      <c r="D19" s="1138">
        <v>16</v>
      </c>
      <c r="E19" s="1137">
        <v>12.2</v>
      </c>
      <c r="F19" s="1138">
        <v>125</v>
      </c>
      <c r="G19" s="1138">
        <v>190</v>
      </c>
      <c r="H19" s="1148">
        <v>12.6</v>
      </c>
      <c r="I19" s="1139">
        <v>0.48899999999999999</v>
      </c>
      <c r="J19" s="2240"/>
      <c r="K19" s="1562">
        <v>6.08</v>
      </c>
      <c r="L19" s="921">
        <v>9</v>
      </c>
      <c r="M19" s="1124">
        <v>6.2E-2</v>
      </c>
      <c r="N19" s="1562">
        <v>6.07</v>
      </c>
      <c r="O19" s="921">
        <v>9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0.48</v>
      </c>
      <c r="AS19" s="2240"/>
      <c r="AT19" s="2229">
        <v>4.2000000000000003E-2</v>
      </c>
      <c r="AU19" s="2530">
        <v>1.6E-2</v>
      </c>
      <c r="AV19" s="921">
        <v>1</v>
      </c>
      <c r="AW19" s="1574">
        <v>0.55000000000000004</v>
      </c>
      <c r="AX19" s="2240"/>
      <c r="AY19" s="2530">
        <v>0.06</v>
      </c>
      <c r="AZ19" s="921">
        <v>1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6">
        <v>0.34300000000000003</v>
      </c>
      <c r="V21" s="1560">
        <v>4</v>
      </c>
      <c r="W21" s="1574">
        <v>0.67</v>
      </c>
      <c r="X21" s="1563">
        <v>12.1</v>
      </c>
      <c r="Y21" s="2447">
        <v>9.1999999999999993</v>
      </c>
      <c r="Z21" s="2252">
        <f t="shared" si="33"/>
        <v>0.66245283018867918</v>
      </c>
      <c r="AA21" s="2529"/>
      <c r="AB21" s="1475">
        <v>6.15</v>
      </c>
      <c r="AC21" s="2736">
        <v>0.34399999999999997</v>
      </c>
      <c r="AD21" s="921">
        <v>3</v>
      </c>
      <c r="AE21" s="2633">
        <v>0.85</v>
      </c>
      <c r="AF21" s="1563">
        <v>12.3</v>
      </c>
      <c r="AG21" s="2447">
        <v>5.3</v>
      </c>
      <c r="AH21" s="2564">
        <f t="shared" si="34"/>
        <v>0.4325</v>
      </c>
      <c r="AI21" s="1475">
        <v>6.3</v>
      </c>
      <c r="AJ21" s="2736">
        <v>0.435</v>
      </c>
      <c r="AK21" s="921">
        <v>4</v>
      </c>
      <c r="AL21" s="1574">
        <v>0.79</v>
      </c>
      <c r="AM21" s="1563">
        <v>12.7</v>
      </c>
      <c r="AN21" s="2447">
        <v>9.9</v>
      </c>
      <c r="AO21" s="2564">
        <f t="shared" si="35"/>
        <v>0.66999999999999993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</v>
      </c>
      <c r="BD21" s="1574">
        <v>5.0999999999999997E-2</v>
      </c>
      <c r="BE21" s="921">
        <v>1</v>
      </c>
      <c r="BF21" s="1574">
        <v>4.5999999999999996</v>
      </c>
      <c r="BG21" s="2447">
        <v>10.4</v>
      </c>
      <c r="BH21" s="2541"/>
      <c r="BI21" s="2541"/>
      <c r="BJ21" s="2240"/>
      <c r="BK21" s="1562">
        <v>7.45</v>
      </c>
      <c r="BL21" s="1574">
        <v>5.1999999999999998E-2</v>
      </c>
      <c r="BM21" s="921">
        <v>1</v>
      </c>
      <c r="BN21" s="1563">
        <v>4.2</v>
      </c>
      <c r="BO21" s="2447">
        <v>12.6</v>
      </c>
      <c r="BP21" s="2540"/>
      <c r="BQ21" s="2540"/>
      <c r="BR21" s="2522"/>
      <c r="BS21" s="2463">
        <v>4.9000000000000004</v>
      </c>
      <c r="BT21" s="2447">
        <v>4.0999999999999996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0.67</v>
      </c>
      <c r="GF21" s="1700">
        <f t="shared" si="0"/>
        <v>9.1999999999999993</v>
      </c>
      <c r="GG21" s="1686">
        <f t="shared" si="1"/>
        <v>27.65217391304348</v>
      </c>
      <c r="GH21" s="1684">
        <f t="shared" si="2"/>
        <v>18.526956521739134</v>
      </c>
      <c r="GI21" s="1701">
        <f t="shared" si="3"/>
        <v>6.11</v>
      </c>
      <c r="GJ21" s="1701">
        <f t="shared" si="4"/>
        <v>12.1</v>
      </c>
      <c r="GK21" s="1687">
        <f t="shared" si="5"/>
        <v>15</v>
      </c>
      <c r="GL21" s="1688">
        <f t="shared" si="6"/>
        <v>1.2351304347826089</v>
      </c>
      <c r="GM21" s="1689">
        <f t="shared" si="7"/>
        <v>10</v>
      </c>
      <c r="GN21" s="1689">
        <f t="shared" si="8"/>
        <v>6.5</v>
      </c>
      <c r="GO21" s="1690">
        <f t="shared" si="9"/>
        <v>0.54245283018867918</v>
      </c>
      <c r="GP21" s="1512">
        <v>0.54166666666666696</v>
      </c>
      <c r="GQ21" s="1691">
        <f t="shared" si="31"/>
        <v>0.85</v>
      </c>
      <c r="GR21" s="1692">
        <f t="shared" si="10"/>
        <v>5.3</v>
      </c>
      <c r="GS21" s="1693">
        <f t="shared" si="11"/>
        <v>48</v>
      </c>
      <c r="GT21" s="1694">
        <f t="shared" si="12"/>
        <v>40.799999999999997</v>
      </c>
      <c r="GU21" s="1693">
        <f t="shared" si="13"/>
        <v>6.15</v>
      </c>
      <c r="GV21" s="1693">
        <f t="shared" si="14"/>
        <v>12.3</v>
      </c>
      <c r="GW21" s="1695">
        <f t="shared" si="15"/>
        <v>15</v>
      </c>
      <c r="GX21" s="1688">
        <f t="shared" si="16"/>
        <v>2.7199999999999998</v>
      </c>
      <c r="GY21" s="1696">
        <f t="shared" si="17"/>
        <v>10</v>
      </c>
      <c r="GZ21" s="1696">
        <f t="shared" si="18"/>
        <v>6.5</v>
      </c>
      <c r="HA21" s="1697">
        <f t="shared" si="19"/>
        <v>0.3125</v>
      </c>
      <c r="HB21" s="1512">
        <v>0.54166666666666696</v>
      </c>
      <c r="HC21" s="1691">
        <f t="shared" si="32"/>
        <v>0.79</v>
      </c>
      <c r="HD21" s="1692">
        <f t="shared" si="20"/>
        <v>9.9</v>
      </c>
      <c r="HE21" s="1693">
        <f t="shared" si="21"/>
        <v>27.272727272727273</v>
      </c>
      <c r="HF21" s="1694">
        <f t="shared" si="22"/>
        <v>21.545454545454547</v>
      </c>
      <c r="HG21" s="1693">
        <f t="shared" si="23"/>
        <v>6.3</v>
      </c>
      <c r="HH21" s="1693">
        <f t="shared" si="24"/>
        <v>12.7</v>
      </c>
      <c r="HI21" s="1695">
        <f t="shared" si="25"/>
        <v>15</v>
      </c>
      <c r="HJ21" s="1694">
        <f t="shared" si="26"/>
        <v>1.4363636363636365</v>
      </c>
      <c r="HK21" s="1698">
        <f t="shared" si="27"/>
        <v>10</v>
      </c>
      <c r="HL21" s="1698">
        <f t="shared" si="28"/>
        <v>6.5</v>
      </c>
      <c r="HM21" s="1699">
        <f t="shared" si="29"/>
        <v>0.54999999999999993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6.47</v>
      </c>
      <c r="C23" s="1138">
        <v>15</v>
      </c>
      <c r="D23" s="1138">
        <v>17</v>
      </c>
      <c r="E23" s="1137">
        <v>12.1</v>
      </c>
      <c r="F23" s="1138">
        <v>129</v>
      </c>
      <c r="G23" s="1138">
        <v>190</v>
      </c>
      <c r="H23" s="1148">
        <v>12.3</v>
      </c>
      <c r="I23" s="1139">
        <v>0.504</v>
      </c>
      <c r="J23" s="2240"/>
      <c r="K23" s="1166">
        <v>6.12</v>
      </c>
      <c r="L23" s="509">
        <v>8</v>
      </c>
      <c r="M23" s="1167">
        <v>7.0000000000000007E-2</v>
      </c>
      <c r="N23" s="1166">
        <v>6.13</v>
      </c>
      <c r="O23" s="509">
        <v>9</v>
      </c>
      <c r="P23" s="2246"/>
      <c r="Q23" s="1166">
        <v>6.05</v>
      </c>
      <c r="R23" s="509">
        <v>10</v>
      </c>
      <c r="S23" s="2247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0.36</v>
      </c>
      <c r="AS23" s="2240"/>
      <c r="AT23" s="2229">
        <v>4.5999999999999999E-2</v>
      </c>
      <c r="AU23" s="2530">
        <v>1.0999999999999999E-2</v>
      </c>
      <c r="AV23" s="921">
        <v>1</v>
      </c>
      <c r="AW23" s="1574">
        <v>0.37</v>
      </c>
      <c r="AX23" s="2240"/>
      <c r="AY23" s="2530">
        <v>0.04</v>
      </c>
      <c r="AZ23" s="921">
        <v>1</v>
      </c>
      <c r="BA23" s="1574">
        <v>0.56999999999999995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7.45</v>
      </c>
      <c r="BD25" s="1574">
        <v>0.05</v>
      </c>
      <c r="BE25" s="921">
        <v>1</v>
      </c>
      <c r="BF25" s="1574">
        <v>4.5</v>
      </c>
      <c r="BG25" s="2447">
        <v>10.4</v>
      </c>
      <c r="BH25" s="2541"/>
      <c r="BI25" s="2541"/>
      <c r="BJ25" s="2240"/>
      <c r="BK25" s="1562">
        <v>7.31</v>
      </c>
      <c r="BL25" s="1574">
        <v>5.5E-2</v>
      </c>
      <c r="BM25" s="921">
        <v>1</v>
      </c>
      <c r="BN25" s="1563">
        <v>4.0999999999999996</v>
      </c>
      <c r="BO25" s="2447">
        <v>12.6</v>
      </c>
      <c r="BP25" s="2540"/>
      <c r="BQ25" s="2540"/>
      <c r="BR25" s="2522"/>
      <c r="BS25" s="2463">
        <v>5</v>
      </c>
      <c r="BT25" s="2447">
        <v>4.0999999999999996</v>
      </c>
      <c r="BU25" s="2517">
        <v>3.4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</v>
      </c>
      <c r="C27" s="1138">
        <v>15</v>
      </c>
      <c r="D27" s="1138">
        <v>16</v>
      </c>
      <c r="E27" s="1137">
        <v>11.5</v>
      </c>
      <c r="F27" s="1138">
        <v>131</v>
      </c>
      <c r="G27" s="1138">
        <v>191</v>
      </c>
      <c r="H27" s="1148">
        <v>11.9</v>
      </c>
      <c r="I27" s="1139">
        <v>0.52</v>
      </c>
      <c r="J27" s="2240"/>
      <c r="K27" s="1562">
        <v>6.09</v>
      </c>
      <c r="L27" s="921">
        <v>10</v>
      </c>
      <c r="M27" s="1124">
        <v>7.0999999999999994E-2</v>
      </c>
      <c r="N27" s="1562">
        <v>6.08</v>
      </c>
      <c r="O27" s="921">
        <v>10</v>
      </c>
      <c r="P27" s="2240"/>
      <c r="Q27" s="1562">
        <v>6.02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4.8000000000000001E-2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0.39</v>
      </c>
      <c r="AS27" s="2240"/>
      <c r="AT27" s="2229">
        <v>0.05</v>
      </c>
      <c r="AU27" s="2530">
        <v>1.7000000000000001E-2</v>
      </c>
      <c r="AV27" s="921">
        <v>1</v>
      </c>
      <c r="AW27" s="1574">
        <v>0.39</v>
      </c>
      <c r="AX27" s="2240"/>
      <c r="AY27" s="2530">
        <v>3.5000000000000003E-2</v>
      </c>
      <c r="AZ27" s="921">
        <v>1</v>
      </c>
      <c r="BA27" s="1574">
        <v>0.57999999999999996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0.32200000000000001</v>
      </c>
      <c r="V29" s="1560">
        <v>4</v>
      </c>
      <c r="W29" s="1574">
        <v>0.68</v>
      </c>
      <c r="X29" s="1563">
        <v>11.5</v>
      </c>
      <c r="Y29" s="2447">
        <v>10.5</v>
      </c>
      <c r="Z29" s="2252">
        <f t="shared" si="33"/>
        <v>0.73910377358490564</v>
      </c>
      <c r="AA29" s="2529"/>
      <c r="AB29" s="1475">
        <v>6.19</v>
      </c>
      <c r="AC29" s="2736">
        <v>0.32500000000000001</v>
      </c>
      <c r="AD29" s="921">
        <v>4</v>
      </c>
      <c r="AE29" s="2633">
        <v>0.81</v>
      </c>
      <c r="AF29" s="1563">
        <v>11.4</v>
      </c>
      <c r="AG29" s="2447">
        <v>6</v>
      </c>
      <c r="AH29" s="2564">
        <f t="shared" si="34"/>
        <v>0.47377358490566041</v>
      </c>
      <c r="AI29" s="1475">
        <v>6.19</v>
      </c>
      <c r="AJ29" s="2736">
        <v>0.49399999999999999</v>
      </c>
      <c r="AK29" s="921">
        <v>4</v>
      </c>
      <c r="AL29" s="1574">
        <v>0.93</v>
      </c>
      <c r="AM29" s="1563">
        <v>12.4</v>
      </c>
      <c r="AN29" s="2447">
        <v>11.5</v>
      </c>
      <c r="AO29" s="2564">
        <f t="shared" si="35"/>
        <v>0.75888888888888884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7.37</v>
      </c>
      <c r="BD29" s="1574">
        <v>5.0999999999999997E-2</v>
      </c>
      <c r="BE29" s="921">
        <v>1</v>
      </c>
      <c r="BF29" s="1574">
        <v>4.7</v>
      </c>
      <c r="BG29" s="2447">
        <v>10.5</v>
      </c>
      <c r="BH29" s="2542">
        <v>22</v>
      </c>
      <c r="BI29" s="2542">
        <v>49</v>
      </c>
      <c r="BJ29" s="1124">
        <v>1.9E-2</v>
      </c>
      <c r="BK29" s="1562">
        <v>7.3</v>
      </c>
      <c r="BL29" s="1574">
        <v>5.5E-2</v>
      </c>
      <c r="BM29" s="921">
        <v>1</v>
      </c>
      <c r="BN29" s="1563">
        <v>4.0999999999999996</v>
      </c>
      <c r="BO29" s="2447">
        <v>12</v>
      </c>
      <c r="BP29" s="2542">
        <v>21</v>
      </c>
      <c r="BQ29" s="2542">
        <v>55</v>
      </c>
      <c r="BR29" s="2523">
        <v>1.4E-2</v>
      </c>
      <c r="BS29" s="2463">
        <v>4.9000000000000004</v>
      </c>
      <c r="BT29" s="2447">
        <v>4.0999999999999996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0.68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16.475428571428573</v>
      </c>
      <c r="GI29" s="1701">
        <f t="shared" si="3"/>
        <v>6.15</v>
      </c>
      <c r="GJ29" s="1701">
        <f t="shared" si="4"/>
        <v>11.5</v>
      </c>
      <c r="GK29" s="1687">
        <f t="shared" si="5"/>
        <v>15</v>
      </c>
      <c r="GL29" s="1688">
        <f t="shared" si="6"/>
        <v>1.0983619047619049</v>
      </c>
      <c r="GM29" s="1689">
        <f t="shared" si="7"/>
        <v>10</v>
      </c>
      <c r="GN29" s="1689">
        <f t="shared" si="8"/>
        <v>6.5</v>
      </c>
      <c r="GO29" s="1690">
        <f t="shared" si="9"/>
        <v>0.61910377358490565</v>
      </c>
      <c r="GP29" s="1512">
        <v>0.875</v>
      </c>
      <c r="GQ29" s="1691">
        <f t="shared" si="31"/>
        <v>0.81</v>
      </c>
      <c r="GR29" s="1692">
        <f t="shared" si="10"/>
        <v>6</v>
      </c>
      <c r="GS29" s="1693">
        <f t="shared" si="11"/>
        <v>42.4</v>
      </c>
      <c r="GT29" s="1694">
        <f t="shared" si="12"/>
        <v>34.344000000000001</v>
      </c>
      <c r="GU29" s="1693">
        <f t="shared" si="13"/>
        <v>6.19</v>
      </c>
      <c r="GV29" s="1693">
        <f t="shared" si="14"/>
        <v>11.4</v>
      </c>
      <c r="GW29" s="1695">
        <f t="shared" si="15"/>
        <v>15</v>
      </c>
      <c r="GX29" s="1688">
        <f t="shared" si="16"/>
        <v>2.2896000000000001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0.93</v>
      </c>
      <c r="HD29" s="1692">
        <f t="shared" si="20"/>
        <v>11.5</v>
      </c>
      <c r="HE29" s="1693">
        <f t="shared" si="21"/>
        <v>23.478260869565219</v>
      </c>
      <c r="HF29" s="1694">
        <f t="shared" si="22"/>
        <v>21.834782608695654</v>
      </c>
      <c r="HG29" s="1693">
        <f t="shared" si="23"/>
        <v>6.19</v>
      </c>
      <c r="HH29" s="1693">
        <f t="shared" si="24"/>
        <v>12.4</v>
      </c>
      <c r="HI29" s="1695">
        <f t="shared" si="25"/>
        <v>15</v>
      </c>
      <c r="HJ29" s="1694">
        <f t="shared" si="26"/>
        <v>1.4556521739130437</v>
      </c>
      <c r="HK29" s="1698">
        <f t="shared" si="27"/>
        <v>10</v>
      </c>
      <c r="HL29" s="1698">
        <f t="shared" si="28"/>
        <v>6.5</v>
      </c>
      <c r="HM29" s="1699">
        <f t="shared" si="29"/>
        <v>0.63888888888888884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39.5</v>
      </c>
      <c r="BZ30" s="2413">
        <f>SUM(BZ$8,BZ$10,BZ$12,BZ$14,BZ$16,BZ$18,BZ$20,BZ$22,BZ$24,BZ$26,BZ$28)</f>
        <v>24</v>
      </c>
      <c r="CA30" s="2413">
        <f t="shared" ref="CA30:DW30" si="36">SUM(CA$8,CA$10,CA$12,CA$14,CA$16,CA$18,CA$20,CA$22,CA$24,CA$26,CA$28)</f>
        <v>43.5</v>
      </c>
      <c r="CB30" s="2413">
        <f t="shared" si="36"/>
        <v>107</v>
      </c>
      <c r="CC30" s="2413">
        <f t="shared" si="36"/>
        <v>33.4</v>
      </c>
      <c r="CD30" s="2413">
        <f t="shared" si="36"/>
        <v>33.4</v>
      </c>
      <c r="CE30" s="2413">
        <f t="shared" si="36"/>
        <v>37.4</v>
      </c>
      <c r="CF30" s="2413">
        <f t="shared" si="36"/>
        <v>104.19999999999999</v>
      </c>
      <c r="CG30" s="2413">
        <f t="shared" si="36"/>
        <v>0</v>
      </c>
      <c r="CH30" s="2413">
        <f t="shared" si="36"/>
        <v>45.587520000000005</v>
      </c>
      <c r="CI30" s="2413">
        <f t="shared" si="36"/>
        <v>0</v>
      </c>
      <c r="CJ30" s="2413">
        <f t="shared" si="36"/>
        <v>45.264960000000002</v>
      </c>
      <c r="CK30" s="2413">
        <f t="shared" si="36"/>
        <v>90.85248</v>
      </c>
      <c r="CL30" s="2474">
        <f t="shared" si="36"/>
        <v>8.9135999999999989</v>
      </c>
      <c r="CM30" s="2513" t="s">
        <v>19</v>
      </c>
      <c r="CN30" s="2485">
        <f t="shared" si="36"/>
        <v>359.13442258185535</v>
      </c>
      <c r="CO30" s="2486">
        <f t="shared" si="36"/>
        <v>33756.581000000006</v>
      </c>
      <c r="CP30" s="2486">
        <f t="shared" si="36"/>
        <v>0</v>
      </c>
      <c r="CQ30" s="2486">
        <f t="shared" si="36"/>
        <v>2664.3171806167402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6.3990781401325565</v>
      </c>
      <c r="CY30" s="2413">
        <f t="shared" si="36"/>
        <v>6.1896073187789158</v>
      </c>
      <c r="CZ30" s="2413">
        <f t="shared" si="36"/>
        <v>6.4762194498940486</v>
      </c>
      <c r="DA30" s="2497">
        <f t="shared" si="36"/>
        <v>1.277367030227297</v>
      </c>
      <c r="DB30" s="2497">
        <f t="shared" si="36"/>
        <v>1.1904384610624903</v>
      </c>
      <c r="DC30" s="2497">
        <f t="shared" si="36"/>
        <v>1.3184166323329003</v>
      </c>
      <c r="DD30" s="2497">
        <f t="shared" si="36"/>
        <v>0.88708332012803859</v>
      </c>
      <c r="DE30" s="2497">
        <f t="shared" si="36"/>
        <v>1.004500529819393</v>
      </c>
      <c r="DF30" s="2497">
        <f t="shared" si="36"/>
        <v>1.0085346081234297</v>
      </c>
      <c r="DG30" s="2497">
        <f t="shared" si="36"/>
        <v>6.0871862615587853</v>
      </c>
      <c r="DH30" s="2413">
        <f t="shared" si="36"/>
        <v>9</v>
      </c>
      <c r="DI30" s="2497">
        <f t="shared" si="36"/>
        <v>0.278624732925281</v>
      </c>
      <c r="DJ30" s="2497">
        <f t="shared" si="36"/>
        <v>0.278624732925281</v>
      </c>
      <c r="DK30" s="2497">
        <f t="shared" si="36"/>
        <v>0.2782037985172503</v>
      </c>
      <c r="DL30" s="2497">
        <f t="shared" si="36"/>
        <v>4.3503355926054192</v>
      </c>
      <c r="DM30" s="2497">
        <f t="shared" si="36"/>
        <v>2.1992476336587607</v>
      </c>
      <c r="DN30" s="2497">
        <f t="shared" si="36"/>
        <v>0.41542515179121819</v>
      </c>
      <c r="DO30" s="2497">
        <f t="shared" si="36"/>
        <v>15.971642964915219</v>
      </c>
      <c r="DP30" s="2497">
        <f t="shared" si="36"/>
        <v>2.9449077003651647</v>
      </c>
      <c r="DQ30" s="2497">
        <f t="shared" si="36"/>
        <v>13.718348711334844</v>
      </c>
      <c r="DR30" s="2497">
        <f t="shared" si="36"/>
        <v>4.3767589889265901</v>
      </c>
      <c r="DS30" s="2497">
        <f t="shared" si="36"/>
        <v>2.1863811645344002</v>
      </c>
      <c r="DT30" s="2497">
        <f t="shared" si="36"/>
        <v>0.41659778475781128</v>
      </c>
      <c r="DU30" s="2497">
        <f t="shared" si="36"/>
        <v>13.956349284208446</v>
      </c>
      <c r="DV30" s="2497">
        <f t="shared" si="36"/>
        <v>2.4253426595289582</v>
      </c>
      <c r="DW30" s="2497">
        <f t="shared" si="36"/>
        <v>20.886100631289008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18</v>
      </c>
      <c r="D31" s="1143">
        <v>15</v>
      </c>
      <c r="E31" s="1142">
        <v>11.9</v>
      </c>
      <c r="F31" s="1143">
        <v>130</v>
      </c>
      <c r="G31" s="1143">
        <v>190</v>
      </c>
      <c r="H31" s="1149">
        <v>11.8</v>
      </c>
      <c r="I31" s="1144">
        <v>0.52</v>
      </c>
      <c r="J31" s="2248"/>
      <c r="K31" s="1164">
        <v>6</v>
      </c>
      <c r="L31" s="922">
        <v>10</v>
      </c>
      <c r="M31" s="1165">
        <v>8.2000000000000003E-2</v>
      </c>
      <c r="N31" s="1478">
        <v>5.98</v>
      </c>
      <c r="O31" s="1479">
        <v>10</v>
      </c>
      <c r="P31" s="2244"/>
      <c r="Q31" s="1478">
        <v>5.95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5.3999999999999999E-2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0.38</v>
      </c>
      <c r="AS31" s="2248"/>
      <c r="AT31" s="2230">
        <v>5.3999999999999999E-2</v>
      </c>
      <c r="AU31" s="2729">
        <v>1.7999999999999999E-2</v>
      </c>
      <c r="AV31" s="1125">
        <v>1</v>
      </c>
      <c r="AW31" s="2536">
        <v>0.56000000000000005</v>
      </c>
      <c r="AX31" s="2248"/>
      <c r="AY31" s="2729">
        <v>0.03</v>
      </c>
      <c r="AZ31" s="1125">
        <v>1</v>
      </c>
      <c r="BA31" s="2536">
        <v>0.66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9.875</v>
      </c>
      <c r="BZ31" s="2414">
        <f t="shared" ref="BZ31:DW31" si="37">IF(BZ30&gt;=0.1,AVERAGE(BZ$8,BZ$10,BZ$12,BZ$14,BZ$16,BZ$18,BZ$20,BZ$22,BZ$24,BZ$26,BZ$28),"")</f>
        <v>6</v>
      </c>
      <c r="CA31" s="2414">
        <f t="shared" si="37"/>
        <v>10.875</v>
      </c>
      <c r="CB31" s="2414">
        <f t="shared" si="37"/>
        <v>26.75</v>
      </c>
      <c r="CC31" s="2414">
        <f t="shared" si="37"/>
        <v>8.35</v>
      </c>
      <c r="CD31" s="2414">
        <f t="shared" si="37"/>
        <v>8.35</v>
      </c>
      <c r="CE31" s="2414">
        <f t="shared" si="37"/>
        <v>9.35</v>
      </c>
      <c r="CF31" s="2414">
        <f t="shared" si="37"/>
        <v>26.049999999999997</v>
      </c>
      <c r="CG31" s="2414" t="str">
        <f t="shared" si="37"/>
        <v/>
      </c>
      <c r="CH31" s="2414">
        <f t="shared" si="37"/>
        <v>11.396880000000001</v>
      </c>
      <c r="CI31" s="2414" t="str">
        <f t="shared" si="37"/>
        <v/>
      </c>
      <c r="CJ31" s="2414">
        <f t="shared" si="37"/>
        <v>11.316240000000001</v>
      </c>
      <c r="CK31" s="2414">
        <f t="shared" si="37"/>
        <v>22.71312</v>
      </c>
      <c r="CL31" s="2415">
        <f t="shared" si="37"/>
        <v>2.2283999999999997</v>
      </c>
      <c r="CM31" s="2513" t="s">
        <v>50</v>
      </c>
      <c r="CN31" s="2485">
        <f t="shared" si="37"/>
        <v>89.783605645463837</v>
      </c>
      <c r="CO31" s="2487">
        <f>AVERAGE(CO$8,CO$10,CO$12,CO$14,CO$16,CO$18,CO$20,CO$22,CO$24,CO$26,CO$28)</f>
        <v>8439.1452500000014</v>
      </c>
      <c r="CP31" s="2487" t="str">
        <f t="shared" si="37"/>
        <v/>
      </c>
      <c r="CQ31" s="2487">
        <f t="shared" si="37"/>
        <v>666.07929515418505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1.5997695350331391</v>
      </c>
      <c r="CY31" s="2414">
        <f t="shared" si="37"/>
        <v>1.5474018296947289</v>
      </c>
      <c r="CZ31" s="2414">
        <f t="shared" si="37"/>
        <v>1.6190548624735122</v>
      </c>
      <c r="DA31" s="2498">
        <f t="shared" si="37"/>
        <v>0.31934175755682426</v>
      </c>
      <c r="DB31" s="2498">
        <f t="shared" si="37"/>
        <v>0.29760961526562257</v>
      </c>
      <c r="DC31" s="2498">
        <f t="shared" si="37"/>
        <v>0.32960415808322507</v>
      </c>
      <c r="DD31" s="2498">
        <f t="shared" si="37"/>
        <v>0.22177083003200965</v>
      </c>
      <c r="DE31" s="2498">
        <f t="shared" si="37"/>
        <v>0.25112513245484824</v>
      </c>
      <c r="DF31" s="2498">
        <f t="shared" si="37"/>
        <v>0.25213365203085741</v>
      </c>
      <c r="DG31" s="2498">
        <f t="shared" si="37"/>
        <v>1.5217965653896963</v>
      </c>
      <c r="DH31" s="2414">
        <f t="shared" si="37"/>
        <v>2.25</v>
      </c>
      <c r="DI31" s="2498">
        <f t="shared" si="37"/>
        <v>6.9656183231320251E-2</v>
      </c>
      <c r="DJ31" s="2498">
        <f t="shared" si="37"/>
        <v>6.9656183231320251E-2</v>
      </c>
      <c r="DK31" s="2498">
        <f t="shared" si="37"/>
        <v>6.9550949629312575E-2</v>
      </c>
      <c r="DL31" s="2498">
        <f t="shared" si="37"/>
        <v>1.0875838981513548</v>
      </c>
      <c r="DM31" s="2498">
        <f t="shared" si="37"/>
        <v>0.54981190841469019</v>
      </c>
      <c r="DN31" s="2498">
        <f t="shared" si="37"/>
        <v>0.10385628794780455</v>
      </c>
      <c r="DO31" s="2498">
        <f t="shared" si="37"/>
        <v>3.9929107412288047</v>
      </c>
      <c r="DP31" s="2498">
        <f t="shared" si="37"/>
        <v>0.73622692509129117</v>
      </c>
      <c r="DQ31" s="2498">
        <f t="shared" si="37"/>
        <v>3.429587177833711</v>
      </c>
      <c r="DR31" s="2498">
        <f t="shared" si="37"/>
        <v>1.0941897472316475</v>
      </c>
      <c r="DS31" s="2498">
        <f t="shared" si="37"/>
        <v>0.54659529113360006</v>
      </c>
      <c r="DT31" s="2498">
        <f t="shared" si="37"/>
        <v>0.10414944618945282</v>
      </c>
      <c r="DU31" s="2498">
        <f t="shared" si="37"/>
        <v>3.4890873210521116</v>
      </c>
      <c r="DV31" s="2498">
        <f t="shared" si="37"/>
        <v>0.60633566488223956</v>
      </c>
      <c r="DW31" s="2508">
        <f t="shared" si="37"/>
        <v>5.2215251578222519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38.97</v>
      </c>
      <c r="C32" s="1327">
        <f t="shared" ref="C32:H32" si="38">SUM(C8:C31)</f>
        <v>101</v>
      </c>
      <c r="D32" s="1327">
        <f t="shared" si="38"/>
        <v>95</v>
      </c>
      <c r="E32" s="1327">
        <f t="shared" si="38"/>
        <v>71.5</v>
      </c>
      <c r="F32" s="1327">
        <f t="shared" si="38"/>
        <v>762</v>
      </c>
      <c r="G32" s="1327">
        <f t="shared" si="38"/>
        <v>1138</v>
      </c>
      <c r="H32" s="1324">
        <f t="shared" si="38"/>
        <v>74.100000000000009</v>
      </c>
      <c r="I32" s="1155">
        <f>SUM(I8:I31)</f>
        <v>3.0110000000000001</v>
      </c>
      <c r="J32" s="1156">
        <f>SUM(J8:J31)</f>
        <v>6.9000000000000006E-2</v>
      </c>
      <c r="K32" s="1162">
        <f t="shared" ref="K32:S32" si="39">SUM(K8:K31)</f>
        <v>36.33</v>
      </c>
      <c r="L32" s="924">
        <f t="shared" si="39"/>
        <v>55</v>
      </c>
      <c r="M32" s="1163">
        <f t="shared" si="39"/>
        <v>0.40800000000000003</v>
      </c>
      <c r="N32" s="1480">
        <f t="shared" si="39"/>
        <v>36.31</v>
      </c>
      <c r="O32" s="1556">
        <f t="shared" si="39"/>
        <v>57</v>
      </c>
      <c r="P32" s="1481">
        <f t="shared" si="39"/>
        <v>0</v>
      </c>
      <c r="Q32" s="1480">
        <f t="shared" si="39"/>
        <v>35.99</v>
      </c>
      <c r="R32" s="1556">
        <f t="shared" si="39"/>
        <v>57</v>
      </c>
      <c r="S32" s="1481">
        <f t="shared" si="39"/>
        <v>0</v>
      </c>
      <c r="T32" s="1480">
        <f>SUM(T8:T31)</f>
        <v>24.42</v>
      </c>
      <c r="U32" s="1480">
        <f>SUM(U8:U31)</f>
        <v>1.2530000000000001</v>
      </c>
      <c r="V32" s="1556">
        <f>SUM(V8:V31)</f>
        <v>15</v>
      </c>
      <c r="W32" s="1480">
        <f>SUM(W8:W31)</f>
        <v>2.83</v>
      </c>
      <c r="X32" s="1482">
        <f t="shared" ref="X32:BU32" si="40">SUM(X8:X31)</f>
        <v>48</v>
      </c>
      <c r="Y32" s="1482">
        <f t="shared" si="40"/>
        <v>38.4</v>
      </c>
      <c r="Z32" s="1480">
        <f t="shared" si="40"/>
        <v>2.7441509433962263</v>
      </c>
      <c r="AA32" s="1481">
        <f>SUM(AA8:AA31)</f>
        <v>0.27999999999999997</v>
      </c>
      <c r="AB32" s="1480">
        <f t="shared" si="40"/>
        <v>24.6</v>
      </c>
      <c r="AC32" s="1480">
        <f t="shared" si="40"/>
        <v>1.133</v>
      </c>
      <c r="AD32" s="1556">
        <f t="shared" si="40"/>
        <v>13</v>
      </c>
      <c r="AE32" s="1480">
        <f t="shared" si="40"/>
        <v>3.32</v>
      </c>
      <c r="AF32" s="1482">
        <f t="shared" si="40"/>
        <v>48.6</v>
      </c>
      <c r="AG32" s="1482">
        <f t="shared" si="40"/>
        <v>22.6</v>
      </c>
      <c r="AH32" s="1480">
        <f t="shared" si="40"/>
        <v>1.8125471698113209</v>
      </c>
      <c r="AI32" s="1480">
        <f t="shared" si="40"/>
        <v>24.740000000000002</v>
      </c>
      <c r="AJ32" s="1495">
        <f t="shared" si="40"/>
        <v>1.52</v>
      </c>
      <c r="AK32" s="1559">
        <f t="shared" si="40"/>
        <v>15</v>
      </c>
      <c r="AL32" s="1495">
        <f t="shared" si="40"/>
        <v>3.31</v>
      </c>
      <c r="AM32" s="1496">
        <f t="shared" si="40"/>
        <v>50.999999999999993</v>
      </c>
      <c r="AN32" s="1496">
        <f t="shared" si="40"/>
        <v>41.9</v>
      </c>
      <c r="AO32" s="1495">
        <f t="shared" si="40"/>
        <v>2.8077777777777775</v>
      </c>
      <c r="AP32" s="1497">
        <f t="shared" si="40"/>
        <v>0.13699999999999998</v>
      </c>
      <c r="AQ32" s="1559">
        <f t="shared" si="40"/>
        <v>6</v>
      </c>
      <c r="AR32" s="1495">
        <f t="shared" si="40"/>
        <v>2.5099999999999998</v>
      </c>
      <c r="AS32" s="1489">
        <f t="shared" si="40"/>
        <v>0.03</v>
      </c>
      <c r="AT32" s="1489">
        <f>SUM(AT8:AT31)</f>
        <v>0.28299999999999997</v>
      </c>
      <c r="AU32" s="923">
        <f t="shared" si="40"/>
        <v>9.8000000000000004E-2</v>
      </c>
      <c r="AV32" s="924">
        <f t="shared" si="40"/>
        <v>6</v>
      </c>
      <c r="AW32" s="923">
        <f t="shared" si="40"/>
        <v>2.6300000000000003</v>
      </c>
      <c r="AX32" s="925">
        <f t="shared" si="40"/>
        <v>0</v>
      </c>
      <c r="AY32" s="923">
        <f t="shared" si="40"/>
        <v>0.19700000000000001</v>
      </c>
      <c r="AZ32" s="924">
        <f t="shared" si="40"/>
        <v>6</v>
      </c>
      <c r="BA32" s="923">
        <f t="shared" si="40"/>
        <v>3.52</v>
      </c>
      <c r="BB32" s="925">
        <f t="shared" si="40"/>
        <v>0</v>
      </c>
      <c r="BC32" s="923">
        <f t="shared" si="40"/>
        <v>44.769999999999996</v>
      </c>
      <c r="BD32" s="923">
        <f t="shared" si="40"/>
        <v>0.309</v>
      </c>
      <c r="BE32" s="924">
        <f t="shared" si="40"/>
        <v>6</v>
      </c>
      <c r="BF32" s="928">
        <f t="shared" si="40"/>
        <v>27.099999999999998</v>
      </c>
      <c r="BG32" s="1103">
        <f>SUM(BG8:BG31)</f>
        <v>63.9</v>
      </c>
      <c r="BH32" s="2544">
        <f>SUM(BH8:BH31)</f>
        <v>43</v>
      </c>
      <c r="BI32" s="2544">
        <f>SUM(BI8:BI31)</f>
        <v>101</v>
      </c>
      <c r="BJ32" s="1097">
        <f t="shared" si="40"/>
        <v>3.1E-2</v>
      </c>
      <c r="BK32" s="926">
        <f t="shared" si="40"/>
        <v>44.57</v>
      </c>
      <c r="BL32" s="923">
        <f t="shared" si="40"/>
        <v>0.32500000000000001</v>
      </c>
      <c r="BM32" s="924">
        <f t="shared" si="40"/>
        <v>6</v>
      </c>
      <c r="BN32" s="1103">
        <f t="shared" si="40"/>
        <v>25.9</v>
      </c>
      <c r="BO32" s="1103">
        <f t="shared" ref="BO32:BT32" si="41">SUM(BO8:BO31)</f>
        <v>75.7</v>
      </c>
      <c r="BP32" s="2544">
        <f t="shared" si="41"/>
        <v>41</v>
      </c>
      <c r="BQ32" s="2544">
        <f t="shared" si="41"/>
        <v>105</v>
      </c>
      <c r="BR32" s="2421">
        <f t="shared" si="41"/>
        <v>2.6000000000000002E-2</v>
      </c>
      <c r="BS32" s="2519">
        <f t="shared" si="41"/>
        <v>29.1</v>
      </c>
      <c r="BT32" s="2519">
        <f t="shared" si="41"/>
        <v>23.9</v>
      </c>
      <c r="BU32" s="2519">
        <f t="shared" si="40"/>
        <v>18.400000000000002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9</v>
      </c>
      <c r="BZ32" s="903">
        <f t="shared" ref="BZ32:DW32" si="42">IF(BZ30&gt;=0.1,MIN(BZ$8,BZ$10,BZ$12,BZ$14,BZ$16,BZ$18,BZ$20,BZ$22,BZ$24,BZ$26,BZ$28),"")</f>
        <v>6</v>
      </c>
      <c r="CA32" s="903">
        <f t="shared" si="42"/>
        <v>10</v>
      </c>
      <c r="CB32" s="903">
        <f t="shared" si="42"/>
        <v>25</v>
      </c>
      <c r="CC32" s="903">
        <f t="shared" si="42"/>
        <v>8.1999999999999993</v>
      </c>
      <c r="CD32" s="903">
        <f t="shared" si="42"/>
        <v>8.1999999999999993</v>
      </c>
      <c r="CE32" s="903">
        <f t="shared" si="42"/>
        <v>9.1999999999999993</v>
      </c>
      <c r="CF32" s="903">
        <f t="shared" si="42"/>
        <v>25.599999999999998</v>
      </c>
      <c r="CG32" s="903" t="str">
        <f t="shared" si="42"/>
        <v/>
      </c>
      <c r="CH32" s="903">
        <f t="shared" si="42"/>
        <v>10.55376</v>
      </c>
      <c r="CI32" s="903" t="str">
        <f t="shared" si="42"/>
        <v/>
      </c>
      <c r="CJ32" s="903">
        <f t="shared" si="42"/>
        <v>11.22912</v>
      </c>
      <c r="CK32" s="903">
        <f t="shared" si="42"/>
        <v>21.95712</v>
      </c>
      <c r="CL32" s="2417">
        <f t="shared" si="42"/>
        <v>2.1960000000000002</v>
      </c>
      <c r="CM32" s="2513" t="s">
        <v>51</v>
      </c>
      <c r="CN32" s="2488">
        <f t="shared" si="42"/>
        <v>89.678658749563397</v>
      </c>
      <c r="CO32" s="2489">
        <f t="shared" si="42"/>
        <v>7993.3616000000002</v>
      </c>
      <c r="CP32" s="2489" t="str">
        <f t="shared" si="42"/>
        <v/>
      </c>
      <c r="CQ32" s="2489">
        <f t="shared" si="42"/>
        <v>666.07929515418505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1.5710311601523042</v>
      </c>
      <c r="CY32" s="903">
        <f t="shared" si="42"/>
        <v>1.3615603387986637</v>
      </c>
      <c r="CZ32" s="903">
        <f t="shared" si="42"/>
        <v>1.4993700896892166</v>
      </c>
      <c r="DA32" s="2499">
        <f t="shared" si="42"/>
        <v>0.2970059446464226</v>
      </c>
      <c r="DB32" s="2499">
        <f t="shared" si="42"/>
        <v>0.26078570749441982</v>
      </c>
      <c r="DC32" s="2499">
        <f t="shared" si="42"/>
        <v>0.24720311856241881</v>
      </c>
      <c r="DD32" s="2499">
        <f t="shared" si="42"/>
        <v>0.19</v>
      </c>
      <c r="DE32" s="2499">
        <f t="shared" si="42"/>
        <v>0.24</v>
      </c>
      <c r="DF32" s="2499">
        <f t="shared" si="42"/>
        <v>0.24201703915201839</v>
      </c>
      <c r="DG32" s="2499">
        <f t="shared" si="42"/>
        <v>1.5217965653896963</v>
      </c>
      <c r="DH32" s="903">
        <f t="shared" si="42"/>
        <v>2</v>
      </c>
      <c r="DI32" s="2499">
        <f t="shared" si="42"/>
        <v>6.948587471486227E-2</v>
      </c>
      <c r="DJ32" s="2499">
        <f t="shared" si="42"/>
        <v>6.948587471486227E-2</v>
      </c>
      <c r="DK32" s="2499">
        <f t="shared" si="42"/>
        <v>6.8862804493247498E-2</v>
      </c>
      <c r="DL32" s="2499">
        <f t="shared" si="42"/>
        <v>1.0818120351588913</v>
      </c>
      <c r="DM32" s="2499">
        <f t="shared" si="42"/>
        <v>0.54931479095681079</v>
      </c>
      <c r="DN32" s="2499">
        <f t="shared" si="42"/>
        <v>0.10199060612838291</v>
      </c>
      <c r="DO32" s="2499">
        <f t="shared" si="42"/>
        <v>3.9875584766470764</v>
      </c>
      <c r="DP32" s="2499">
        <f t="shared" si="42"/>
        <v>0.72451169532941528</v>
      </c>
      <c r="DQ32" s="2499">
        <f t="shared" si="42"/>
        <v>3.0894541803372335</v>
      </c>
      <c r="DR32" s="2499">
        <f t="shared" si="42"/>
        <v>1.0647307924984877</v>
      </c>
      <c r="DS32" s="2499">
        <f t="shared" si="42"/>
        <v>0.54609973783248167</v>
      </c>
      <c r="DT32" s="2499">
        <f t="shared" si="42"/>
        <v>9.4230451314266828E-2</v>
      </c>
      <c r="DU32" s="2499">
        <f t="shared" si="42"/>
        <v>3.4650480242995316</v>
      </c>
      <c r="DV32" s="2499">
        <f t="shared" si="42"/>
        <v>0.59542715545980796</v>
      </c>
      <c r="DW32" s="2509">
        <f t="shared" si="42"/>
        <v>4.7606501550810592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16.475428571428573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1.0983619047619049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0.81</v>
      </c>
      <c r="GR32" s="1662">
        <f t="shared" si="43"/>
        <v>6</v>
      </c>
      <c r="GS32" s="1662">
        <f t="shared" si="43"/>
        <v>42.4</v>
      </c>
      <c r="GT32" s="1662">
        <f t="shared" si="43"/>
        <v>34.344000000000001</v>
      </c>
      <c r="GU32" s="1662">
        <f t="shared" si="43"/>
        <v>6.19</v>
      </c>
      <c r="GV32" s="1662">
        <f t="shared" si="43"/>
        <v>11.4</v>
      </c>
      <c r="GW32" s="1662">
        <f t="shared" si="43"/>
        <v>15</v>
      </c>
      <c r="GX32" s="1553">
        <f>MIN(GX8:GX31)</f>
        <v>2.2896000000000001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2">
        <f t="shared" si="44"/>
        <v>11</v>
      </c>
      <c r="HE32" s="1662">
        <f t="shared" si="44"/>
        <v>24.545454545454547</v>
      </c>
      <c r="HF32" s="1662">
        <f t="shared" si="44"/>
        <v>19.145454545454548</v>
      </c>
      <c r="HG32" s="1662">
        <f t="shared" si="44"/>
        <v>6.13</v>
      </c>
      <c r="HH32" s="1662">
        <f t="shared" si="44"/>
        <v>13</v>
      </c>
      <c r="HI32" s="1662">
        <f t="shared" si="44"/>
        <v>15</v>
      </c>
      <c r="HJ32" s="1553">
        <f>MIN(HJ8:HJ31)</f>
        <v>1.2763636363636366</v>
      </c>
      <c r="HK32" s="1534"/>
      <c r="HL32" s="1534"/>
      <c r="HM32" s="1535"/>
      <c r="HN32" s="1535">
        <f>MIN(HJ32,GX32,GL32)</f>
        <v>1.0983619047619049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6.4950000000000001</v>
      </c>
      <c r="C33" s="1328">
        <f t="shared" ref="C33:V33" si="45">IF(C32&lt;=0,"",AVERAGE(C8:C31))</f>
        <v>16.833333333333332</v>
      </c>
      <c r="D33" s="1328">
        <f t="shared" si="45"/>
        <v>15.833333333333334</v>
      </c>
      <c r="E33" s="1157">
        <f t="shared" si="45"/>
        <v>11.916666666666666</v>
      </c>
      <c r="F33" s="1328">
        <f t="shared" si="45"/>
        <v>127</v>
      </c>
      <c r="G33" s="1328">
        <f t="shared" si="45"/>
        <v>189.66666666666666</v>
      </c>
      <c r="H33" s="1325">
        <f t="shared" si="45"/>
        <v>12.350000000000001</v>
      </c>
      <c r="I33" s="1369">
        <f t="shared" si="45"/>
        <v>0.50183333333333335</v>
      </c>
      <c r="J33" s="1369">
        <f>IF(J32&lt;=0.0001,"",AVERAGE(J8:J31))</f>
        <v>3.4500000000000003E-2</v>
      </c>
      <c r="K33" s="1157">
        <f t="shared" si="45"/>
        <v>6.0549999999999997</v>
      </c>
      <c r="L33" s="1328">
        <f t="shared" si="45"/>
        <v>9.1666666666666661</v>
      </c>
      <c r="M33" s="1369">
        <f t="shared" si="45"/>
        <v>6.8000000000000005E-2</v>
      </c>
      <c r="N33" s="1484">
        <f t="shared" si="45"/>
        <v>6.0516666666666667</v>
      </c>
      <c r="O33" s="1557">
        <f t="shared" si="45"/>
        <v>9.5</v>
      </c>
      <c r="P33" s="1476" t="str">
        <f t="shared" si="45"/>
        <v/>
      </c>
      <c r="Q33" s="1484">
        <f t="shared" si="45"/>
        <v>5.998333333333334</v>
      </c>
      <c r="R33" s="1557">
        <f t="shared" si="45"/>
        <v>9.5</v>
      </c>
      <c r="S33" s="1476" t="str">
        <f t="shared" si="45"/>
        <v/>
      </c>
      <c r="T33" s="1484">
        <f t="shared" si="45"/>
        <v>6.1050000000000004</v>
      </c>
      <c r="U33" s="1484">
        <f t="shared" si="45"/>
        <v>0.31325000000000003</v>
      </c>
      <c r="V33" s="1557">
        <f t="shared" si="45"/>
        <v>3.75</v>
      </c>
      <c r="W33" s="1484">
        <f>IF(W32&lt;=0,"",AVERAGE(W8:W31))</f>
        <v>0.70750000000000002</v>
      </c>
      <c r="X33" s="1476">
        <f t="shared" ref="X33:AR33" si="46">IF(X32&lt;=0,"",AVERAGE(X8:X31))</f>
        <v>12</v>
      </c>
      <c r="Y33" s="1476">
        <f t="shared" si="46"/>
        <v>9.6</v>
      </c>
      <c r="Z33" s="1484">
        <f t="shared" si="46"/>
        <v>0.68603773584905658</v>
      </c>
      <c r="AA33" s="1483">
        <f>IF(AA32&lt;=0,"",AVERAGE(AA8:AA31))</f>
        <v>4.6666666666666662E-2</v>
      </c>
      <c r="AB33" s="1484">
        <f t="shared" si="46"/>
        <v>6.15</v>
      </c>
      <c r="AC33" s="1484">
        <f t="shared" si="46"/>
        <v>0.28325</v>
      </c>
      <c r="AD33" s="1557">
        <f t="shared" si="46"/>
        <v>3.25</v>
      </c>
      <c r="AE33" s="1484">
        <f t="shared" si="46"/>
        <v>0.83</v>
      </c>
      <c r="AF33" s="1476">
        <f t="shared" si="46"/>
        <v>12.15</v>
      </c>
      <c r="AG33" s="1476">
        <f t="shared" si="46"/>
        <v>5.65</v>
      </c>
      <c r="AH33" s="1484">
        <f t="shared" si="46"/>
        <v>0.45313679245283023</v>
      </c>
      <c r="AI33" s="1484">
        <f t="shared" si="46"/>
        <v>6.1850000000000005</v>
      </c>
      <c r="AJ33" s="1495">
        <f t="shared" si="46"/>
        <v>0.38</v>
      </c>
      <c r="AK33" s="1559">
        <f t="shared" si="46"/>
        <v>3.75</v>
      </c>
      <c r="AL33" s="1495">
        <f t="shared" si="46"/>
        <v>0.82750000000000001</v>
      </c>
      <c r="AM33" s="1496">
        <f t="shared" si="46"/>
        <v>12.749999999999998</v>
      </c>
      <c r="AN33" s="1496">
        <f t="shared" si="46"/>
        <v>10.475</v>
      </c>
      <c r="AO33" s="1495">
        <f t="shared" si="46"/>
        <v>0.70194444444444437</v>
      </c>
      <c r="AP33" s="1497">
        <f t="shared" si="46"/>
        <v>2.283333333333333E-2</v>
      </c>
      <c r="AQ33" s="1559">
        <f t="shared" si="46"/>
        <v>1</v>
      </c>
      <c r="AR33" s="1495">
        <f t="shared" si="46"/>
        <v>0.41833333333333328</v>
      </c>
      <c r="AS33" s="2531">
        <f>IF(AS32&lt;=0.01,"",AVERAGE(AS8:AS31))</f>
        <v>1.4999999999999999E-2</v>
      </c>
      <c r="AT33" s="2531">
        <f>IF(AT32&lt;=0.01,"",AVERAGE(AT8:AT31))</f>
        <v>4.7166666666666662E-2</v>
      </c>
      <c r="AU33" s="1157">
        <f>IF(AU32&lt;=0,"",AVERAGE(AU8:AU31))</f>
        <v>1.6333333333333335E-2</v>
      </c>
      <c r="AV33" s="1328">
        <f>IF(AV32&lt;=0,"",AVERAGE(AV8:AV31))</f>
        <v>1</v>
      </c>
      <c r="AW33" s="1157">
        <f>IF(AW32&lt;=0,"",AVERAGE(AW8:AW31))</f>
        <v>0.43833333333333341</v>
      </c>
      <c r="AX33" s="1369" t="str">
        <f>IF(AX32&lt;=0.01,"",AVERAGE(AX8:AX31))</f>
        <v/>
      </c>
      <c r="AY33" s="1157">
        <f>IF(AY32&lt;=0,"",AVERAGE(AY8:AY31))</f>
        <v>3.2833333333333332E-2</v>
      </c>
      <c r="AZ33" s="1328">
        <f>IF(AZ32&lt;=0,"",AVERAGE(AZ8:AZ31))</f>
        <v>1</v>
      </c>
      <c r="BA33" s="1157">
        <f>IF(BA32&lt;=0,"",AVERAGE(BA8:BA31))</f>
        <v>0.58666666666666667</v>
      </c>
      <c r="BB33" s="1369" t="str">
        <f>IF(BB32&lt;=0.01,"",AVERAGE(BB8:BB31))</f>
        <v/>
      </c>
      <c r="BC33" s="1157">
        <f t="shared" ref="BC33:BI33" si="47">IF(BC32&lt;=0,"",AVERAGE(BC8:BC31))</f>
        <v>7.461666666666666</v>
      </c>
      <c r="BD33" s="1157">
        <f t="shared" si="47"/>
        <v>5.1499999999999997E-2</v>
      </c>
      <c r="BE33" s="1328">
        <f t="shared" si="47"/>
        <v>1</v>
      </c>
      <c r="BF33" s="1157">
        <f t="shared" si="47"/>
        <v>4.5166666666666666</v>
      </c>
      <c r="BG33" s="1325">
        <f t="shared" si="47"/>
        <v>10.65</v>
      </c>
      <c r="BH33" s="1328">
        <f t="shared" si="47"/>
        <v>21.5</v>
      </c>
      <c r="BI33" s="1328">
        <f t="shared" si="47"/>
        <v>50.5</v>
      </c>
      <c r="BJ33" s="1369">
        <f>IF(BJ32&lt;=0.01,"",AVERAGE(BJ8:BJ31))</f>
        <v>1.55E-2</v>
      </c>
      <c r="BK33" s="1157">
        <f t="shared" ref="BK33:BQ33" si="48">IF(BK32&lt;=0,"",AVERAGE(BK8:BK31))</f>
        <v>7.4283333333333337</v>
      </c>
      <c r="BL33" s="1157">
        <f t="shared" si="48"/>
        <v>5.4166666666666669E-2</v>
      </c>
      <c r="BM33" s="1328">
        <f t="shared" si="48"/>
        <v>1</v>
      </c>
      <c r="BN33" s="1325">
        <f t="shared" si="48"/>
        <v>4.3166666666666664</v>
      </c>
      <c r="BO33" s="1325">
        <f t="shared" si="48"/>
        <v>12.616666666666667</v>
      </c>
      <c r="BP33" s="1328">
        <f t="shared" si="48"/>
        <v>20.5</v>
      </c>
      <c r="BQ33" s="1328">
        <f t="shared" si="48"/>
        <v>52.5</v>
      </c>
      <c r="BR33" s="2525">
        <f>IF(BR32&lt;=0.01,"",AVERAGE(BR8:BR31))</f>
        <v>1.3000000000000001E-2</v>
      </c>
      <c r="BS33" s="2422">
        <f>IF(BS32&lt;=0.01,"",AVERAGE(BS8:BS31))</f>
        <v>4.8500000000000005</v>
      </c>
      <c r="BT33" s="2422">
        <f>IF(BT32&lt;=0.01,"",AVERAGE(BT8:BT31))</f>
        <v>3.9833333333333329</v>
      </c>
      <c r="BU33" s="2422">
        <f>IF(BU32&lt;=0.01,"",AVERAGE(BU8:BU31))</f>
        <v>3.0666666666666669</v>
      </c>
      <c r="BV33" s="2930"/>
      <c r="BW33" s="2931"/>
      <c r="BX33" s="2436" t="s">
        <v>52</v>
      </c>
      <c r="BY33" s="2418">
        <f>IF(BY30&gt;=0.1,MAX(BY8,BY10,BY12,BY14,BY16,BY18,BY20,BY22,BY24,BY26,BY28),"")</f>
        <v>10.5</v>
      </c>
      <c r="BZ33" s="2419">
        <f t="shared" ref="BZ33:DW33" si="49">IF(BZ30&gt;=0.1,MAX(BZ$8,BZ$10,BZ$12,BZ$14,BZ$16,BZ$18,BZ$20,BZ$22,BZ$24,BZ$26,BZ$28),"")</f>
        <v>6</v>
      </c>
      <c r="CA33" s="2419">
        <f t="shared" si="49"/>
        <v>11.5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12.24</v>
      </c>
      <c r="CI33" s="2419" t="str">
        <f t="shared" si="49"/>
        <v/>
      </c>
      <c r="CJ33" s="2419">
        <f t="shared" si="49"/>
        <v>11.403359999999999</v>
      </c>
      <c r="CK33" s="2419">
        <f t="shared" si="49"/>
        <v>23.46912</v>
      </c>
      <c r="CL33" s="2420">
        <f t="shared" si="49"/>
        <v>2.2391999999999999</v>
      </c>
      <c r="CM33" s="2513" t="s">
        <v>52</v>
      </c>
      <c r="CN33" s="2490">
        <f t="shared" si="49"/>
        <v>89.975550122249388</v>
      </c>
      <c r="CO33" s="2491">
        <f t="shared" si="49"/>
        <v>8669.723</v>
      </c>
      <c r="CP33" s="2491" t="str">
        <f t="shared" si="49"/>
        <v/>
      </c>
      <c r="CQ33" s="2491">
        <f t="shared" si="49"/>
        <v>666.07929515418505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1.6285079099139741</v>
      </c>
      <c r="CY33" s="2419">
        <f t="shared" si="49"/>
        <v>1.6285079099139741</v>
      </c>
      <c r="CZ33" s="2419">
        <f t="shared" si="49"/>
        <v>1.6867913509003689</v>
      </c>
      <c r="DA33" s="2500">
        <f t="shared" si="49"/>
        <v>0.37186110142722828</v>
      </c>
      <c r="DB33" s="2500">
        <f t="shared" si="49"/>
        <v>0.32115276941442439</v>
      </c>
      <c r="DC33" s="2500">
        <f t="shared" si="49"/>
        <v>0.50708332012803847</v>
      </c>
      <c r="DD33" s="2500">
        <f t="shared" si="49"/>
        <v>0.3169270750800241</v>
      </c>
      <c r="DE33" s="2500">
        <f t="shared" si="49"/>
        <v>0.28110053615793446</v>
      </c>
      <c r="DF33" s="2500">
        <f t="shared" si="49"/>
        <v>0.28110053615793446</v>
      </c>
      <c r="DG33" s="2500">
        <f t="shared" si="49"/>
        <v>1.5217965653896963</v>
      </c>
      <c r="DH33" s="2419">
        <f t="shared" si="49"/>
        <v>2.5</v>
      </c>
      <c r="DI33" s="2500">
        <f t="shared" si="49"/>
        <v>7.0136831711101716E-2</v>
      </c>
      <c r="DJ33" s="2500">
        <f t="shared" si="49"/>
        <v>7.0136831711101716E-2</v>
      </c>
      <c r="DK33" s="2500">
        <f t="shared" si="49"/>
        <v>6.9961422166614551E-2</v>
      </c>
      <c r="DL33" s="2500">
        <f t="shared" si="49"/>
        <v>1.0933557611438185</v>
      </c>
      <c r="DM33" s="2500">
        <f t="shared" si="49"/>
        <v>0.55030902587256958</v>
      </c>
      <c r="DN33" s="2500">
        <f t="shared" si="49"/>
        <v>0.1057219697672262</v>
      </c>
      <c r="DO33" s="2500">
        <f t="shared" si="49"/>
        <v>4.00205717716603</v>
      </c>
      <c r="DP33" s="2500">
        <f t="shared" si="49"/>
        <v>0.74061195522562451</v>
      </c>
      <c r="DQ33" s="2500">
        <f t="shared" si="49"/>
        <v>3.6901813820694733</v>
      </c>
      <c r="DR33" s="2500">
        <f t="shared" si="49"/>
        <v>1.1131276467029645</v>
      </c>
      <c r="DS33" s="2500">
        <f t="shared" si="49"/>
        <v>0.54709084443471834</v>
      </c>
      <c r="DT33" s="2500">
        <f t="shared" si="49"/>
        <v>0.12167300380228138</v>
      </c>
      <c r="DU33" s="2500">
        <f t="shared" si="49"/>
        <v>3.5271357772990397</v>
      </c>
      <c r="DV33" s="2500">
        <f t="shared" si="49"/>
        <v>0.61484325835523645</v>
      </c>
      <c r="DW33" s="2510">
        <f t="shared" si="49"/>
        <v>5.4056414664146208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6.46</v>
      </c>
      <c r="C34" s="1328">
        <f t="shared" ref="C34:V34" si="50">IF(C32&lt;=0,"",MIN(C8:C31))</f>
        <v>15</v>
      </c>
      <c r="D34" s="1328">
        <f t="shared" si="50"/>
        <v>15</v>
      </c>
      <c r="E34" s="1157">
        <f t="shared" si="50"/>
        <v>11.5</v>
      </c>
      <c r="F34" s="1328">
        <f t="shared" si="50"/>
        <v>120</v>
      </c>
      <c r="G34" s="1328">
        <f t="shared" si="50"/>
        <v>188</v>
      </c>
      <c r="H34" s="1325">
        <f t="shared" si="50"/>
        <v>11.8</v>
      </c>
      <c r="I34" s="1369">
        <f t="shared" si="50"/>
        <v>0.46700000000000003</v>
      </c>
      <c r="J34" s="1369">
        <f>IF(J32&lt;=0.001,"",MIN(J8:J31))</f>
        <v>3.4000000000000002E-2</v>
      </c>
      <c r="K34" s="1157">
        <f t="shared" si="50"/>
        <v>5.97</v>
      </c>
      <c r="L34" s="1328">
        <f t="shared" si="50"/>
        <v>8</v>
      </c>
      <c r="M34" s="1369">
        <f t="shared" si="50"/>
        <v>5.2999999999999999E-2</v>
      </c>
      <c r="N34" s="1484">
        <f t="shared" si="50"/>
        <v>5.96</v>
      </c>
      <c r="O34" s="1557">
        <f t="shared" si="50"/>
        <v>9</v>
      </c>
      <c r="P34" s="1476" t="str">
        <f t="shared" si="50"/>
        <v/>
      </c>
      <c r="Q34" s="1484">
        <f t="shared" si="50"/>
        <v>5.94</v>
      </c>
      <c r="R34" s="1557">
        <f t="shared" si="50"/>
        <v>8</v>
      </c>
      <c r="S34" s="1476" t="str">
        <f t="shared" si="50"/>
        <v/>
      </c>
      <c r="T34" s="1484">
        <f t="shared" si="50"/>
        <v>6.06</v>
      </c>
      <c r="U34" s="1484">
        <f t="shared" si="50"/>
        <v>0.27</v>
      </c>
      <c r="V34" s="1557">
        <f t="shared" si="50"/>
        <v>3</v>
      </c>
      <c r="W34" s="1484">
        <f>IF(W32&lt;=0,"",MIN(W8:W31))</f>
        <v>0.67</v>
      </c>
      <c r="X34" s="1476">
        <f t="shared" ref="X34:AR34" si="51">IF(X32&lt;=0,"",MIN(X8:X31))</f>
        <v>11.5</v>
      </c>
      <c r="Y34" s="1476">
        <f t="shared" si="51"/>
        <v>8.6999999999999993</v>
      </c>
      <c r="Z34" s="1484">
        <f t="shared" si="51"/>
        <v>0.63297169811320753</v>
      </c>
      <c r="AA34" s="1483">
        <f>IF(AA32&lt;=0,"",MIN(AA8:AA31))</f>
        <v>3.7999999999999999E-2</v>
      </c>
      <c r="AB34" s="1484">
        <f t="shared" si="51"/>
        <v>6.12</v>
      </c>
      <c r="AC34" s="1484">
        <f t="shared" si="51"/>
        <v>0.23</v>
      </c>
      <c r="AD34" s="1557">
        <f t="shared" si="51"/>
        <v>3</v>
      </c>
      <c r="AE34" s="1484">
        <f t="shared" si="51"/>
        <v>0.81</v>
      </c>
      <c r="AF34" s="1476">
        <f t="shared" si="51"/>
        <v>11.4</v>
      </c>
      <c r="AG34" s="1476">
        <f t="shared" si="51"/>
        <v>5.3</v>
      </c>
      <c r="AH34" s="1484">
        <f t="shared" si="51"/>
        <v>0.4325</v>
      </c>
      <c r="AI34" s="1484">
        <f t="shared" si="51"/>
        <v>6.12</v>
      </c>
      <c r="AJ34" s="1495">
        <f t="shared" si="51"/>
        <v>0.26600000000000001</v>
      </c>
      <c r="AK34" s="1559">
        <f t="shared" si="51"/>
        <v>3</v>
      </c>
      <c r="AL34" s="1495">
        <f t="shared" si="51"/>
        <v>0.78</v>
      </c>
      <c r="AM34" s="1496">
        <f t="shared" si="51"/>
        <v>12.4</v>
      </c>
      <c r="AN34" s="1496">
        <f t="shared" si="51"/>
        <v>9.5</v>
      </c>
      <c r="AO34" s="1495">
        <f t="shared" si="51"/>
        <v>0.64777777777777779</v>
      </c>
      <c r="AP34" s="1497">
        <f t="shared" si="51"/>
        <v>0.02</v>
      </c>
      <c r="AQ34" s="1559">
        <f t="shared" si="51"/>
        <v>1</v>
      </c>
      <c r="AR34" s="1495">
        <f t="shared" si="51"/>
        <v>0.36</v>
      </c>
      <c r="AS34" s="2531">
        <f>IF(AS32&lt;=0.01,"",MIN(AS8:AS31))</f>
        <v>1.4E-2</v>
      </c>
      <c r="AT34" s="2531">
        <f>IF(AT32&lt;=0.01,"",MIN(AT8:AT31))</f>
        <v>4.1000000000000002E-2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0.32</v>
      </c>
      <c r="AX34" s="1369" t="str">
        <f>IF(AX32&lt;=0.01,"",MIN(AX8:AX31))</f>
        <v/>
      </c>
      <c r="AY34" s="1157">
        <f>IF(AY32&lt;=0,"",MIN(AY8:AY31))</f>
        <v>1.6E-2</v>
      </c>
      <c r="AZ34" s="1328">
        <f>IF(AZ32&lt;=0,"",MIN(AZ8:AZ31))</f>
        <v>1</v>
      </c>
      <c r="BA34" s="1157">
        <f>IF(BA32&lt;=0,"",MIN(BA8:BA31))</f>
        <v>0.55000000000000004</v>
      </c>
      <c r="BB34" s="1369" t="str">
        <f>IF(BB32&lt;=0.01,"",MIN(BB8:BB31))</f>
        <v/>
      </c>
      <c r="BC34" s="1157">
        <f t="shared" ref="BC34:BI34" si="52">IF(BC32&lt;=0,"",MIN(BC8:BC31))</f>
        <v>7.25</v>
      </c>
      <c r="BD34" s="1157">
        <f t="shared" si="52"/>
        <v>0.05</v>
      </c>
      <c r="BE34" s="1328">
        <f t="shared" si="52"/>
        <v>1</v>
      </c>
      <c r="BF34" s="1157">
        <f t="shared" si="52"/>
        <v>4.2</v>
      </c>
      <c r="BG34" s="1325">
        <f t="shared" si="52"/>
        <v>10.4</v>
      </c>
      <c r="BH34" s="1328">
        <f t="shared" si="52"/>
        <v>21</v>
      </c>
      <c r="BI34" s="1328">
        <f t="shared" si="52"/>
        <v>49</v>
      </c>
      <c r="BJ34" s="1369">
        <f>IF(BJ32&lt;=0.01,"",MIN(BJ8:BJ31))</f>
        <v>1.2E-2</v>
      </c>
      <c r="BK34" s="1157">
        <f t="shared" ref="BK34:BQ34" si="53">IF(BK32&lt;=0,"",MIN(BK8:BK31))</f>
        <v>7.28</v>
      </c>
      <c r="BL34" s="1157">
        <f t="shared" si="53"/>
        <v>5.1999999999999998E-2</v>
      </c>
      <c r="BM34" s="1328">
        <f t="shared" si="53"/>
        <v>1</v>
      </c>
      <c r="BN34" s="1325">
        <f t="shared" si="53"/>
        <v>4.0999999999999996</v>
      </c>
      <c r="BO34" s="1325">
        <f t="shared" si="53"/>
        <v>12</v>
      </c>
      <c r="BP34" s="1328">
        <f t="shared" si="53"/>
        <v>20</v>
      </c>
      <c r="BQ34" s="1328">
        <f t="shared" si="53"/>
        <v>50</v>
      </c>
      <c r="BR34" s="2525">
        <f>IF(BR32&lt;=0.01,"",MIN(BR8:BR31))</f>
        <v>1.2E-2</v>
      </c>
      <c r="BS34" s="2422">
        <f>IF(BS32&lt;=0.01,"",MIN(BS8:BS31))</f>
        <v>4.7</v>
      </c>
      <c r="BT34" s="2422">
        <f>IF(BT32&lt;=0.01,"",MIN(BT8:BT31))</f>
        <v>3.8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39290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1200</v>
      </c>
      <c r="CY34" s="2442">
        <f t="shared" si="54"/>
        <v>1160</v>
      </c>
      <c r="CZ34" s="2442">
        <f t="shared" si="54"/>
        <v>1360</v>
      </c>
      <c r="DA34" s="2442">
        <f t="shared" si="54"/>
        <v>3300</v>
      </c>
      <c r="DB34" s="2442">
        <f t="shared" si="54"/>
        <v>3080</v>
      </c>
      <c r="DC34" s="2442">
        <f t="shared" si="54"/>
        <v>2860</v>
      </c>
      <c r="DD34" s="2442">
        <f t="shared" si="54"/>
        <v>1400</v>
      </c>
      <c r="DE34" s="2442">
        <f t="shared" si="54"/>
        <v>2890</v>
      </c>
      <c r="DF34" s="2442">
        <f t="shared" si="54"/>
        <v>2890</v>
      </c>
      <c r="DG34" s="2442">
        <f t="shared" si="54"/>
        <v>3200</v>
      </c>
      <c r="DH34" s="2442">
        <f t="shared" si="54"/>
        <v>0</v>
      </c>
      <c r="DI34" s="2442">
        <f t="shared" si="54"/>
        <v>4410</v>
      </c>
      <c r="DJ34" s="2442">
        <f t="shared" si="54"/>
        <v>4410</v>
      </c>
      <c r="DK34" s="2442">
        <f t="shared" si="54"/>
        <v>4930</v>
      </c>
      <c r="DL34" s="2504">
        <f t="shared" si="54"/>
        <v>316</v>
      </c>
      <c r="DM34" s="2442">
        <f t="shared" si="54"/>
        <v>424</v>
      </c>
      <c r="DN34" s="2442">
        <f t="shared" si="54"/>
        <v>48</v>
      </c>
      <c r="DO34" s="2442">
        <f t="shared" si="54"/>
        <v>5270</v>
      </c>
      <c r="DP34" s="2442">
        <f t="shared" si="54"/>
        <v>1078</v>
      </c>
      <c r="DQ34" s="2442">
        <f t="shared" si="54"/>
        <v>785</v>
      </c>
      <c r="DR34" s="2442">
        <f t="shared" si="54"/>
        <v>178</v>
      </c>
      <c r="DS34" s="2442">
        <f t="shared" si="54"/>
        <v>236</v>
      </c>
      <c r="DT34" s="2442">
        <f t="shared" si="54"/>
        <v>27</v>
      </c>
      <c r="DU34" s="2442">
        <f t="shared" si="54"/>
        <v>2430</v>
      </c>
      <c r="DV34" s="2442">
        <f t="shared" si="54"/>
        <v>497</v>
      </c>
      <c r="DW34" s="2442">
        <f t="shared" si="54"/>
        <v>669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55">IF(C32&lt;=0,"",MAX(C8:C31))</f>
        <v>18</v>
      </c>
      <c r="D35" s="1329">
        <f t="shared" si="55"/>
        <v>17</v>
      </c>
      <c r="E35" s="1158">
        <f t="shared" si="55"/>
        <v>12.2</v>
      </c>
      <c r="F35" s="1329">
        <f t="shared" si="55"/>
        <v>131</v>
      </c>
      <c r="G35" s="1329">
        <f t="shared" si="55"/>
        <v>191</v>
      </c>
      <c r="H35" s="1326">
        <f t="shared" si="55"/>
        <v>13</v>
      </c>
      <c r="I35" s="1370">
        <f t="shared" si="55"/>
        <v>0.52</v>
      </c>
      <c r="J35" s="1370">
        <f>IF(J32&lt;=0.001,"",MAX(J8:J31))</f>
        <v>3.5000000000000003E-2</v>
      </c>
      <c r="K35" s="1158">
        <f t="shared" si="55"/>
        <v>6.12</v>
      </c>
      <c r="L35" s="1329">
        <f t="shared" si="55"/>
        <v>10</v>
      </c>
      <c r="M35" s="1370">
        <f t="shared" si="55"/>
        <v>8.2000000000000003E-2</v>
      </c>
      <c r="N35" s="1485">
        <f t="shared" si="55"/>
        <v>6.13</v>
      </c>
      <c r="O35" s="1558">
        <f t="shared" si="55"/>
        <v>10</v>
      </c>
      <c r="P35" s="1477" t="str">
        <f t="shared" si="55"/>
        <v/>
      </c>
      <c r="Q35" s="1485">
        <f t="shared" si="55"/>
        <v>6.05</v>
      </c>
      <c r="R35" s="1558">
        <f t="shared" si="55"/>
        <v>10</v>
      </c>
      <c r="S35" s="1477" t="str">
        <f t="shared" si="55"/>
        <v/>
      </c>
      <c r="T35" s="1485">
        <f t="shared" si="55"/>
        <v>6.15</v>
      </c>
      <c r="U35" s="1485">
        <f t="shared" si="55"/>
        <v>0.34300000000000003</v>
      </c>
      <c r="V35" s="1558">
        <f t="shared" si="55"/>
        <v>4</v>
      </c>
      <c r="W35" s="1485">
        <f>IF(W32&lt;=0,"",MAX(W8:W31))</f>
        <v>0.76</v>
      </c>
      <c r="X35" s="1477">
        <f t="shared" ref="X35:AR35" si="56">IF(X32&lt;=0,"",MAX(X8:X31))</f>
        <v>12.5</v>
      </c>
      <c r="Y35" s="1477">
        <f t="shared" si="56"/>
        <v>10.5</v>
      </c>
      <c r="Z35" s="1485">
        <f t="shared" si="56"/>
        <v>0.73910377358490564</v>
      </c>
      <c r="AA35" s="1486">
        <f>IF(AA32&lt;=0,"",MAX(AA8:AA31))</f>
        <v>5.3999999999999999E-2</v>
      </c>
      <c r="AB35" s="1485">
        <f t="shared" si="56"/>
        <v>6.19</v>
      </c>
      <c r="AC35" s="1485">
        <f t="shared" si="56"/>
        <v>0.34399999999999997</v>
      </c>
      <c r="AD35" s="1558">
        <f t="shared" si="56"/>
        <v>4</v>
      </c>
      <c r="AE35" s="1485">
        <f t="shared" si="56"/>
        <v>0.85</v>
      </c>
      <c r="AF35" s="1477">
        <f t="shared" si="56"/>
        <v>12.8</v>
      </c>
      <c r="AG35" s="1477">
        <f t="shared" si="56"/>
        <v>6</v>
      </c>
      <c r="AH35" s="1485">
        <f t="shared" si="56"/>
        <v>0.47377358490566041</v>
      </c>
      <c r="AI35" s="1485">
        <f t="shared" si="56"/>
        <v>6.3</v>
      </c>
      <c r="AJ35" s="1495">
        <f t="shared" si="56"/>
        <v>0.49399999999999999</v>
      </c>
      <c r="AK35" s="1559">
        <f t="shared" si="56"/>
        <v>4</v>
      </c>
      <c r="AL35" s="1495">
        <f t="shared" si="56"/>
        <v>0.93</v>
      </c>
      <c r="AM35" s="1496">
        <f t="shared" si="56"/>
        <v>13</v>
      </c>
      <c r="AN35" s="1496">
        <f t="shared" si="56"/>
        <v>11.5</v>
      </c>
      <c r="AO35" s="1495">
        <f t="shared" si="56"/>
        <v>0.75888888888888884</v>
      </c>
      <c r="AP35" s="1497">
        <f t="shared" si="56"/>
        <v>2.9000000000000001E-2</v>
      </c>
      <c r="AQ35" s="1559">
        <f t="shared" si="56"/>
        <v>1</v>
      </c>
      <c r="AR35" s="1495">
        <f t="shared" si="56"/>
        <v>0.48</v>
      </c>
      <c r="AS35" s="2532">
        <f>IF(AS32&lt;=0.01,"",MAX(AS8:AS31))</f>
        <v>1.6E-2</v>
      </c>
      <c r="AT35" s="2532">
        <f>IF(AT32&lt;=0.01,"",MAX(AT8:AT31))</f>
        <v>5.3999999999999999E-2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0.56000000000000005</v>
      </c>
      <c r="AX35" s="1370" t="str">
        <f>IF(AX32&lt;=0.01,"",MAX(AX8:AX31))</f>
        <v/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0.66</v>
      </c>
      <c r="BB35" s="1370" t="str">
        <f>IF(BB32&lt;=0.01,"",MAX(BB8:BB31))</f>
        <v/>
      </c>
      <c r="BC35" s="1158">
        <f t="shared" ref="BC35:BI35" si="57">IF(BC32&lt;=0,"",MAX(BC8:BC31))</f>
        <v>7.7</v>
      </c>
      <c r="BD35" s="1158">
        <f t="shared" si="57"/>
        <v>5.2999999999999999E-2</v>
      </c>
      <c r="BE35" s="1329">
        <f t="shared" si="57"/>
        <v>1</v>
      </c>
      <c r="BF35" s="1158">
        <f t="shared" si="57"/>
        <v>4.7</v>
      </c>
      <c r="BG35" s="1326">
        <f t="shared" si="57"/>
        <v>11</v>
      </c>
      <c r="BH35" s="1329">
        <f t="shared" si="57"/>
        <v>22</v>
      </c>
      <c r="BI35" s="1329">
        <f t="shared" si="57"/>
        <v>52</v>
      </c>
      <c r="BJ35" s="1370">
        <f>IF(BJ32&lt;=0.01,"",MAX(BJ8:BJ31))</f>
        <v>1.9E-2</v>
      </c>
      <c r="BK35" s="1158">
        <f t="shared" ref="BK35:BQ35" si="58">IF(BK32&lt;=0,"",MAX(BK8:BK31))</f>
        <v>7.86</v>
      </c>
      <c r="BL35" s="1158">
        <f t="shared" si="58"/>
        <v>5.5E-2</v>
      </c>
      <c r="BM35" s="1329">
        <f t="shared" si="58"/>
        <v>1</v>
      </c>
      <c r="BN35" s="1326">
        <f t="shared" si="58"/>
        <v>5</v>
      </c>
      <c r="BO35" s="1326">
        <f t="shared" si="58"/>
        <v>13</v>
      </c>
      <c r="BP35" s="1329">
        <f t="shared" si="58"/>
        <v>21</v>
      </c>
      <c r="BQ35" s="1329">
        <f t="shared" si="58"/>
        <v>55</v>
      </c>
      <c r="BR35" s="2526">
        <f>IF(BR32&lt;=0.01,"",MAX(BR8:BR31))</f>
        <v>1.4E-2</v>
      </c>
      <c r="BS35" s="2423">
        <f>IF(BS32&lt;=0.01,"",MAX(BS8:BS31))</f>
        <v>5</v>
      </c>
      <c r="BT35" s="2423">
        <f>IF(BT32&lt;=0.01,"",MAX(BT8:BT31))</f>
        <v>4.0999999999999996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9822.5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300</v>
      </c>
      <c r="CY35" s="2440">
        <f t="shared" si="59"/>
        <v>290</v>
      </c>
      <c r="CZ35" s="2440">
        <f t="shared" si="59"/>
        <v>340</v>
      </c>
      <c r="DA35" s="2440">
        <f t="shared" si="59"/>
        <v>825</v>
      </c>
      <c r="DB35" s="2440">
        <f t="shared" si="59"/>
        <v>770</v>
      </c>
      <c r="DC35" s="2440">
        <f t="shared" si="59"/>
        <v>715</v>
      </c>
      <c r="DD35" s="2440">
        <f t="shared" si="59"/>
        <v>350</v>
      </c>
      <c r="DE35" s="2440">
        <f t="shared" si="59"/>
        <v>722.5</v>
      </c>
      <c r="DF35" s="2440">
        <f t="shared" si="59"/>
        <v>722.5</v>
      </c>
      <c r="DG35" s="2440">
        <f t="shared" si="59"/>
        <v>800</v>
      </c>
      <c r="DH35" s="2440" t="str">
        <f t="shared" si="59"/>
        <v/>
      </c>
      <c r="DI35" s="2440">
        <f t="shared" si="59"/>
        <v>1102.5</v>
      </c>
      <c r="DJ35" s="2440">
        <f t="shared" si="59"/>
        <v>1102.5</v>
      </c>
      <c r="DK35" s="2440">
        <f t="shared" si="59"/>
        <v>1232.5</v>
      </c>
      <c r="DL35" s="2505">
        <f t="shared" si="59"/>
        <v>79</v>
      </c>
      <c r="DM35" s="2440">
        <f t="shared" si="59"/>
        <v>106</v>
      </c>
      <c r="DN35" s="2440">
        <f t="shared" si="59"/>
        <v>12</v>
      </c>
      <c r="DO35" s="2440">
        <f t="shared" si="59"/>
        <v>1317.5</v>
      </c>
      <c r="DP35" s="2440">
        <f t="shared" si="59"/>
        <v>269.5</v>
      </c>
      <c r="DQ35" s="2440">
        <f t="shared" si="59"/>
        <v>196.25</v>
      </c>
      <c r="DR35" s="2440">
        <f t="shared" si="59"/>
        <v>44.5</v>
      </c>
      <c r="DS35" s="2440">
        <f t="shared" si="59"/>
        <v>59</v>
      </c>
      <c r="DT35" s="2440">
        <f t="shared" si="59"/>
        <v>6.75</v>
      </c>
      <c r="DU35" s="2440">
        <f t="shared" si="59"/>
        <v>607.5</v>
      </c>
      <c r="DV35" s="2440">
        <f t="shared" si="59"/>
        <v>124.25</v>
      </c>
      <c r="DW35" s="2470">
        <f t="shared" si="59"/>
        <v>167.25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6.0350000000000001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9.3888888888888875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0.49399999999999999</v>
      </c>
      <c r="Z36" s="931"/>
      <c r="AA36" s="931"/>
      <c r="AB36" s="1623" t="s">
        <v>515</v>
      </c>
      <c r="AC36" s="1624"/>
      <c r="AD36" s="1624"/>
      <c r="AE36" s="2902">
        <f>MIN(AE34,W34,AL34)</f>
        <v>0.67</v>
      </c>
      <c r="AF36" s="2902"/>
      <c r="AG36" s="2902"/>
      <c r="AH36" s="2902"/>
      <c r="AI36" s="2902"/>
      <c r="AJ36" s="2903"/>
      <c r="AK36" s="1491">
        <f>IF(T32&lt;=0,"",AVERAGE(T33,AB33,AI33))</f>
        <v>6.1466666666666674</v>
      </c>
      <c r="AL36" s="1492"/>
      <c r="AM36" s="1625"/>
      <c r="AN36" s="1625"/>
      <c r="AO36" s="1625"/>
      <c r="AP36" s="1493">
        <f>MAX(AP35,AU35,AY35)</f>
        <v>0.06</v>
      </c>
      <c r="AQ36" s="1494"/>
      <c r="AR36" s="1494"/>
      <c r="AS36" s="934"/>
      <c r="AT36" s="934"/>
      <c r="AU36" s="1260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9200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300</v>
      </c>
      <c r="CY36" s="2441">
        <f t="shared" si="60"/>
        <v>260</v>
      </c>
      <c r="CZ36" s="2441">
        <f t="shared" si="60"/>
        <v>320</v>
      </c>
      <c r="DA36" s="2441">
        <f t="shared" si="60"/>
        <v>800</v>
      </c>
      <c r="DB36" s="2441">
        <f t="shared" si="60"/>
        <v>720</v>
      </c>
      <c r="DC36" s="2441">
        <f t="shared" si="60"/>
        <v>500</v>
      </c>
      <c r="DD36" s="2441">
        <f t="shared" si="60"/>
        <v>300</v>
      </c>
      <c r="DE36" s="2441">
        <f t="shared" si="60"/>
        <v>640</v>
      </c>
      <c r="DF36" s="2441">
        <f t="shared" si="60"/>
        <v>640</v>
      </c>
      <c r="DG36" s="2441">
        <f t="shared" si="60"/>
        <v>800</v>
      </c>
      <c r="DH36" s="2441" t="str">
        <f t="shared" si="60"/>
        <v/>
      </c>
      <c r="DI36" s="2441">
        <f t="shared" si="60"/>
        <v>1080</v>
      </c>
      <c r="DJ36" s="2441">
        <f t="shared" si="60"/>
        <v>1080</v>
      </c>
      <c r="DK36" s="2441">
        <f t="shared" si="60"/>
        <v>1220</v>
      </c>
      <c r="DL36" s="2506">
        <f t="shared" si="60"/>
        <v>78</v>
      </c>
      <c r="DM36" s="2441">
        <f t="shared" si="60"/>
        <v>104</v>
      </c>
      <c r="DN36" s="2441">
        <f t="shared" si="60"/>
        <v>12</v>
      </c>
      <c r="DO36" s="2441">
        <f t="shared" si="60"/>
        <v>1300</v>
      </c>
      <c r="DP36" s="2441">
        <f t="shared" si="60"/>
        <v>266</v>
      </c>
      <c r="DQ36" s="2441">
        <f t="shared" si="60"/>
        <v>180</v>
      </c>
      <c r="DR36" s="2441">
        <f t="shared" si="60"/>
        <v>44</v>
      </c>
      <c r="DS36" s="2441">
        <f t="shared" si="60"/>
        <v>58</v>
      </c>
      <c r="DT36" s="2441">
        <f t="shared" si="60"/>
        <v>6</v>
      </c>
      <c r="DU36" s="2441">
        <f t="shared" si="60"/>
        <v>600</v>
      </c>
      <c r="DV36" s="2441">
        <f t="shared" si="60"/>
        <v>124</v>
      </c>
      <c r="DW36" s="2471">
        <f t="shared" si="60"/>
        <v>155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10270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300</v>
      </c>
      <c r="CY37" s="2443">
        <f t="shared" si="61"/>
        <v>300</v>
      </c>
      <c r="CZ37" s="2443">
        <f t="shared" si="61"/>
        <v>360</v>
      </c>
      <c r="DA37" s="2443">
        <f t="shared" si="61"/>
        <v>880</v>
      </c>
      <c r="DB37" s="2443">
        <f t="shared" si="61"/>
        <v>800</v>
      </c>
      <c r="DC37" s="2443">
        <f t="shared" si="61"/>
        <v>800</v>
      </c>
      <c r="DD37" s="2443">
        <f t="shared" si="61"/>
        <v>500</v>
      </c>
      <c r="DE37" s="2443">
        <f t="shared" si="61"/>
        <v>850</v>
      </c>
      <c r="DF37" s="2443">
        <f t="shared" si="61"/>
        <v>850</v>
      </c>
      <c r="DG37" s="2443">
        <f t="shared" si="61"/>
        <v>800</v>
      </c>
      <c r="DH37" s="2443" t="str">
        <f t="shared" si="61"/>
        <v/>
      </c>
      <c r="DI37" s="2443">
        <f t="shared" si="61"/>
        <v>1130</v>
      </c>
      <c r="DJ37" s="2443">
        <f t="shared" si="61"/>
        <v>1130</v>
      </c>
      <c r="DK37" s="2443">
        <f t="shared" si="61"/>
        <v>1250</v>
      </c>
      <c r="DL37" s="2507">
        <f t="shared" si="61"/>
        <v>80</v>
      </c>
      <c r="DM37" s="2443">
        <f t="shared" si="61"/>
        <v>108</v>
      </c>
      <c r="DN37" s="2443">
        <f t="shared" si="61"/>
        <v>12</v>
      </c>
      <c r="DO37" s="2443">
        <f t="shared" si="61"/>
        <v>1350</v>
      </c>
      <c r="DP37" s="2443">
        <f t="shared" si="61"/>
        <v>276</v>
      </c>
      <c r="DQ37" s="2443">
        <f t="shared" si="61"/>
        <v>215</v>
      </c>
      <c r="DR37" s="2443">
        <f t="shared" si="61"/>
        <v>46</v>
      </c>
      <c r="DS37" s="2443">
        <f t="shared" si="61"/>
        <v>60</v>
      </c>
      <c r="DT37" s="2443">
        <f t="shared" si="61"/>
        <v>8</v>
      </c>
      <c r="DU37" s="2443">
        <f t="shared" si="61"/>
        <v>620</v>
      </c>
      <c r="DV37" s="2443">
        <f t="shared" si="61"/>
        <v>125</v>
      </c>
      <c r="DW37" s="2472">
        <f t="shared" si="61"/>
        <v>176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10.652000000000001</v>
      </c>
      <c r="BX40" s="2969"/>
      <c r="BY40" s="905" t="s">
        <v>53</v>
      </c>
      <c r="BZ40" s="905"/>
      <c r="CA40" s="2885">
        <f>(CJ40-CG40)/1000</f>
        <v>1.2E-2</v>
      </c>
      <c r="CB40" s="2885"/>
      <c r="CC40" s="499"/>
      <c r="CD40" s="1626" t="s">
        <v>493</v>
      </c>
      <c r="CE40" s="1626"/>
      <c r="CF40" s="1632" t="s">
        <v>54</v>
      </c>
      <c r="CG40" s="2887">
        <f>'14'!CJ40</f>
        <v>23827130</v>
      </c>
      <c r="CH40" s="2887"/>
      <c r="CI40" s="906" t="s">
        <v>55</v>
      </c>
      <c r="CJ40" s="1724">
        <f t="shared" ref="CJ40:CJ48" si="62">CQ51</f>
        <v>23827142</v>
      </c>
      <c r="CK40" s="1724"/>
      <c r="CL40" s="2333"/>
      <c r="CM40" s="1667" t="s">
        <v>543</v>
      </c>
      <c r="CN40" s="2763">
        <f>VLOOKUP($B$1,'[1]Bulk Tanks'!$C$3:$V$9967,2,0)</f>
        <v>7660</v>
      </c>
      <c r="CO40" s="2763">
        <f>VLOOKUP($B$1,'[1]Bulk Tanks'!$C$3:$V$9967,3,0)</f>
        <v>10174</v>
      </c>
      <c r="CP40" s="2763">
        <f>VLOOKUP($B$1,'[1]Bulk Tanks'!$C$3:$V$9967,4,0)</f>
        <v>10174</v>
      </c>
      <c r="CQ40" s="2763">
        <f>VLOOKUP($B$1,'[1]Bulk Tanks'!$C$3:$V$9967,5,0)</f>
        <v>10295</v>
      </c>
      <c r="CR40" s="2763">
        <f>VLOOKUP($B$1,'[1]Bulk Tanks'!$C$3:$V$9967,6,0)</f>
        <v>10295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63">IF($GL$32=$HN$32,GF32,IF($GX$32=$HN$32,GR32,IF($HJ$32=$HN$32,HD32,"")))</f>
        <v>10.5</v>
      </c>
      <c r="GS40" s="1664">
        <f t="shared" si="63"/>
        <v>24.228571428571428</v>
      </c>
      <c r="GT40" s="1664">
        <f t="shared" si="63"/>
        <v>16.475428571428573</v>
      </c>
      <c r="GU40" s="1664">
        <f t="shared" si="63"/>
        <v>6.15</v>
      </c>
      <c r="GV40" s="1664">
        <f t="shared" si="63"/>
        <v>11.5</v>
      </c>
      <c r="GW40" s="1664">
        <f t="shared" si="63"/>
        <v>15</v>
      </c>
      <c r="GX40" s="1665">
        <f t="shared" si="63"/>
        <v>1.0983619047619049</v>
      </c>
    </row>
    <row r="41" spans="1:208" ht="34.5" customHeight="1" thickBot="1" x14ac:dyDescent="0.35">
      <c r="BV41" s="533" t="s">
        <v>48</v>
      </c>
      <c r="BW41" s="2970">
        <f>CA42+CA43</f>
        <v>11.420999999999999</v>
      </c>
      <c r="BX41" s="2970"/>
      <c r="BY41" s="908" t="s">
        <v>53</v>
      </c>
      <c r="BZ41" s="908"/>
      <c r="CA41" s="2885">
        <f t="shared" ref="CA41:CA47" si="64">(CJ41-CG41)/1000</f>
        <v>10.64</v>
      </c>
      <c r="CB41" s="2885"/>
      <c r="CC41" s="499"/>
      <c r="CD41" s="1630" t="s">
        <v>494</v>
      </c>
      <c r="CE41" s="1630"/>
      <c r="CF41" s="909" t="s">
        <v>54</v>
      </c>
      <c r="CG41" s="2887">
        <f>'14'!CJ41</f>
        <v>43989360</v>
      </c>
      <c r="CH41" s="2887"/>
      <c r="CI41" s="906" t="s">
        <v>55</v>
      </c>
      <c r="CJ41" s="2963">
        <f t="shared" si="62"/>
        <v>44000000</v>
      </c>
      <c r="CK41" s="2963"/>
      <c r="CL41" s="2333"/>
      <c r="CM41" s="1668" t="s">
        <v>544</v>
      </c>
      <c r="CN41" s="2764">
        <f>VLOOKUP($B$1,'[1]Bulk Tanks'!$C$3:$V$9967,8,0)</f>
        <v>7283</v>
      </c>
      <c r="CO41" s="2764">
        <f>VLOOKUP($B$1,'[1]Bulk Tanks'!$C$3:$V$9967,9,0)</f>
        <v>8200</v>
      </c>
      <c r="CP41" s="2764">
        <f>VLOOKUP($B$1,'[1]Bulk Tanks'!$C$3:$V$9967,10,0)</f>
        <v>8200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26.768999999999998</v>
      </c>
      <c r="BX42" s="2970"/>
      <c r="BY42" s="908" t="s">
        <v>53</v>
      </c>
      <c r="BZ42" s="908"/>
      <c r="CA42" s="2885">
        <f t="shared" si="64"/>
        <v>4.5730000000000004</v>
      </c>
      <c r="CB42" s="2885"/>
      <c r="CC42" s="499"/>
      <c r="CD42" s="1630" t="s">
        <v>56</v>
      </c>
      <c r="CE42" s="1630"/>
      <c r="CF42" s="1631" t="s">
        <v>54</v>
      </c>
      <c r="CG42" s="2887">
        <f>'14'!CJ42</f>
        <v>10287367</v>
      </c>
      <c r="CH42" s="2887"/>
      <c r="CI42" s="906" t="s">
        <v>55</v>
      </c>
      <c r="CJ42" s="2963">
        <f t="shared" si="62"/>
        <v>10291940</v>
      </c>
      <c r="CK42" s="2963"/>
      <c r="CL42" s="2333"/>
      <c r="CM42" s="2769" t="s">
        <v>545</v>
      </c>
      <c r="CN42" s="2834">
        <f>VLOOKUP($B$1,'[1]Bulk Tanks'!$C$3:$V$9967,11,0)</f>
        <v>17</v>
      </c>
      <c r="CO42" s="2835"/>
      <c r="CP42" s="2834">
        <f>VLOOKUP($B$1,'[1]Bulk Tanks'!$C$3:$V$9967,12,0)</f>
        <v>39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6.8479999999999999</v>
      </c>
      <c r="CB43" s="2885"/>
      <c r="CC43" s="499"/>
      <c r="CD43" s="1630" t="s">
        <v>495</v>
      </c>
      <c r="CE43" s="1630"/>
      <c r="CF43" s="1631" t="s">
        <v>54</v>
      </c>
      <c r="CG43" s="2887">
        <f>'14'!CJ43</f>
        <v>33941207</v>
      </c>
      <c r="CH43" s="2887"/>
      <c r="CI43" s="906" t="s">
        <v>55</v>
      </c>
      <c r="CJ43" s="2963">
        <f t="shared" si="62"/>
        <v>33948055</v>
      </c>
      <c r="CK43" s="2963"/>
      <c r="CL43" s="2333"/>
      <c r="CM43" s="2769" t="s">
        <v>123</v>
      </c>
      <c r="CN43" s="2934">
        <f>VLOOKUP($B$1,'[1]Bulk Tanks'!$C$3:$V$9967,13,0)</f>
        <v>2156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9.8460000000000001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'14'!CJ44</f>
        <v>31080504</v>
      </c>
      <c r="CH44" s="2887"/>
      <c r="CI44" s="906" t="s">
        <v>55</v>
      </c>
      <c r="CJ44" s="2963">
        <f t="shared" si="62"/>
        <v>31090350</v>
      </c>
      <c r="CK44" s="2963"/>
      <c r="CL44" s="2333"/>
      <c r="CM44" s="2769" t="s">
        <v>90</v>
      </c>
      <c r="CN44" s="2934">
        <f>VLOOKUP($B$1,'[1]Bulk Tanks'!$C$3:$V$9967,14,0)</f>
        <v>3000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5.8860000000000001</v>
      </c>
      <c r="CB45" s="2885"/>
      <c r="CC45" s="499"/>
      <c r="CD45" s="1630" t="s">
        <v>58</v>
      </c>
      <c r="CE45" s="1630"/>
      <c r="CF45" s="1631" t="s">
        <v>54</v>
      </c>
      <c r="CG45" s="2887">
        <f>'14'!CJ45</f>
        <v>31022266</v>
      </c>
      <c r="CH45" s="2887"/>
      <c r="CI45" s="906" t="s">
        <v>55</v>
      </c>
      <c r="CJ45" s="2963">
        <f t="shared" si="62"/>
        <v>31028152</v>
      </c>
      <c r="CK45" s="2963"/>
      <c r="CL45" s="2333"/>
      <c r="CM45" s="1668" t="s">
        <v>546</v>
      </c>
      <c r="CN45" s="2937">
        <f>VLOOKUP($B$1,'[1]Bulk Tanks'!$C$3:$V$9967,15,0)</f>
        <v>13.1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11.037000000000001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'14'!CJ46</f>
        <v>7626713</v>
      </c>
      <c r="CH46" s="2887"/>
      <c r="CI46" s="906" t="s">
        <v>55</v>
      </c>
      <c r="CJ46" s="2963">
        <f t="shared" si="62"/>
        <v>7637750</v>
      </c>
      <c r="CK46" s="2963"/>
      <c r="CL46" s="2323"/>
      <c r="CM46" s="1668" t="s">
        <v>273</v>
      </c>
      <c r="CN46" s="2934">
        <f>VLOOKUP($B$1,'[1]Bulk Tanks'!$C$3:$V$9967,16,0)</f>
        <v>781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1.079</v>
      </c>
      <c r="CB47" s="2885"/>
      <c r="CC47" s="499"/>
      <c r="CD47" s="1630" t="s">
        <v>62</v>
      </c>
      <c r="CE47" s="1630"/>
      <c r="CF47" s="1631" t="s">
        <v>54</v>
      </c>
      <c r="CG47" s="2887">
        <f>'14'!CJ47</f>
        <v>1875585</v>
      </c>
      <c r="CH47" s="2887"/>
      <c r="CI47" s="906" t="s">
        <v>55</v>
      </c>
      <c r="CJ47" s="2963">
        <f t="shared" si="62"/>
        <v>1876664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2">
        <f>(CJ48-CG48)</f>
        <v>1.1014999999988504</v>
      </c>
      <c r="CB48" s="2982"/>
      <c r="CC48" s="499"/>
      <c r="CD48" s="1630" t="s">
        <v>496</v>
      </c>
      <c r="CE48" s="1630"/>
      <c r="CF48" s="1631" t="s">
        <v>54</v>
      </c>
      <c r="CG48" s="2887">
        <f>'14'!CJ48</f>
        <v>9152.7036100000005</v>
      </c>
      <c r="CH48" s="2887"/>
      <c r="CI48" s="906" t="s">
        <v>55</v>
      </c>
      <c r="CJ48" s="2974">
        <f t="shared" si="62"/>
        <v>9153.8051099999993</v>
      </c>
      <c r="CK48" s="2974"/>
      <c r="CL48" s="2322"/>
      <c r="CM48" s="1668" t="s">
        <v>264</v>
      </c>
      <c r="CN48" s="2937">
        <f>VLOOKUP($B$1,'[1]Bulk Tanks'!$C$3:$V$9967,18,0)</f>
        <v>12</v>
      </c>
      <c r="CO48" s="2938"/>
      <c r="CP48" s="2766" t="s">
        <v>1172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23827142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44000000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10291940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33948055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31090350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31028152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7637750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1876664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9153.8051099999993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M20" sqref="CM20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'15'!B1:L1+1</f>
        <v>43481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18</v>
      </c>
      <c r="AW1" s="2910"/>
      <c r="AX1" s="2894">
        <v>3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18</v>
      </c>
      <c r="BY2" s="2881"/>
      <c r="BZ2" s="2957">
        <f>AX1</f>
        <v>3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18</v>
      </c>
      <c r="DO2" s="2881"/>
      <c r="DP2" s="2884">
        <f>BZ2</f>
        <v>3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43481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43481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43481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43481.013888888891</v>
      </c>
      <c r="BW8" s="2425" t="s">
        <v>1185</v>
      </c>
      <c r="BX8" s="742">
        <v>31</v>
      </c>
      <c r="BY8" s="743">
        <v>10.5</v>
      </c>
      <c r="BZ8" s="744">
        <v>6</v>
      </c>
      <c r="CA8" s="745">
        <v>11.5</v>
      </c>
      <c r="CB8" s="746">
        <v>28</v>
      </c>
      <c r="CC8" s="747">
        <v>8.5</v>
      </c>
      <c r="CD8" s="744">
        <v>8.5</v>
      </c>
      <c r="CE8" s="748">
        <v>9.5</v>
      </c>
      <c r="CF8" s="748">
        <v>26.5</v>
      </c>
      <c r="CG8" s="760" t="s">
        <v>1182</v>
      </c>
      <c r="CH8" s="748">
        <v>12.24</v>
      </c>
      <c r="CI8" s="750" t="s">
        <v>1109</v>
      </c>
      <c r="CJ8" s="751">
        <v>11.22912</v>
      </c>
      <c r="CK8" s="745">
        <v>23.46912</v>
      </c>
      <c r="CL8" s="2339">
        <v>2.1960000000000002</v>
      </c>
      <c r="CM8" s="2336" t="s">
        <v>96</v>
      </c>
      <c r="CN8" s="2285">
        <v>89.678658749563397</v>
      </c>
      <c r="CO8" s="752">
        <v>7993.3616000000002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1.5710311601523042</v>
      </c>
      <c r="CY8" s="755">
        <v>1.5710311601523042</v>
      </c>
      <c r="CZ8" s="756">
        <v>1.4993700896892166</v>
      </c>
      <c r="DA8" s="757">
        <v>0.2970059446464226</v>
      </c>
      <c r="DB8" s="757">
        <v>0.26078570749441982</v>
      </c>
      <c r="DC8" s="757">
        <v>0.3169270750800241</v>
      </c>
      <c r="DD8" s="757">
        <v>0.3169270750800241</v>
      </c>
      <c r="DE8" s="757">
        <v>0.28110053615793446</v>
      </c>
      <c r="DF8" s="758">
        <v>0.28110053615793446</v>
      </c>
      <c r="DG8" s="1251">
        <v>1.5217965653896963</v>
      </c>
      <c r="DH8" s="748">
        <v>2.5</v>
      </c>
      <c r="DI8" s="1233">
        <v>7.0136831711101716E-2</v>
      </c>
      <c r="DJ8" s="757">
        <v>7.0136831711101716E-2</v>
      </c>
      <c r="DK8" s="759">
        <v>6.9418149690773701E-2</v>
      </c>
      <c r="DL8" s="2501">
        <v>1.0818120351588913</v>
      </c>
      <c r="DM8" s="757">
        <v>0.55030902587256958</v>
      </c>
      <c r="DN8" s="757">
        <v>0.10199060612838291</v>
      </c>
      <c r="DO8" s="757">
        <v>3.9875584766470764</v>
      </c>
      <c r="DP8" s="757">
        <v>0.74061195522562451</v>
      </c>
      <c r="DQ8" s="759">
        <v>3.6901813820694733</v>
      </c>
      <c r="DR8" s="2501">
        <v>1.1131276467029645</v>
      </c>
      <c r="DS8" s="757">
        <v>0.54709084443471834</v>
      </c>
      <c r="DT8" s="757">
        <v>0.12167300380228138</v>
      </c>
      <c r="DU8" s="757">
        <v>3.4991174583103448</v>
      </c>
      <c r="DV8" s="757">
        <v>0.59542715545980796</v>
      </c>
      <c r="DW8" s="759">
        <v>5.4056414664146208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0.35499999999999998</v>
      </c>
      <c r="V9" s="2294">
        <v>3</v>
      </c>
      <c r="W9" s="2295">
        <v>0.7</v>
      </c>
      <c r="X9" s="2296">
        <v>12</v>
      </c>
      <c r="Y9" s="2445">
        <v>10.5</v>
      </c>
      <c r="Z9" s="2297">
        <f>IF(T9&lt;=0,"",GO9+0.12)</f>
        <v>0.73910377358490564</v>
      </c>
      <c r="AA9" s="2528"/>
      <c r="AB9" s="2298">
        <v>6.1</v>
      </c>
      <c r="AC9" s="2735">
        <v>0.252</v>
      </c>
      <c r="AD9" s="2299">
        <v>3</v>
      </c>
      <c r="AE9" s="2636">
        <v>0.75</v>
      </c>
      <c r="AF9" s="2296">
        <v>12</v>
      </c>
      <c r="AG9" s="2445">
        <v>6</v>
      </c>
      <c r="AH9" s="2563">
        <f>IF(AE9&lt;=0,"",HA9+0.12)</f>
        <v>0.47377358490566041</v>
      </c>
      <c r="AI9" s="2298">
        <v>6.03</v>
      </c>
      <c r="AJ9" s="2735">
        <v>0.47799999999999998</v>
      </c>
      <c r="AK9" s="2299">
        <v>3</v>
      </c>
      <c r="AL9" s="2295">
        <v>0.8</v>
      </c>
      <c r="AM9" s="2296">
        <v>13</v>
      </c>
      <c r="AN9" s="2445">
        <v>11.5</v>
      </c>
      <c r="AO9" s="2563">
        <f>IF(AI9&lt;=0,"",HM9+0.12)</f>
        <v>0.75888888888888884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7.33</v>
      </c>
      <c r="BD9" s="2295">
        <v>0.05</v>
      </c>
      <c r="BE9" s="2299">
        <v>1</v>
      </c>
      <c r="BF9" s="2295">
        <v>4.5</v>
      </c>
      <c r="BG9" s="2445">
        <v>10.5</v>
      </c>
      <c r="BH9" s="2539"/>
      <c r="BI9" s="2539"/>
      <c r="BJ9" s="2292"/>
      <c r="BK9" s="2293">
        <v>7.18</v>
      </c>
      <c r="BL9" s="2295">
        <v>5.1999999999999998E-2</v>
      </c>
      <c r="BM9" s="2299">
        <v>1</v>
      </c>
      <c r="BN9" s="2296">
        <v>4</v>
      </c>
      <c r="BO9" s="2445">
        <v>12</v>
      </c>
      <c r="BP9" s="2539"/>
      <c r="BQ9" s="2539"/>
      <c r="BR9" s="2521"/>
      <c r="BS9" s="2461">
        <v>4.8</v>
      </c>
      <c r="BT9" s="2445">
        <v>4.3</v>
      </c>
      <c r="BU9" s="2515">
        <v>2.2000000000000002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10270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820</v>
      </c>
      <c r="DB9" s="2280">
        <v>720</v>
      </c>
      <c r="DC9" s="2280">
        <v>500</v>
      </c>
      <c r="DD9" s="2280">
        <v>500</v>
      </c>
      <c r="DE9" s="2280">
        <v>850</v>
      </c>
      <c r="DF9" s="2281">
        <v>850</v>
      </c>
      <c r="DG9" s="2280">
        <v>800</v>
      </c>
      <c r="DH9" s="2282"/>
      <c r="DI9" s="2283">
        <v>1130</v>
      </c>
      <c r="DJ9" s="2280">
        <v>1130</v>
      </c>
      <c r="DK9" s="2282">
        <v>1250</v>
      </c>
      <c r="DL9" s="2502">
        <v>80</v>
      </c>
      <c r="DM9" s="2280">
        <v>108</v>
      </c>
      <c r="DN9" s="2280">
        <v>12</v>
      </c>
      <c r="DO9" s="2280">
        <v>1350</v>
      </c>
      <c r="DP9" s="2280">
        <v>276</v>
      </c>
      <c r="DQ9" s="2282">
        <v>215</v>
      </c>
      <c r="DR9" s="2275">
        <v>46</v>
      </c>
      <c r="DS9" s="2280">
        <v>60</v>
      </c>
      <c r="DT9" s="2280">
        <v>8</v>
      </c>
      <c r="DU9" s="2280">
        <v>610</v>
      </c>
      <c r="DV9" s="2280">
        <v>124</v>
      </c>
      <c r="DW9" s="2282">
        <v>176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10.5</v>
      </c>
      <c r="GG9" s="1686">
        <f t="shared" si="1"/>
        <v>24.228571428571428</v>
      </c>
      <c r="GH9" s="1684">
        <f t="shared" si="2"/>
        <v>16.959999999999997</v>
      </c>
      <c r="GI9" s="1701">
        <f t="shared" si="3"/>
        <v>6.05</v>
      </c>
      <c r="GJ9" s="1701">
        <f t="shared" si="4"/>
        <v>12</v>
      </c>
      <c r="GK9" s="1687">
        <f t="shared" si="5"/>
        <v>15</v>
      </c>
      <c r="GL9" s="1688">
        <f t="shared" si="6"/>
        <v>1.1306666666666665</v>
      </c>
      <c r="GM9" s="1689">
        <f t="shared" si="7"/>
        <v>10</v>
      </c>
      <c r="GN9" s="1689">
        <f t="shared" si="8"/>
        <v>6.5</v>
      </c>
      <c r="GO9" s="1690">
        <f t="shared" si="9"/>
        <v>0.61910377358490565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6</v>
      </c>
      <c r="GS9" s="1693">
        <f t="shared" si="11"/>
        <v>42.4</v>
      </c>
      <c r="GT9" s="1694">
        <f t="shared" si="12"/>
        <v>31.799999999999997</v>
      </c>
      <c r="GU9" s="1693">
        <f t="shared" si="13"/>
        <v>6.1</v>
      </c>
      <c r="GV9" s="1693">
        <f t="shared" si="14"/>
        <v>12</v>
      </c>
      <c r="GW9" s="1695">
        <f t="shared" si="15"/>
        <v>15</v>
      </c>
      <c r="GX9" s="1688">
        <f t="shared" si="16"/>
        <v>2.1199999999999997</v>
      </c>
      <c r="GY9" s="1696">
        <f t="shared" si="17"/>
        <v>10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0.8</v>
      </c>
      <c r="HD9" s="1692">
        <f t="shared" si="20"/>
        <v>11.5</v>
      </c>
      <c r="HE9" s="1693">
        <f t="shared" si="21"/>
        <v>23.478260869565219</v>
      </c>
      <c r="HF9" s="1694">
        <f t="shared" si="22"/>
        <v>18.782608695652176</v>
      </c>
      <c r="HG9" s="1693">
        <f t="shared" si="23"/>
        <v>6.03</v>
      </c>
      <c r="HH9" s="1693">
        <f t="shared" si="24"/>
        <v>13</v>
      </c>
      <c r="HI9" s="1695">
        <f t="shared" si="25"/>
        <v>15</v>
      </c>
      <c r="HJ9" s="1694">
        <f t="shared" si="26"/>
        <v>1.2521739130434784</v>
      </c>
      <c r="HK9" s="1698">
        <f t="shared" si="27"/>
        <v>10</v>
      </c>
      <c r="HL9" s="1698">
        <f t="shared" si="28"/>
        <v>6.5</v>
      </c>
      <c r="HM9" s="1699">
        <f t="shared" si="29"/>
        <v>0.63888888888888884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43481.368974652774</v>
      </c>
      <c r="BW10" s="2425" t="s">
        <v>1185</v>
      </c>
      <c r="BX10" s="742">
        <v>37</v>
      </c>
      <c r="BY10" s="743">
        <v>10.5</v>
      </c>
      <c r="BZ10" s="744">
        <v>6</v>
      </c>
      <c r="CA10" s="745">
        <v>11.5</v>
      </c>
      <c r="CB10" s="746">
        <v>28</v>
      </c>
      <c r="CC10" s="747">
        <v>8.5</v>
      </c>
      <c r="CD10" s="744">
        <v>8.5</v>
      </c>
      <c r="CE10" s="748">
        <v>9.5</v>
      </c>
      <c r="CF10" s="748">
        <v>26.5</v>
      </c>
      <c r="CG10" s="760" t="s">
        <v>1182</v>
      </c>
      <c r="CH10" s="748">
        <v>10.948320000000001</v>
      </c>
      <c r="CI10" s="750" t="s">
        <v>1109</v>
      </c>
      <c r="CJ10" s="751">
        <v>15.049440000000001</v>
      </c>
      <c r="CK10" s="745">
        <v>25.99776</v>
      </c>
      <c r="CL10" s="2341">
        <v>1.73664</v>
      </c>
      <c r="CM10" s="2338">
        <v>43481.368974652774</v>
      </c>
      <c r="CN10" s="2285">
        <v>88.630806845965779</v>
      </c>
      <c r="CO10" s="752">
        <v>8731.2103999999999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1.6233988654907141</v>
      </c>
      <c r="CY10" s="755">
        <v>1.5710311601523042</v>
      </c>
      <c r="CZ10" s="756">
        <v>1.6399360355975807</v>
      </c>
      <c r="DA10" s="757">
        <v>0.32598213436802481</v>
      </c>
      <c r="DB10" s="757">
        <v>0.29881695650402273</v>
      </c>
      <c r="DC10" s="757">
        <v>0.38031249009602891</v>
      </c>
      <c r="DD10" s="757">
        <v>0.19015624504801446</v>
      </c>
      <c r="DE10" s="757">
        <v>0.27117934076412498</v>
      </c>
      <c r="DF10" s="758">
        <v>0.27779347102666463</v>
      </c>
      <c r="DG10" s="1251">
        <v>1.5217965653896963</v>
      </c>
      <c r="DH10" s="748">
        <v>3</v>
      </c>
      <c r="DI10" s="1233">
        <v>7.0136831711101716E-2</v>
      </c>
      <c r="DJ10" s="757">
        <v>7.0136831711101716E-2</v>
      </c>
      <c r="DK10" s="759">
        <v>6.9418149690773701E-2</v>
      </c>
      <c r="DL10" s="2501">
        <v>1.0953346855983774</v>
      </c>
      <c r="DM10" s="757">
        <v>0.55030902587256958</v>
      </c>
      <c r="DN10" s="757">
        <v>9.3491388951017676E-2</v>
      </c>
      <c r="DO10" s="757">
        <v>3.9752234106723479</v>
      </c>
      <c r="DP10" s="757">
        <v>0.73792857857625627</v>
      </c>
      <c r="DQ10" s="759">
        <v>3.6901813820694733</v>
      </c>
      <c r="DR10" s="2501">
        <v>1.0889292196007259</v>
      </c>
      <c r="DS10" s="757">
        <v>0.54709084443471834</v>
      </c>
      <c r="DT10" s="757">
        <v>0.10646387832699619</v>
      </c>
      <c r="DU10" s="757">
        <v>3.721190734265122</v>
      </c>
      <c r="DV10" s="757">
        <v>0.60022898735867736</v>
      </c>
      <c r="DW10" s="759">
        <v>5.4056414664146208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6.48</v>
      </c>
      <c r="C11" s="1138">
        <v>18</v>
      </c>
      <c r="D11" s="1138">
        <v>16</v>
      </c>
      <c r="E11" s="1137">
        <v>12.2</v>
      </c>
      <c r="F11" s="1138">
        <v>122</v>
      </c>
      <c r="G11" s="1138">
        <v>190</v>
      </c>
      <c r="H11" s="1148">
        <v>12.2</v>
      </c>
      <c r="I11" s="1139">
        <v>0.47399999999999998</v>
      </c>
      <c r="J11" s="2240"/>
      <c r="K11" s="1562">
        <v>6.03</v>
      </c>
      <c r="L11" s="921">
        <v>10</v>
      </c>
      <c r="M11" s="1124">
        <v>5.6000000000000001E-2</v>
      </c>
      <c r="N11" s="1562">
        <v>6.05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0.4</v>
      </c>
      <c r="AS11" s="2240"/>
      <c r="AT11" s="2229">
        <v>4.2999999999999997E-2</v>
      </c>
      <c r="AU11" s="2530">
        <v>1.7000000000000001E-2</v>
      </c>
      <c r="AV11" s="921">
        <v>1</v>
      </c>
      <c r="AW11" s="1574">
        <v>0.52</v>
      </c>
      <c r="AX11" s="2240"/>
      <c r="AY11" s="2530">
        <v>2.7E-2</v>
      </c>
      <c r="AZ11" s="921">
        <v>1</v>
      </c>
      <c r="BA11" s="1574">
        <v>0.6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10150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300</v>
      </c>
      <c r="CZ11" s="2273">
        <v>350</v>
      </c>
      <c r="DA11" s="2280">
        <v>900</v>
      </c>
      <c r="DB11" s="2280">
        <v>825</v>
      </c>
      <c r="DC11" s="2280">
        <v>600</v>
      </c>
      <c r="DD11" s="2280">
        <v>300</v>
      </c>
      <c r="DE11" s="2280">
        <v>820</v>
      </c>
      <c r="DF11" s="2281">
        <v>840</v>
      </c>
      <c r="DG11" s="2280">
        <v>800</v>
      </c>
      <c r="DH11" s="2282"/>
      <c r="DI11" s="2283">
        <v>1130</v>
      </c>
      <c r="DJ11" s="2280">
        <v>1130</v>
      </c>
      <c r="DK11" s="2282">
        <v>1250</v>
      </c>
      <c r="DL11" s="2502">
        <v>81</v>
      </c>
      <c r="DM11" s="2280">
        <v>108</v>
      </c>
      <c r="DN11" s="2280">
        <v>11</v>
      </c>
      <c r="DO11" s="2280">
        <v>1310</v>
      </c>
      <c r="DP11" s="2280">
        <v>275</v>
      </c>
      <c r="DQ11" s="2282">
        <v>215</v>
      </c>
      <c r="DR11" s="2275">
        <v>45</v>
      </c>
      <c r="DS11" s="2280">
        <v>60</v>
      </c>
      <c r="DT11" s="2280">
        <v>7</v>
      </c>
      <c r="DU11" s="2280">
        <v>650</v>
      </c>
      <c r="DV11" s="2280">
        <v>125</v>
      </c>
      <c r="DW11" s="2282">
        <v>176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43481.44855439815</v>
      </c>
      <c r="BW12" s="2425" t="s">
        <v>1185</v>
      </c>
      <c r="BX12" s="742">
        <v>30</v>
      </c>
      <c r="BY12" s="743">
        <v>9.5</v>
      </c>
      <c r="BZ12" s="744">
        <v>6</v>
      </c>
      <c r="CA12" s="745">
        <v>10.5</v>
      </c>
      <c r="CB12" s="746">
        <v>26</v>
      </c>
      <c r="CC12" s="747">
        <v>7.8</v>
      </c>
      <c r="CD12" s="744">
        <v>7.8</v>
      </c>
      <c r="CE12" s="748">
        <v>8.9</v>
      </c>
      <c r="CF12" s="748">
        <v>24.5</v>
      </c>
      <c r="CG12" s="760" t="s">
        <v>1182</v>
      </c>
      <c r="CH12" s="748">
        <v>10.948320000000001</v>
      </c>
      <c r="CI12" s="750" t="s">
        <v>1109</v>
      </c>
      <c r="CJ12" s="751">
        <v>15.049440000000001</v>
      </c>
      <c r="CK12" s="745">
        <v>25.99776</v>
      </c>
      <c r="CL12" s="2341">
        <v>1.73664</v>
      </c>
      <c r="CM12" s="2338">
        <v>43481.44855439815</v>
      </c>
      <c r="CN12" s="2285">
        <v>88.583787850291529</v>
      </c>
      <c r="CO12" s="752">
        <v>8731.2103999999999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1.5978863936591809</v>
      </c>
      <c r="CY12" s="755">
        <v>1.483751651254954</v>
      </c>
      <c r="CZ12" s="756">
        <v>1.5004230181229872</v>
      </c>
      <c r="DA12" s="757">
        <v>0.30424999207682307</v>
      </c>
      <c r="DB12" s="757">
        <v>0.28023025586023181</v>
      </c>
      <c r="DC12" s="757">
        <v>0.3169270750800241</v>
      </c>
      <c r="DD12" s="757">
        <v>0.16480207904161254</v>
      </c>
      <c r="DE12" s="757">
        <v>0.2680297549248204</v>
      </c>
      <c r="DF12" s="758">
        <v>0.27527380235522092</v>
      </c>
      <c r="DG12" s="1251">
        <v>1.4266842800528403</v>
      </c>
      <c r="DH12" s="748">
        <v>3</v>
      </c>
      <c r="DI12" s="1233">
        <v>7.0343725019984024E-2</v>
      </c>
      <c r="DJ12" s="757">
        <v>7.0343725019984024E-2</v>
      </c>
      <c r="DK12" s="759">
        <v>7.1134103952792821E-2</v>
      </c>
      <c r="DL12" s="2501">
        <v>1.1052166224580018</v>
      </c>
      <c r="DM12" s="757">
        <v>0.54972108887911608</v>
      </c>
      <c r="DN12" s="757">
        <v>0.10188164180559618</v>
      </c>
      <c r="DO12" s="757">
        <v>4.0275148530702927</v>
      </c>
      <c r="DP12" s="757">
        <v>0.74566908814174149</v>
      </c>
      <c r="DQ12" s="759">
        <v>3.7033841777119401</v>
      </c>
      <c r="DR12" s="2501">
        <v>1.1106806147488055</v>
      </c>
      <c r="DS12" s="757">
        <v>0.53530892550026288</v>
      </c>
      <c r="DT12" s="757">
        <v>9.7406758661938736E-2</v>
      </c>
      <c r="DU12" s="757">
        <v>3.5215640148739213</v>
      </c>
      <c r="DV12" s="757">
        <v>0.58943835387807186</v>
      </c>
      <c r="DW12" s="759">
        <v>5.4094375629500249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4.8000000000000001E-2</v>
      </c>
      <c r="BE13" s="921">
        <v>1</v>
      </c>
      <c r="BF13" s="1574">
        <v>4.4000000000000004</v>
      </c>
      <c r="BG13" s="2447">
        <v>10.5</v>
      </c>
      <c r="BH13" s="2540"/>
      <c r="BI13" s="2540"/>
      <c r="BJ13" s="2240"/>
      <c r="BK13" s="1562">
        <v>7.21</v>
      </c>
      <c r="BL13" s="1574">
        <v>0.05</v>
      </c>
      <c r="BM13" s="921">
        <v>1</v>
      </c>
      <c r="BN13" s="1563">
        <v>4</v>
      </c>
      <c r="BO13" s="2447">
        <v>12</v>
      </c>
      <c r="BP13" s="2540"/>
      <c r="BQ13" s="2540"/>
      <c r="BR13" s="2522"/>
      <c r="BS13" s="2463">
        <v>4.8</v>
      </c>
      <c r="BT13" s="2447">
        <v>4.2</v>
      </c>
      <c r="BU13" s="2517">
        <v>2.2000000000000002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9420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260</v>
      </c>
      <c r="CZ13" s="2273">
        <v>300</v>
      </c>
      <c r="DA13" s="2280">
        <v>760</v>
      </c>
      <c r="DB13" s="2280">
        <v>700</v>
      </c>
      <c r="DC13" s="2280">
        <v>500</v>
      </c>
      <c r="DD13" s="2280">
        <v>260</v>
      </c>
      <c r="DE13" s="2280">
        <v>740</v>
      </c>
      <c r="DF13" s="2281">
        <v>760</v>
      </c>
      <c r="DG13" s="2280">
        <v>750</v>
      </c>
      <c r="DH13" s="2282"/>
      <c r="DI13" s="2283">
        <v>1040</v>
      </c>
      <c r="DJ13" s="2280">
        <v>1040</v>
      </c>
      <c r="DK13" s="2282">
        <v>1200</v>
      </c>
      <c r="DL13" s="2502">
        <v>75</v>
      </c>
      <c r="DM13" s="2280">
        <v>99</v>
      </c>
      <c r="DN13" s="2280">
        <v>11</v>
      </c>
      <c r="DO13" s="2280">
        <v>1220</v>
      </c>
      <c r="DP13" s="2280">
        <v>255</v>
      </c>
      <c r="DQ13" s="2282">
        <v>198</v>
      </c>
      <c r="DR13" s="2275">
        <v>43</v>
      </c>
      <c r="DS13" s="2280">
        <v>55</v>
      </c>
      <c r="DT13" s="2280">
        <v>6</v>
      </c>
      <c r="DU13" s="2280">
        <v>570</v>
      </c>
      <c r="DV13" s="2280">
        <v>115</v>
      </c>
      <c r="DW13" s="2282">
        <v>165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43481.618726851855</v>
      </c>
      <c r="BW14" s="2425" t="s">
        <v>1185</v>
      </c>
      <c r="BX14" s="742">
        <v>30</v>
      </c>
      <c r="BY14" s="743">
        <v>9</v>
      </c>
      <c r="BZ14" s="744">
        <v>6</v>
      </c>
      <c r="CA14" s="745">
        <v>10.5</v>
      </c>
      <c r="CB14" s="746">
        <v>25.5</v>
      </c>
      <c r="CC14" s="747">
        <v>7.8</v>
      </c>
      <c r="CD14" s="744">
        <v>7.8</v>
      </c>
      <c r="CE14" s="748">
        <v>8.9</v>
      </c>
      <c r="CF14" s="748">
        <v>24.5</v>
      </c>
      <c r="CG14" s="760" t="s">
        <v>1182</v>
      </c>
      <c r="CH14" s="748">
        <v>10.948320000000001</v>
      </c>
      <c r="CI14" s="750" t="s">
        <v>1109</v>
      </c>
      <c r="CJ14" s="751">
        <v>15.049440000000001</v>
      </c>
      <c r="CK14" s="745">
        <v>25.99776</v>
      </c>
      <c r="CL14" s="2341">
        <v>1.73664</v>
      </c>
      <c r="CM14" s="2338">
        <v>43481.618726851855</v>
      </c>
      <c r="CN14" s="2285">
        <v>90.3207248669639</v>
      </c>
      <c r="CO14" s="752">
        <v>8731.2103999999999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1.5978863936591809</v>
      </c>
      <c r="CY14" s="755">
        <v>1.483751651254954</v>
      </c>
      <c r="CZ14" s="756">
        <v>1.5004230181229872</v>
      </c>
      <c r="DA14" s="757">
        <v>0.32115276941442439</v>
      </c>
      <c r="DB14" s="757">
        <v>0.29579860340802244</v>
      </c>
      <c r="DC14" s="757">
        <v>0.3169270750800241</v>
      </c>
      <c r="DD14" s="757">
        <v>0.16480207904161254</v>
      </c>
      <c r="DE14" s="757">
        <v>0.2680297549248204</v>
      </c>
      <c r="DF14" s="758">
        <v>0.27527380235522092</v>
      </c>
      <c r="DG14" s="1251">
        <v>1.4266842800528403</v>
      </c>
      <c r="DH14" s="748">
        <v>3</v>
      </c>
      <c r="DI14" s="1233">
        <v>7.0343725019984024E-2</v>
      </c>
      <c r="DJ14" s="757">
        <v>7.0343725019984024E-2</v>
      </c>
      <c r="DK14" s="759">
        <v>7.1134103952792821E-2</v>
      </c>
      <c r="DL14" s="2501">
        <v>1.1052166224580018</v>
      </c>
      <c r="DM14" s="757">
        <v>0.54972108887911608</v>
      </c>
      <c r="DN14" s="757">
        <v>0.10188164180559618</v>
      </c>
      <c r="DO14" s="757">
        <v>4.0275148530702927</v>
      </c>
      <c r="DP14" s="757">
        <v>0.74566908814174149</v>
      </c>
      <c r="DQ14" s="759">
        <v>3.7033841777119401</v>
      </c>
      <c r="DR14" s="2501">
        <v>1.1106806147488055</v>
      </c>
      <c r="DS14" s="757">
        <v>0.53530892550026288</v>
      </c>
      <c r="DT14" s="757">
        <v>9.7406758661938736E-2</v>
      </c>
      <c r="DU14" s="757">
        <v>3.5215640148739213</v>
      </c>
      <c r="DV14" s="757">
        <v>0.58943835387807186</v>
      </c>
      <c r="DW14" s="759">
        <v>5.4094375629500249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16</v>
      </c>
      <c r="D15" s="1138">
        <v>17</v>
      </c>
      <c r="E15" s="1137">
        <v>12</v>
      </c>
      <c r="F15" s="1138">
        <v>134</v>
      </c>
      <c r="G15" s="1138">
        <v>191</v>
      </c>
      <c r="H15" s="1148">
        <v>11.7</v>
      </c>
      <c r="I15" s="1139">
        <v>0.54100000000000004</v>
      </c>
      <c r="J15" s="2240"/>
      <c r="K15" s="1562">
        <v>6</v>
      </c>
      <c r="L15" s="921">
        <v>8</v>
      </c>
      <c r="M15" s="1124">
        <v>5.6000000000000001E-2</v>
      </c>
      <c r="N15" s="1562">
        <v>6.01</v>
      </c>
      <c r="O15" s="921">
        <v>8</v>
      </c>
      <c r="P15" s="2240"/>
      <c r="Q15" s="1562">
        <v>5.96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0.4</v>
      </c>
      <c r="AS15" s="2240"/>
      <c r="AT15" s="2229">
        <v>4.7E-2</v>
      </c>
      <c r="AU15" s="2530">
        <v>1.7999999999999999E-2</v>
      </c>
      <c r="AV15" s="921">
        <v>1</v>
      </c>
      <c r="AW15" s="1574">
        <v>0.7</v>
      </c>
      <c r="AX15" s="2240"/>
      <c r="AY15" s="2530">
        <v>2.3E-2</v>
      </c>
      <c r="AZ15" s="921">
        <v>1</v>
      </c>
      <c r="BA15" s="1574">
        <v>0.39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9420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260</v>
      </c>
      <c r="CZ15" s="2273">
        <v>300</v>
      </c>
      <c r="DA15" s="2280">
        <v>760</v>
      </c>
      <c r="DB15" s="2280">
        <v>700</v>
      </c>
      <c r="DC15" s="2280">
        <v>500</v>
      </c>
      <c r="DD15" s="2280">
        <v>260</v>
      </c>
      <c r="DE15" s="2280">
        <v>740</v>
      </c>
      <c r="DF15" s="2281">
        <v>760</v>
      </c>
      <c r="DG15" s="2280">
        <v>750</v>
      </c>
      <c r="DH15" s="2282"/>
      <c r="DI15" s="2283">
        <v>1040</v>
      </c>
      <c r="DJ15" s="2280">
        <v>1040</v>
      </c>
      <c r="DK15" s="2282">
        <v>1200</v>
      </c>
      <c r="DL15" s="2502">
        <v>75</v>
      </c>
      <c r="DM15" s="2280">
        <v>99</v>
      </c>
      <c r="DN15" s="2280">
        <v>11</v>
      </c>
      <c r="DO15" s="2280">
        <v>1220</v>
      </c>
      <c r="DP15" s="2280">
        <v>255</v>
      </c>
      <c r="DQ15" s="2282">
        <v>198</v>
      </c>
      <c r="DR15" s="2275">
        <v>43</v>
      </c>
      <c r="DS15" s="2280">
        <v>55</v>
      </c>
      <c r="DT15" s="2280">
        <v>6</v>
      </c>
      <c r="DU15" s="2280">
        <v>570</v>
      </c>
      <c r="DV15" s="2280">
        <v>115</v>
      </c>
      <c r="DW15" s="2282">
        <v>165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43481.832155208336</v>
      </c>
      <c r="BW16" s="2425" t="s">
        <v>1185</v>
      </c>
      <c r="BX16" s="742">
        <v>30</v>
      </c>
      <c r="BY16" s="743">
        <v>9</v>
      </c>
      <c r="BZ16" s="744">
        <v>6</v>
      </c>
      <c r="CA16" s="745">
        <v>10.5</v>
      </c>
      <c r="CB16" s="746">
        <v>25.5</v>
      </c>
      <c r="CC16" s="747">
        <v>7.8</v>
      </c>
      <c r="CD16" s="744">
        <v>7.8</v>
      </c>
      <c r="CE16" s="748">
        <v>8.9</v>
      </c>
      <c r="CF16" s="748">
        <v>24.5</v>
      </c>
      <c r="CG16" s="760" t="s">
        <v>1182</v>
      </c>
      <c r="CH16" s="748">
        <v>8.5420800000000003</v>
      </c>
      <c r="CI16" s="750" t="s">
        <v>1109</v>
      </c>
      <c r="CJ16" s="751">
        <v>15.54768</v>
      </c>
      <c r="CK16" s="745">
        <v>24.089759999999998</v>
      </c>
      <c r="CL16" s="2341">
        <v>1.73664</v>
      </c>
      <c r="CM16" s="2338">
        <v>43481.832155208336</v>
      </c>
      <c r="CN16" s="2285">
        <v>90.128961119900282</v>
      </c>
      <c r="CO16" s="752">
        <v>8362.2860000000001</v>
      </c>
      <c r="CP16" s="1209">
        <v>0</v>
      </c>
      <c r="CQ16" s="753">
        <v>586.78414096916299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1.5978863936591809</v>
      </c>
      <c r="CY16" s="755">
        <v>1.3696169088507266</v>
      </c>
      <c r="CZ16" s="756">
        <v>1.6004512193311864</v>
      </c>
      <c r="DA16" s="757">
        <v>0.33805554675202565</v>
      </c>
      <c r="DB16" s="757">
        <v>0.29579860340802244</v>
      </c>
      <c r="DC16" s="757">
        <v>0.2155104110544164</v>
      </c>
      <c r="DD16" s="757">
        <v>0.15212499603841156</v>
      </c>
      <c r="DE16" s="757">
        <v>0.26078570749441982</v>
      </c>
      <c r="DF16" s="758">
        <v>0.2680297549248204</v>
      </c>
      <c r="DG16" s="1251">
        <v>1.4266842800528403</v>
      </c>
      <c r="DH16" s="748">
        <v>1.5</v>
      </c>
      <c r="DI16" s="1233">
        <v>7.0343725019984024E-2</v>
      </c>
      <c r="DJ16" s="757">
        <v>7.0343725019984024E-2</v>
      </c>
      <c r="DK16" s="759">
        <v>6.9948535553579605E-2</v>
      </c>
      <c r="DL16" s="2501">
        <v>1.0904804008252285</v>
      </c>
      <c r="DM16" s="757">
        <v>0.54972108887911608</v>
      </c>
      <c r="DN16" s="757">
        <v>0.10188164180559618</v>
      </c>
      <c r="DO16" s="757">
        <v>3.7428213778941286</v>
      </c>
      <c r="DP16" s="757">
        <v>0.65794331306624254</v>
      </c>
      <c r="DQ16" s="759">
        <v>3.4602326912965098</v>
      </c>
      <c r="DR16" s="2501">
        <v>1.0848508330104611</v>
      </c>
      <c r="DS16" s="757">
        <v>0.53530892550026288</v>
      </c>
      <c r="DT16" s="757">
        <v>9.7406758661938736E-2</v>
      </c>
      <c r="DU16" s="757">
        <v>3.4928195239067974</v>
      </c>
      <c r="DV16" s="757">
        <v>0.56381059936163402</v>
      </c>
      <c r="DW16" s="759">
        <v>5.4094375629500249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6.8000000000000005E-2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6">
        <v>0.36399999999999999</v>
      </c>
      <c r="V17" s="1560">
        <v>4</v>
      </c>
      <c r="W17" s="1574">
        <v>0.66</v>
      </c>
      <c r="X17" s="1563">
        <v>11.2</v>
      </c>
      <c r="Y17" s="2447">
        <v>10.5</v>
      </c>
      <c r="Z17" s="2252">
        <f t="shared" si="33"/>
        <v>0.73910377358490564</v>
      </c>
      <c r="AA17" s="2529"/>
      <c r="AB17" s="1475">
        <v>6.14</v>
      </c>
      <c r="AC17" s="2736">
        <v>0.24399999999999999</v>
      </c>
      <c r="AD17" s="921">
        <v>4</v>
      </c>
      <c r="AE17" s="2633">
        <v>0.89</v>
      </c>
      <c r="AF17" s="1563">
        <v>12.1</v>
      </c>
      <c r="AG17" s="2447">
        <v>6</v>
      </c>
      <c r="AH17" s="2564">
        <f t="shared" si="34"/>
        <v>0.47377358490566041</v>
      </c>
      <c r="AI17" s="1475">
        <v>6.09</v>
      </c>
      <c r="AJ17" s="2736">
        <v>0.52500000000000002</v>
      </c>
      <c r="AK17" s="921">
        <v>4</v>
      </c>
      <c r="AL17" s="1574">
        <v>0.72</v>
      </c>
      <c r="AM17" s="1563">
        <v>12.4</v>
      </c>
      <c r="AN17" s="2447">
        <v>11.5</v>
      </c>
      <c r="AO17" s="2564">
        <f t="shared" si="35"/>
        <v>0.75888888888888884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7.44</v>
      </c>
      <c r="BD17" s="1574">
        <v>5.5E-2</v>
      </c>
      <c r="BE17" s="921">
        <v>1</v>
      </c>
      <c r="BF17" s="1574">
        <v>4.7</v>
      </c>
      <c r="BG17" s="2447">
        <v>10.8</v>
      </c>
      <c r="BH17" s="2542">
        <v>24</v>
      </c>
      <c r="BI17" s="2542">
        <v>60</v>
      </c>
      <c r="BJ17" s="1124">
        <v>1.2999999999999999E-2</v>
      </c>
      <c r="BK17" s="1562">
        <v>7.19</v>
      </c>
      <c r="BL17" s="1574">
        <v>5.6000000000000001E-2</v>
      </c>
      <c r="BM17" s="921">
        <v>1</v>
      </c>
      <c r="BN17" s="1563">
        <v>4</v>
      </c>
      <c r="BO17" s="2447">
        <v>11.9</v>
      </c>
      <c r="BP17" s="2542">
        <v>26</v>
      </c>
      <c r="BQ17" s="2542">
        <v>58</v>
      </c>
      <c r="BR17" s="2523">
        <v>1.7000000000000001E-2</v>
      </c>
      <c r="BS17" s="2463">
        <v>4.9000000000000004</v>
      </c>
      <c r="BT17" s="2447">
        <v>4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9400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280</v>
      </c>
      <c r="CY17" s="2269">
        <v>240</v>
      </c>
      <c r="CZ17" s="2273">
        <v>320</v>
      </c>
      <c r="DA17" s="2280">
        <v>800</v>
      </c>
      <c r="DB17" s="2280">
        <v>700</v>
      </c>
      <c r="DC17" s="2280">
        <v>340</v>
      </c>
      <c r="DD17" s="2280">
        <v>240</v>
      </c>
      <c r="DE17" s="2280">
        <v>720</v>
      </c>
      <c r="DF17" s="2281">
        <v>740</v>
      </c>
      <c r="DG17" s="2280">
        <v>750</v>
      </c>
      <c r="DH17" s="2282"/>
      <c r="DI17" s="2283">
        <v>1040</v>
      </c>
      <c r="DJ17" s="2280">
        <v>1040</v>
      </c>
      <c r="DK17" s="2282">
        <v>1180</v>
      </c>
      <c r="DL17" s="2502">
        <v>74</v>
      </c>
      <c r="DM17" s="2280">
        <v>99</v>
      </c>
      <c r="DN17" s="2280">
        <v>11</v>
      </c>
      <c r="DO17" s="2280">
        <v>1150</v>
      </c>
      <c r="DP17" s="2280">
        <v>225</v>
      </c>
      <c r="DQ17" s="2282">
        <v>185</v>
      </c>
      <c r="DR17" s="2275">
        <v>42</v>
      </c>
      <c r="DS17" s="2280">
        <v>55</v>
      </c>
      <c r="DT17" s="2280">
        <v>6</v>
      </c>
      <c r="DU17" s="2280">
        <v>580</v>
      </c>
      <c r="DV17" s="2280">
        <v>110</v>
      </c>
      <c r="DW17" s="2282">
        <v>165</v>
      </c>
      <c r="DX17" s="914"/>
      <c r="GD17" s="1637">
        <v>0.375</v>
      </c>
      <c r="GE17" s="1684">
        <f t="shared" si="30"/>
        <v>0.66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15.990857142857143</v>
      </c>
      <c r="GI17" s="1701">
        <f t="shared" si="3"/>
        <v>6.05</v>
      </c>
      <c r="GJ17" s="1701">
        <f t="shared" si="4"/>
        <v>11.2</v>
      </c>
      <c r="GK17" s="1687">
        <f t="shared" si="5"/>
        <v>15</v>
      </c>
      <c r="GL17" s="1688">
        <f>IF(GK17&lt;=1,"",GH17/GK17)</f>
        <v>1.0660571428571428</v>
      </c>
      <c r="GM17" s="1689">
        <f t="shared" si="7"/>
        <v>10</v>
      </c>
      <c r="GN17" s="1689">
        <f t="shared" si="8"/>
        <v>6.5</v>
      </c>
      <c r="GO17" s="1690">
        <f t="shared" si="9"/>
        <v>0.61910377358490565</v>
      </c>
      <c r="GP17" s="1512">
        <v>0.375</v>
      </c>
      <c r="GQ17" s="1691">
        <f t="shared" si="31"/>
        <v>0.89</v>
      </c>
      <c r="GR17" s="1692">
        <f t="shared" si="10"/>
        <v>6</v>
      </c>
      <c r="GS17" s="1693">
        <f t="shared" si="11"/>
        <v>42.4</v>
      </c>
      <c r="GT17" s="1694">
        <f t="shared" si="12"/>
        <v>37.735999999999997</v>
      </c>
      <c r="GU17" s="1693">
        <f t="shared" si="13"/>
        <v>6.14</v>
      </c>
      <c r="GV17" s="1693">
        <f t="shared" si="14"/>
        <v>12.1</v>
      </c>
      <c r="GW17" s="1695">
        <f t="shared" si="15"/>
        <v>15</v>
      </c>
      <c r="GX17" s="1688">
        <f t="shared" si="16"/>
        <v>2.5157333333333329</v>
      </c>
      <c r="GY17" s="1696">
        <f t="shared" si="17"/>
        <v>10</v>
      </c>
      <c r="GZ17" s="1696">
        <f t="shared" si="18"/>
        <v>6.5</v>
      </c>
      <c r="HA17" s="1697">
        <f t="shared" si="19"/>
        <v>0.35377358490566041</v>
      </c>
      <c r="HB17" s="1512">
        <v>0.375</v>
      </c>
      <c r="HC17" s="1691">
        <f t="shared" si="32"/>
        <v>0.72</v>
      </c>
      <c r="HD17" s="1692">
        <f t="shared" si="20"/>
        <v>11.5</v>
      </c>
      <c r="HE17" s="1693">
        <f t="shared" si="21"/>
        <v>23.478260869565219</v>
      </c>
      <c r="HF17" s="1694">
        <f t="shared" si="22"/>
        <v>16.904347826086958</v>
      </c>
      <c r="HG17" s="1693">
        <f t="shared" si="23"/>
        <v>6.09</v>
      </c>
      <c r="HH17" s="1693">
        <f t="shared" si="24"/>
        <v>12.4</v>
      </c>
      <c r="HI17" s="1695">
        <f t="shared" si="25"/>
        <v>15</v>
      </c>
      <c r="HJ17" s="1694">
        <f t="shared" si="26"/>
        <v>1.1269565217391306</v>
      </c>
      <c r="HK17" s="1698">
        <f t="shared" si="27"/>
        <v>10</v>
      </c>
      <c r="HL17" s="1698">
        <f t="shared" si="28"/>
        <v>6.5</v>
      </c>
      <c r="HM17" s="1699">
        <f t="shared" si="29"/>
        <v>0.63888888888888884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16</v>
      </c>
      <c r="D19" s="1138">
        <v>19</v>
      </c>
      <c r="E19" s="1137">
        <v>12.1</v>
      </c>
      <c r="F19" s="1138">
        <v>134</v>
      </c>
      <c r="G19" s="1138">
        <v>190</v>
      </c>
      <c r="H19" s="1148">
        <v>12.2</v>
      </c>
      <c r="I19" s="1139">
        <v>0.53900000000000003</v>
      </c>
      <c r="J19" s="2240"/>
      <c r="K19" s="1562">
        <v>6.08</v>
      </c>
      <c r="L19" s="921">
        <v>8</v>
      </c>
      <c r="M19" s="1124">
        <v>5.5E-2</v>
      </c>
      <c r="N19" s="1562">
        <v>6.09</v>
      </c>
      <c r="O19" s="921">
        <v>8</v>
      </c>
      <c r="P19" s="2240"/>
      <c r="Q19" s="1562">
        <v>6.05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0.39</v>
      </c>
      <c r="AS19" s="2240"/>
      <c r="AT19" s="2229">
        <v>4.7E-2</v>
      </c>
      <c r="AU19" s="2530">
        <v>1.6E-2</v>
      </c>
      <c r="AV19" s="921">
        <v>1</v>
      </c>
      <c r="AW19" s="1574">
        <v>0.79</v>
      </c>
      <c r="AX19" s="2240"/>
      <c r="AY19" s="2530">
        <v>2.1000000000000001E-2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6.17</v>
      </c>
      <c r="U21" s="2736">
        <v>0.32500000000000001</v>
      </c>
      <c r="V21" s="1560">
        <v>4</v>
      </c>
      <c r="W21" s="1574">
        <v>0.6</v>
      </c>
      <c r="X21" s="1563">
        <v>12</v>
      </c>
      <c r="Y21" s="2447">
        <v>9.5</v>
      </c>
      <c r="Z21" s="2252">
        <f t="shared" si="33"/>
        <v>0.68014150943396223</v>
      </c>
      <c r="AA21" s="2529"/>
      <c r="AB21" s="1475">
        <v>6.2</v>
      </c>
      <c r="AC21" s="2736">
        <v>0.28299999999999997</v>
      </c>
      <c r="AD21" s="921">
        <v>4</v>
      </c>
      <c r="AE21" s="2633">
        <v>0.92</v>
      </c>
      <c r="AF21" s="1563">
        <v>13</v>
      </c>
      <c r="AG21" s="2447">
        <v>6</v>
      </c>
      <c r="AH21" s="2564">
        <f t="shared" si="34"/>
        <v>0.47377358490566041</v>
      </c>
      <c r="AI21" s="1475">
        <v>6.14</v>
      </c>
      <c r="AJ21" s="2736">
        <v>0.44400000000000001</v>
      </c>
      <c r="AK21" s="921">
        <v>4</v>
      </c>
      <c r="AL21" s="1574">
        <v>0.74</v>
      </c>
      <c r="AM21" s="1563">
        <v>13</v>
      </c>
      <c r="AN21" s="2447">
        <v>10.5</v>
      </c>
      <c r="AO21" s="2564">
        <f t="shared" si="35"/>
        <v>0.70333333333333325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7.56</v>
      </c>
      <c r="BD21" s="1574">
        <v>5.8999999999999997E-2</v>
      </c>
      <c r="BE21" s="921">
        <v>1</v>
      </c>
      <c r="BF21" s="1574">
        <v>4.9000000000000004</v>
      </c>
      <c r="BG21" s="2447">
        <v>10.199999999999999</v>
      </c>
      <c r="BH21" s="2541"/>
      <c r="BI21" s="2541"/>
      <c r="BJ21" s="2240"/>
      <c r="BK21" s="1562">
        <v>7.18</v>
      </c>
      <c r="BL21" s="1574">
        <v>5.2999999999999999E-2</v>
      </c>
      <c r="BM21" s="921">
        <v>1</v>
      </c>
      <c r="BN21" s="1563">
        <v>4.3</v>
      </c>
      <c r="BO21" s="2447">
        <v>13.3</v>
      </c>
      <c r="BP21" s="2540"/>
      <c r="BQ21" s="2540"/>
      <c r="BR21" s="2522"/>
      <c r="BS21" s="2463">
        <v>4.9000000000000004</v>
      </c>
      <c r="BT21" s="2447">
        <v>3.9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16.067368421052631</v>
      </c>
      <c r="GI21" s="1701">
        <f t="shared" si="3"/>
        <v>6.17</v>
      </c>
      <c r="GJ21" s="1701">
        <f t="shared" si="4"/>
        <v>12</v>
      </c>
      <c r="GK21" s="1687">
        <f t="shared" si="5"/>
        <v>15</v>
      </c>
      <c r="GL21" s="1688">
        <f t="shared" si="6"/>
        <v>1.0711578947368421</v>
      </c>
      <c r="GM21" s="1689">
        <f t="shared" si="7"/>
        <v>10</v>
      </c>
      <c r="GN21" s="1689">
        <f t="shared" si="8"/>
        <v>6.5</v>
      </c>
      <c r="GO21" s="1690">
        <f t="shared" si="9"/>
        <v>0.56014150943396224</v>
      </c>
      <c r="GP21" s="1512">
        <v>0.54166666666666696</v>
      </c>
      <c r="GQ21" s="1691">
        <f t="shared" si="31"/>
        <v>0.92</v>
      </c>
      <c r="GR21" s="1692">
        <f t="shared" si="10"/>
        <v>6</v>
      </c>
      <c r="GS21" s="1693">
        <f t="shared" si="11"/>
        <v>42.4</v>
      </c>
      <c r="GT21" s="1694">
        <f t="shared" si="12"/>
        <v>39.008000000000003</v>
      </c>
      <c r="GU21" s="1693">
        <f t="shared" si="13"/>
        <v>6.2</v>
      </c>
      <c r="GV21" s="1693">
        <f t="shared" si="14"/>
        <v>13</v>
      </c>
      <c r="GW21" s="1695">
        <f t="shared" si="15"/>
        <v>15</v>
      </c>
      <c r="GX21" s="1688">
        <f t="shared" si="16"/>
        <v>2.6005333333333334</v>
      </c>
      <c r="GY21" s="1696">
        <f t="shared" si="17"/>
        <v>10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0.74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19.028571428571428</v>
      </c>
      <c r="HG21" s="1693">
        <f t="shared" si="23"/>
        <v>6.14</v>
      </c>
      <c r="HH21" s="1693">
        <f t="shared" si="24"/>
        <v>13</v>
      </c>
      <c r="HI21" s="1695">
        <f t="shared" si="25"/>
        <v>15</v>
      </c>
      <c r="HJ21" s="1694">
        <f t="shared" si="26"/>
        <v>1.2685714285714285</v>
      </c>
      <c r="HK21" s="1698">
        <f t="shared" si="27"/>
        <v>10</v>
      </c>
      <c r="HL21" s="1698">
        <f t="shared" si="28"/>
        <v>6.5</v>
      </c>
      <c r="HM21" s="1699">
        <f t="shared" si="29"/>
        <v>0.58333333333333326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6.56</v>
      </c>
      <c r="C23" s="1138">
        <v>16</v>
      </c>
      <c r="D23" s="1138">
        <v>18</v>
      </c>
      <c r="E23" s="1137">
        <v>12</v>
      </c>
      <c r="F23" s="1138">
        <v>135</v>
      </c>
      <c r="G23" s="1138">
        <v>195</v>
      </c>
      <c r="H23" s="1148">
        <v>12.2</v>
      </c>
      <c r="I23" s="1139">
        <v>0.53700000000000003</v>
      </c>
      <c r="J23" s="2240"/>
      <c r="K23" s="1562">
        <v>6.13</v>
      </c>
      <c r="L23" s="921">
        <v>8</v>
      </c>
      <c r="M23" s="1124">
        <v>5.2999999999999999E-2</v>
      </c>
      <c r="N23" s="1562">
        <v>6.09</v>
      </c>
      <c r="O23" s="921">
        <v>8</v>
      </c>
      <c r="P23" s="2240"/>
      <c r="Q23" s="1562">
        <v>6.07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1</v>
      </c>
      <c r="AR23" s="1574">
        <v>0.4</v>
      </c>
      <c r="AS23" s="2240"/>
      <c r="AT23" s="2229">
        <v>4.2999999999999997E-2</v>
      </c>
      <c r="AU23" s="2530">
        <v>1.2E-2</v>
      </c>
      <c r="AV23" s="921">
        <v>1</v>
      </c>
      <c r="AW23" s="1574">
        <v>0.65</v>
      </c>
      <c r="AX23" s="2240"/>
      <c r="AY23" s="2530">
        <v>2.3E-2</v>
      </c>
      <c r="AZ23" s="921">
        <v>1</v>
      </c>
      <c r="BA23" s="1574">
        <v>0.54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7.68</v>
      </c>
      <c r="BD25" s="1574">
        <v>5.8000000000000003E-2</v>
      </c>
      <c r="BE25" s="921">
        <v>1</v>
      </c>
      <c r="BF25" s="1574">
        <v>4.8</v>
      </c>
      <c r="BG25" s="2447">
        <v>10.5</v>
      </c>
      <c r="BH25" s="2541"/>
      <c r="BI25" s="2541"/>
      <c r="BJ25" s="2240"/>
      <c r="BK25" s="1562">
        <v>7.55</v>
      </c>
      <c r="BL25" s="1574">
        <v>5.6000000000000001E-2</v>
      </c>
      <c r="BM25" s="921">
        <v>1</v>
      </c>
      <c r="BN25" s="1563">
        <v>4.5</v>
      </c>
      <c r="BO25" s="2447">
        <v>12.5</v>
      </c>
      <c r="BP25" s="2540"/>
      <c r="BQ25" s="2540"/>
      <c r="BR25" s="2522"/>
      <c r="BS25" s="2463">
        <v>4.9000000000000004</v>
      </c>
      <c r="BT25" s="2447">
        <v>3.9</v>
      </c>
      <c r="BU25" s="2517">
        <v>2.2999999999999998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6.48</v>
      </c>
      <c r="C27" s="1138">
        <v>15</v>
      </c>
      <c r="D27" s="1138">
        <v>15</v>
      </c>
      <c r="E27" s="1137">
        <v>12</v>
      </c>
      <c r="F27" s="1138">
        <v>129</v>
      </c>
      <c r="G27" s="1138">
        <v>191</v>
      </c>
      <c r="H27" s="1148">
        <v>12.1</v>
      </c>
      <c r="I27" s="1139">
        <v>0.52</v>
      </c>
      <c r="J27" s="2240"/>
      <c r="K27" s="1562">
        <v>6.09</v>
      </c>
      <c r="L27" s="921">
        <v>10</v>
      </c>
      <c r="M27" s="1124">
        <v>5.7000000000000002E-2</v>
      </c>
      <c r="N27" s="1562">
        <v>6.09</v>
      </c>
      <c r="O27" s="921">
        <v>10</v>
      </c>
      <c r="P27" s="2240"/>
      <c r="Q27" s="1562">
        <v>6.06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5.1999999999999998E-2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0.02</v>
      </c>
      <c r="AQ27" s="921">
        <v>1</v>
      </c>
      <c r="AR27" s="1574">
        <v>0.31</v>
      </c>
      <c r="AS27" s="2240"/>
      <c r="AT27" s="2229">
        <v>5.0999999999999997E-2</v>
      </c>
      <c r="AU27" s="2530">
        <v>2.1000000000000001E-2</v>
      </c>
      <c r="AV27" s="921">
        <v>1</v>
      </c>
      <c r="AW27" s="1574">
        <v>0.45</v>
      </c>
      <c r="AX27" s="2240"/>
      <c r="AY27" s="2530">
        <v>2.1000000000000001E-2</v>
      </c>
      <c r="AZ27" s="921">
        <v>1</v>
      </c>
      <c r="BA27" s="1574">
        <v>0.52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6.24</v>
      </c>
      <c r="U29" s="2736">
        <v>0.42399999999999999</v>
      </c>
      <c r="V29" s="1560">
        <v>5</v>
      </c>
      <c r="W29" s="1574">
        <v>0.7</v>
      </c>
      <c r="X29" s="1563">
        <v>11.8</v>
      </c>
      <c r="Y29" s="2447">
        <v>9</v>
      </c>
      <c r="Z29" s="2252">
        <f t="shared" si="33"/>
        <v>0.65066037735849058</v>
      </c>
      <c r="AA29" s="2529"/>
      <c r="AB29" s="1475">
        <v>6.22</v>
      </c>
      <c r="AC29" s="2736">
        <v>0.33</v>
      </c>
      <c r="AD29" s="921">
        <v>5</v>
      </c>
      <c r="AE29" s="2633">
        <v>0.83</v>
      </c>
      <c r="AF29" s="1563">
        <v>12.6</v>
      </c>
      <c r="AG29" s="2447">
        <v>6</v>
      </c>
      <c r="AH29" s="2564">
        <f t="shared" si="34"/>
        <v>0.47377358490566041</v>
      </c>
      <c r="AI29" s="1475">
        <v>6.19</v>
      </c>
      <c r="AJ29" s="2736">
        <v>0.443</v>
      </c>
      <c r="AK29" s="921">
        <v>5</v>
      </c>
      <c r="AL29" s="1574">
        <v>0.72</v>
      </c>
      <c r="AM29" s="1563">
        <v>13.2</v>
      </c>
      <c r="AN29" s="2447">
        <v>10.5</v>
      </c>
      <c r="AO29" s="2564">
        <f t="shared" si="35"/>
        <v>0.70333333333333325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7.54</v>
      </c>
      <c r="BD29" s="1574">
        <v>6.3E-2</v>
      </c>
      <c r="BE29" s="921">
        <v>1</v>
      </c>
      <c r="BF29" s="1574">
        <v>4.9000000000000004</v>
      </c>
      <c r="BG29" s="2447">
        <v>10.4</v>
      </c>
      <c r="BH29" s="2542">
        <v>20</v>
      </c>
      <c r="BI29" s="2542">
        <v>47</v>
      </c>
      <c r="BJ29" s="1124">
        <v>1.0999999999999999E-2</v>
      </c>
      <c r="BK29" s="1562">
        <v>7.33</v>
      </c>
      <c r="BL29" s="1574">
        <v>5.8999999999999997E-2</v>
      </c>
      <c r="BM29" s="921">
        <v>1</v>
      </c>
      <c r="BN29" s="1563">
        <v>4.2</v>
      </c>
      <c r="BO29" s="2447">
        <v>11.8</v>
      </c>
      <c r="BP29" s="2542">
        <v>22</v>
      </c>
      <c r="BQ29" s="2542">
        <v>50</v>
      </c>
      <c r="BR29" s="2523">
        <v>1.4999999999999999E-2</v>
      </c>
      <c r="BS29" s="2463">
        <v>5</v>
      </c>
      <c r="BT29" s="2447">
        <v>3.9</v>
      </c>
      <c r="BU29" s="2517">
        <v>2.5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</v>
      </c>
      <c r="GF29" s="1700">
        <f t="shared" si="0"/>
        <v>9</v>
      </c>
      <c r="GG29" s="1686">
        <f t="shared" si="1"/>
        <v>28.266666666666666</v>
      </c>
      <c r="GH29" s="1684">
        <f t="shared" si="2"/>
        <v>19.786666666666665</v>
      </c>
      <c r="GI29" s="1701">
        <f t="shared" si="3"/>
        <v>6.24</v>
      </c>
      <c r="GJ29" s="1701">
        <f t="shared" si="4"/>
        <v>11.8</v>
      </c>
      <c r="GK29" s="1687">
        <f t="shared" si="5"/>
        <v>15</v>
      </c>
      <c r="GL29" s="1688">
        <f t="shared" si="6"/>
        <v>1.3191111111111111</v>
      </c>
      <c r="GM29" s="1689">
        <f t="shared" si="7"/>
        <v>10</v>
      </c>
      <c r="GN29" s="1689">
        <f t="shared" si="8"/>
        <v>6.5</v>
      </c>
      <c r="GO29" s="1690">
        <f t="shared" si="9"/>
        <v>0.53066037735849059</v>
      </c>
      <c r="GP29" s="1512">
        <v>0.875</v>
      </c>
      <c r="GQ29" s="1691">
        <f t="shared" si="31"/>
        <v>0.83</v>
      </c>
      <c r="GR29" s="1692">
        <f t="shared" si="10"/>
        <v>6</v>
      </c>
      <c r="GS29" s="1693">
        <f t="shared" si="11"/>
        <v>42.4</v>
      </c>
      <c r="GT29" s="1694">
        <f t="shared" si="12"/>
        <v>35.192</v>
      </c>
      <c r="GU29" s="1693">
        <f t="shared" si="13"/>
        <v>6.22</v>
      </c>
      <c r="GV29" s="1693">
        <f t="shared" si="14"/>
        <v>12.6</v>
      </c>
      <c r="GW29" s="1695">
        <f t="shared" si="15"/>
        <v>15</v>
      </c>
      <c r="GX29" s="1688">
        <f t="shared" si="16"/>
        <v>2.3461333333333334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0.72</v>
      </c>
      <c r="HD29" s="1692">
        <f t="shared" si="20"/>
        <v>10.5</v>
      </c>
      <c r="HE29" s="1693">
        <f t="shared" si="21"/>
        <v>25.714285714285715</v>
      </c>
      <c r="HF29" s="1694">
        <f t="shared" si="22"/>
        <v>18.514285714285716</v>
      </c>
      <c r="HG29" s="1693">
        <f t="shared" si="23"/>
        <v>6.19</v>
      </c>
      <c r="HH29" s="1693">
        <f t="shared" si="24"/>
        <v>13.2</v>
      </c>
      <c r="HI29" s="1695">
        <f t="shared" si="25"/>
        <v>15</v>
      </c>
      <c r="HJ29" s="1694">
        <f t="shared" si="26"/>
        <v>1.2342857142857144</v>
      </c>
      <c r="HK29" s="1698">
        <f t="shared" si="27"/>
        <v>10</v>
      </c>
      <c r="HL29" s="1698">
        <f t="shared" si="28"/>
        <v>6.5</v>
      </c>
      <c r="HM29" s="1699">
        <f t="shared" si="29"/>
        <v>0.58333333333333326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48.5</v>
      </c>
      <c r="BZ30" s="2413">
        <f>SUM(BZ$8,BZ$10,BZ$12,BZ$14,BZ$16,BZ$18,BZ$20,BZ$22,BZ$24,BZ$26,BZ$28)</f>
        <v>30</v>
      </c>
      <c r="CA30" s="2413">
        <f t="shared" ref="CA30:DW30" si="36">SUM(CA$8,CA$10,CA$12,CA$14,CA$16,CA$18,CA$20,CA$22,CA$24,CA$26,CA$28)</f>
        <v>54.5</v>
      </c>
      <c r="CB30" s="2413">
        <f t="shared" si="36"/>
        <v>133</v>
      </c>
      <c r="CC30" s="2413">
        <f t="shared" si="36"/>
        <v>40.4</v>
      </c>
      <c r="CD30" s="2413">
        <f t="shared" si="36"/>
        <v>40.4</v>
      </c>
      <c r="CE30" s="2413">
        <f t="shared" si="36"/>
        <v>45.699999999999996</v>
      </c>
      <c r="CF30" s="2413">
        <f t="shared" si="36"/>
        <v>126.5</v>
      </c>
      <c r="CG30" s="2413">
        <f t="shared" si="36"/>
        <v>0</v>
      </c>
      <c r="CH30" s="2413">
        <f t="shared" si="36"/>
        <v>53.627040000000001</v>
      </c>
      <c r="CI30" s="2413">
        <f t="shared" si="36"/>
        <v>0</v>
      </c>
      <c r="CJ30" s="2413">
        <f t="shared" si="36"/>
        <v>71.925120000000007</v>
      </c>
      <c r="CK30" s="2413">
        <f t="shared" si="36"/>
        <v>125.55216</v>
      </c>
      <c r="CL30" s="2474">
        <f t="shared" si="36"/>
        <v>9.1425599999999996</v>
      </c>
      <c r="CM30" s="2513" t="s">
        <v>19</v>
      </c>
      <c r="CN30" s="2485">
        <f t="shared" si="36"/>
        <v>447.34293943268483</v>
      </c>
      <c r="CO30" s="2486">
        <f t="shared" si="36"/>
        <v>42549.2788</v>
      </c>
      <c r="CP30" s="2486">
        <f t="shared" si="36"/>
        <v>0</v>
      </c>
      <c r="CQ30" s="2486">
        <f t="shared" si="36"/>
        <v>3346.2555066079294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7.9880892066205602</v>
      </c>
      <c r="CY30" s="2413">
        <f t="shared" si="36"/>
        <v>7.4791825316652432</v>
      </c>
      <c r="CZ30" s="2413">
        <f t="shared" si="36"/>
        <v>7.7406033808639583</v>
      </c>
      <c r="DA30" s="2497">
        <f t="shared" si="36"/>
        <v>1.5864463872577206</v>
      </c>
      <c r="DB30" s="2497">
        <f t="shared" si="36"/>
        <v>1.4314301266747194</v>
      </c>
      <c r="DC30" s="2497">
        <f t="shared" si="36"/>
        <v>1.5466041263905177</v>
      </c>
      <c r="DD30" s="2497">
        <f t="shared" si="36"/>
        <v>0.98881247424967522</v>
      </c>
      <c r="DE30" s="2497">
        <f t="shared" si="36"/>
        <v>1.3491250942661199</v>
      </c>
      <c r="DF30" s="2497">
        <f t="shared" si="36"/>
        <v>1.3774713668198615</v>
      </c>
      <c r="DG30" s="2497">
        <f t="shared" si="36"/>
        <v>7.323645970937914</v>
      </c>
      <c r="DH30" s="2413">
        <f t="shared" si="36"/>
        <v>13</v>
      </c>
      <c r="DI30" s="2497">
        <f t="shared" si="36"/>
        <v>0.35130483848215555</v>
      </c>
      <c r="DJ30" s="2497">
        <f t="shared" si="36"/>
        <v>0.35130483848215555</v>
      </c>
      <c r="DK30" s="2497">
        <f t="shared" si="36"/>
        <v>0.35105304284071265</v>
      </c>
      <c r="DL30" s="2497">
        <f t="shared" si="36"/>
        <v>5.478060366498501</v>
      </c>
      <c r="DM30" s="2497">
        <f t="shared" si="36"/>
        <v>2.7497813183824871</v>
      </c>
      <c r="DN30" s="2497">
        <f t="shared" si="36"/>
        <v>0.50112692049618912</v>
      </c>
      <c r="DO30" s="2497">
        <f t="shared" si="36"/>
        <v>19.760632971354138</v>
      </c>
      <c r="DP30" s="2497">
        <f t="shared" si="36"/>
        <v>3.6278220231516061</v>
      </c>
      <c r="DQ30" s="2497">
        <f t="shared" si="36"/>
        <v>18.247363810859337</v>
      </c>
      <c r="DR30" s="2497">
        <f t="shared" si="36"/>
        <v>5.5082689288117619</v>
      </c>
      <c r="DS30" s="2497">
        <f t="shared" si="36"/>
        <v>2.7001084653702252</v>
      </c>
      <c r="DT30" s="2497">
        <f t="shared" si="36"/>
        <v>0.52035715811509375</v>
      </c>
      <c r="DU30" s="2497">
        <f t="shared" si="36"/>
        <v>17.756255746230106</v>
      </c>
      <c r="DV30" s="2497">
        <f t="shared" si="36"/>
        <v>2.9383434499362631</v>
      </c>
      <c r="DW30" s="2497">
        <f t="shared" si="36"/>
        <v>27.039595621679318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6.48</v>
      </c>
      <c r="C31" s="1143">
        <v>16</v>
      </c>
      <c r="D31" s="1143">
        <v>15</v>
      </c>
      <c r="E31" s="1142">
        <v>12.3</v>
      </c>
      <c r="F31" s="1143">
        <v>123</v>
      </c>
      <c r="G31" s="1143">
        <v>183</v>
      </c>
      <c r="H31" s="1149">
        <v>12.2</v>
      </c>
      <c r="I31" s="1144">
        <v>0.498</v>
      </c>
      <c r="J31" s="2248"/>
      <c r="K31" s="1164">
        <v>6.12</v>
      </c>
      <c r="L31" s="922">
        <v>10</v>
      </c>
      <c r="M31" s="1165">
        <v>5.3999999999999999E-2</v>
      </c>
      <c r="N31" s="1478">
        <v>6.11</v>
      </c>
      <c r="O31" s="1479">
        <v>9</v>
      </c>
      <c r="P31" s="2244"/>
      <c r="Q31" s="1478">
        <v>6.06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1.7000000000000001E-2</v>
      </c>
      <c r="AQ31" s="1479">
        <v>1</v>
      </c>
      <c r="AR31" s="2537">
        <v>0.37</v>
      </c>
      <c r="AS31" s="2248"/>
      <c r="AT31" s="2230">
        <v>4.4999999999999998E-2</v>
      </c>
      <c r="AU31" s="2729">
        <v>2.1000000000000001E-2</v>
      </c>
      <c r="AV31" s="1125">
        <v>1</v>
      </c>
      <c r="AW31" s="2536">
        <v>0.49</v>
      </c>
      <c r="AX31" s="2248"/>
      <c r="AY31" s="2729">
        <v>0.02</v>
      </c>
      <c r="AZ31" s="1125">
        <v>1</v>
      </c>
      <c r="BA31" s="2536">
        <v>0.67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9.6999999999999993</v>
      </c>
      <c r="BZ31" s="2414">
        <f t="shared" ref="BZ31:DW31" si="37">IF(BZ30&gt;=0.1,AVERAGE(BZ$8,BZ$10,BZ$12,BZ$14,BZ$16,BZ$18,BZ$20,BZ$22,BZ$24,BZ$26,BZ$28),"")</f>
        <v>6</v>
      </c>
      <c r="CA31" s="2414">
        <f t="shared" si="37"/>
        <v>10.9</v>
      </c>
      <c r="CB31" s="2414">
        <f t="shared" si="37"/>
        <v>26.6</v>
      </c>
      <c r="CC31" s="2414">
        <f t="shared" si="37"/>
        <v>8.08</v>
      </c>
      <c r="CD31" s="2414">
        <f t="shared" si="37"/>
        <v>8.08</v>
      </c>
      <c r="CE31" s="2414">
        <f t="shared" si="37"/>
        <v>9.1399999999999988</v>
      </c>
      <c r="CF31" s="2414">
        <f t="shared" si="37"/>
        <v>25.3</v>
      </c>
      <c r="CG31" s="2414" t="str">
        <f t="shared" si="37"/>
        <v/>
      </c>
      <c r="CH31" s="2414">
        <f t="shared" si="37"/>
        <v>10.725408</v>
      </c>
      <c r="CI31" s="2414" t="str">
        <f t="shared" si="37"/>
        <v/>
      </c>
      <c r="CJ31" s="2414">
        <f t="shared" si="37"/>
        <v>14.385024000000001</v>
      </c>
      <c r="CK31" s="2414">
        <f t="shared" si="37"/>
        <v>25.110431999999999</v>
      </c>
      <c r="CL31" s="2415">
        <f t="shared" si="37"/>
        <v>1.8285119999999999</v>
      </c>
      <c r="CM31" s="2513" t="s">
        <v>50</v>
      </c>
      <c r="CN31" s="2485">
        <f t="shared" si="37"/>
        <v>89.468587886536966</v>
      </c>
      <c r="CO31" s="2487">
        <f>AVERAGE(CO$8,CO$10,CO$12,CO$14,CO$16,CO$18,CO$20,CO$22,CO$24,CO$26,CO$28)</f>
        <v>8509.8557600000004</v>
      </c>
      <c r="CP31" s="2487" t="str">
        <f t="shared" si="37"/>
        <v/>
      </c>
      <c r="CQ31" s="2487">
        <f t="shared" si="37"/>
        <v>669.25110132158591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1.597617841324112</v>
      </c>
      <c r="CY31" s="2414">
        <f t="shared" si="37"/>
        <v>1.4958365063330485</v>
      </c>
      <c r="CZ31" s="2414">
        <f t="shared" si="37"/>
        <v>1.5481206761727917</v>
      </c>
      <c r="DA31" s="2498">
        <f t="shared" si="37"/>
        <v>0.31728927745154412</v>
      </c>
      <c r="DB31" s="2498">
        <f t="shared" si="37"/>
        <v>0.28628602533494385</v>
      </c>
      <c r="DC31" s="2498">
        <f t="shared" si="37"/>
        <v>0.30932082527810356</v>
      </c>
      <c r="DD31" s="2498">
        <f t="shared" si="37"/>
        <v>0.19776249484993505</v>
      </c>
      <c r="DE31" s="2498">
        <f t="shared" si="37"/>
        <v>0.26982501885322396</v>
      </c>
      <c r="DF31" s="2498">
        <f t="shared" si="37"/>
        <v>0.27549427336397231</v>
      </c>
      <c r="DG31" s="2498">
        <f t="shared" si="37"/>
        <v>1.4647291941875829</v>
      </c>
      <c r="DH31" s="2414">
        <f t="shared" si="37"/>
        <v>2.6</v>
      </c>
      <c r="DI31" s="2498">
        <f t="shared" si="37"/>
        <v>7.0260967696431115E-2</v>
      </c>
      <c r="DJ31" s="2498">
        <f t="shared" si="37"/>
        <v>7.0260967696431115E-2</v>
      </c>
      <c r="DK31" s="2498">
        <f t="shared" si="37"/>
        <v>7.0210608568142527E-2</v>
      </c>
      <c r="DL31" s="2498">
        <f t="shared" si="37"/>
        <v>1.0956120732997001</v>
      </c>
      <c r="DM31" s="2498">
        <f t="shared" si="37"/>
        <v>0.54995626367649741</v>
      </c>
      <c r="DN31" s="2498">
        <f t="shared" si="37"/>
        <v>0.10022538409923783</v>
      </c>
      <c r="DO31" s="2498">
        <f t="shared" si="37"/>
        <v>3.9521265942708275</v>
      </c>
      <c r="DP31" s="2498">
        <f t="shared" si="37"/>
        <v>0.72556440463032124</v>
      </c>
      <c r="DQ31" s="2498">
        <f t="shared" si="37"/>
        <v>3.6494727621718672</v>
      </c>
      <c r="DR31" s="2498">
        <f t="shared" si="37"/>
        <v>1.1016537857623523</v>
      </c>
      <c r="DS31" s="2498">
        <f t="shared" si="37"/>
        <v>0.54002169307404502</v>
      </c>
      <c r="DT31" s="2498">
        <f t="shared" si="37"/>
        <v>0.10407143162301875</v>
      </c>
      <c r="DU31" s="2498">
        <f t="shared" si="37"/>
        <v>3.5512511492460215</v>
      </c>
      <c r="DV31" s="2498">
        <f t="shared" si="37"/>
        <v>0.58766868998725263</v>
      </c>
      <c r="DW31" s="2508">
        <f t="shared" si="37"/>
        <v>5.407919124335864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39.099999999999994</v>
      </c>
      <c r="C32" s="1327">
        <f t="shared" ref="C32:H32" si="38">SUM(C8:C31)</f>
        <v>97</v>
      </c>
      <c r="D32" s="1327">
        <f t="shared" si="38"/>
        <v>100</v>
      </c>
      <c r="E32" s="1327">
        <f t="shared" si="38"/>
        <v>72.599999999999994</v>
      </c>
      <c r="F32" s="1327">
        <f t="shared" si="38"/>
        <v>777</v>
      </c>
      <c r="G32" s="1327">
        <f t="shared" si="38"/>
        <v>1140</v>
      </c>
      <c r="H32" s="1324">
        <f t="shared" si="38"/>
        <v>72.599999999999994</v>
      </c>
      <c r="I32" s="1155">
        <f>SUM(I8:I31)</f>
        <v>3.109</v>
      </c>
      <c r="J32" s="1156">
        <f>SUM(J8:J31)</f>
        <v>0.10500000000000001</v>
      </c>
      <c r="K32" s="1162">
        <f>SUM(K8:K31)</f>
        <v>36.449999999999996</v>
      </c>
      <c r="L32" s="924">
        <f>SUM(L8:L31)</f>
        <v>54</v>
      </c>
      <c r="M32" s="1163">
        <f t="shared" ref="M32:S32" si="39">SUM(M8:M31)</f>
        <v>0.33100000000000002</v>
      </c>
      <c r="N32" s="1480">
        <f t="shared" si="39"/>
        <v>36.44</v>
      </c>
      <c r="O32" s="1556">
        <f t="shared" si="39"/>
        <v>53</v>
      </c>
      <c r="P32" s="1481">
        <f t="shared" si="39"/>
        <v>0</v>
      </c>
      <c r="Q32" s="1480">
        <f t="shared" si="39"/>
        <v>36.200000000000003</v>
      </c>
      <c r="R32" s="1556">
        <f t="shared" si="39"/>
        <v>54</v>
      </c>
      <c r="S32" s="1481">
        <f t="shared" si="39"/>
        <v>0</v>
      </c>
      <c r="T32" s="1480">
        <f>SUM(T8:T31)</f>
        <v>24.509999999999998</v>
      </c>
      <c r="U32" s="1480">
        <f>SUM(U8:U31)</f>
        <v>1.468</v>
      </c>
      <c r="V32" s="1556">
        <f>SUM(V8:V31)</f>
        <v>16</v>
      </c>
      <c r="W32" s="1480">
        <f>SUM(W8:W31)</f>
        <v>2.66</v>
      </c>
      <c r="X32" s="1482">
        <f t="shared" ref="X32:BU32" si="40">SUM(X8:X31)</f>
        <v>47</v>
      </c>
      <c r="Y32" s="1482">
        <f t="shared" si="40"/>
        <v>39.5</v>
      </c>
      <c r="Z32" s="1480">
        <f t="shared" si="40"/>
        <v>2.809009433962264</v>
      </c>
      <c r="AA32" s="1481">
        <f>SUM(AA8:AA31)</f>
        <v>0.27599999999999997</v>
      </c>
      <c r="AB32" s="1480">
        <f t="shared" si="40"/>
        <v>24.659999999999997</v>
      </c>
      <c r="AC32" s="1480">
        <f t="shared" si="40"/>
        <v>1.109</v>
      </c>
      <c r="AD32" s="1556">
        <f t="shared" si="40"/>
        <v>16</v>
      </c>
      <c r="AE32" s="1480">
        <f t="shared" si="40"/>
        <v>3.39</v>
      </c>
      <c r="AF32" s="1482">
        <f t="shared" si="40"/>
        <v>49.7</v>
      </c>
      <c r="AG32" s="1482">
        <f t="shared" si="40"/>
        <v>24</v>
      </c>
      <c r="AH32" s="1480">
        <f t="shared" si="40"/>
        <v>1.8950943396226416</v>
      </c>
      <c r="AI32" s="1480">
        <f t="shared" si="40"/>
        <v>24.450000000000003</v>
      </c>
      <c r="AJ32" s="1495">
        <f t="shared" si="40"/>
        <v>1.8900000000000001</v>
      </c>
      <c r="AK32" s="1559">
        <f t="shared" si="40"/>
        <v>16</v>
      </c>
      <c r="AL32" s="1495">
        <f t="shared" si="40"/>
        <v>2.9799999999999995</v>
      </c>
      <c r="AM32" s="1496">
        <f t="shared" si="40"/>
        <v>51.599999999999994</v>
      </c>
      <c r="AN32" s="1496">
        <f t="shared" si="40"/>
        <v>44</v>
      </c>
      <c r="AO32" s="1495">
        <f t="shared" si="40"/>
        <v>2.9244444444444442</v>
      </c>
      <c r="AP32" s="1497">
        <f t="shared" si="40"/>
        <v>0.13200000000000001</v>
      </c>
      <c r="AQ32" s="1559">
        <f t="shared" si="40"/>
        <v>6</v>
      </c>
      <c r="AR32" s="1495">
        <f t="shared" si="40"/>
        <v>2.27</v>
      </c>
      <c r="AS32" s="1489">
        <f t="shared" si="40"/>
        <v>2.3E-2</v>
      </c>
      <c r="AT32" s="1489">
        <f>SUM(AT8:AT31)</f>
        <v>0.27599999999999997</v>
      </c>
      <c r="AU32" s="927">
        <f t="shared" si="40"/>
        <v>0.10500000000000001</v>
      </c>
      <c r="AV32" s="924">
        <f t="shared" si="40"/>
        <v>6</v>
      </c>
      <c r="AW32" s="928">
        <f t="shared" si="40"/>
        <v>3.5999999999999996</v>
      </c>
      <c r="AX32" s="1097">
        <f t="shared" si="40"/>
        <v>0</v>
      </c>
      <c r="AY32" s="927">
        <f t="shared" si="40"/>
        <v>0.13500000000000001</v>
      </c>
      <c r="AZ32" s="924">
        <f t="shared" si="40"/>
        <v>6</v>
      </c>
      <c r="BA32" s="923">
        <f t="shared" si="40"/>
        <v>3.29</v>
      </c>
      <c r="BB32" s="925">
        <f t="shared" si="40"/>
        <v>0</v>
      </c>
      <c r="BC32" s="923">
        <f t="shared" si="40"/>
        <v>44.83</v>
      </c>
      <c r="BD32" s="923">
        <f t="shared" si="40"/>
        <v>0.33300000000000002</v>
      </c>
      <c r="BE32" s="924">
        <f t="shared" si="40"/>
        <v>6</v>
      </c>
      <c r="BF32" s="928">
        <f t="shared" si="40"/>
        <v>28.200000000000003</v>
      </c>
      <c r="BG32" s="1103">
        <f>SUM(BG8:BG31)</f>
        <v>62.9</v>
      </c>
      <c r="BH32" s="2544">
        <f>SUM(BH8:BH31)</f>
        <v>44</v>
      </c>
      <c r="BI32" s="2544">
        <f>SUM(BI8:BI31)</f>
        <v>107</v>
      </c>
      <c r="BJ32" s="1097">
        <f t="shared" si="40"/>
        <v>2.4E-2</v>
      </c>
      <c r="BK32" s="926">
        <f t="shared" si="40"/>
        <v>43.64</v>
      </c>
      <c r="BL32" s="923">
        <f t="shared" si="40"/>
        <v>0.32600000000000001</v>
      </c>
      <c r="BM32" s="924">
        <f t="shared" si="40"/>
        <v>6</v>
      </c>
      <c r="BN32" s="1103">
        <f t="shared" si="40"/>
        <v>25</v>
      </c>
      <c r="BO32" s="1103">
        <f t="shared" ref="BO32:BT32" si="41">SUM(BO8:BO31)</f>
        <v>73.5</v>
      </c>
      <c r="BP32" s="2544">
        <f t="shared" si="41"/>
        <v>48</v>
      </c>
      <c r="BQ32" s="2544">
        <f t="shared" si="41"/>
        <v>108</v>
      </c>
      <c r="BR32" s="2421">
        <f t="shared" si="41"/>
        <v>3.2000000000000001E-2</v>
      </c>
      <c r="BS32" s="2519">
        <f t="shared" si="41"/>
        <v>29.299999999999997</v>
      </c>
      <c r="BT32" s="2519">
        <f t="shared" si="41"/>
        <v>24.199999999999996</v>
      </c>
      <c r="BU32" s="2519">
        <f t="shared" si="40"/>
        <v>14.7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9</v>
      </c>
      <c r="BZ32" s="903">
        <f t="shared" ref="BZ32:DW32" si="42">IF(BZ30&gt;=0.1,MIN(BZ$8,BZ$10,BZ$12,BZ$14,BZ$16,BZ$18,BZ$20,BZ$22,BZ$24,BZ$26,BZ$28),"")</f>
        <v>6</v>
      </c>
      <c r="CA32" s="903">
        <f t="shared" si="42"/>
        <v>10.5</v>
      </c>
      <c r="CB32" s="903">
        <f t="shared" si="42"/>
        <v>25.5</v>
      </c>
      <c r="CC32" s="903">
        <f t="shared" si="42"/>
        <v>7.8</v>
      </c>
      <c r="CD32" s="903">
        <f t="shared" si="42"/>
        <v>7.8</v>
      </c>
      <c r="CE32" s="903">
        <f t="shared" si="42"/>
        <v>8.9</v>
      </c>
      <c r="CF32" s="903">
        <f t="shared" si="42"/>
        <v>24.5</v>
      </c>
      <c r="CG32" s="903" t="str">
        <f t="shared" si="42"/>
        <v/>
      </c>
      <c r="CH32" s="903">
        <f t="shared" si="42"/>
        <v>8.5420800000000003</v>
      </c>
      <c r="CI32" s="903" t="str">
        <f t="shared" si="42"/>
        <v/>
      </c>
      <c r="CJ32" s="903">
        <f t="shared" si="42"/>
        <v>11.22912</v>
      </c>
      <c r="CK32" s="903">
        <f t="shared" si="42"/>
        <v>23.46912</v>
      </c>
      <c r="CL32" s="2417">
        <f t="shared" si="42"/>
        <v>1.73664</v>
      </c>
      <c r="CM32" s="2513" t="s">
        <v>51</v>
      </c>
      <c r="CN32" s="2488">
        <f t="shared" si="42"/>
        <v>88.583787850291529</v>
      </c>
      <c r="CO32" s="2489">
        <f t="shared" si="42"/>
        <v>7993.3616000000002</v>
      </c>
      <c r="CP32" s="2489" t="str">
        <f t="shared" si="42"/>
        <v/>
      </c>
      <c r="CQ32" s="2489">
        <f t="shared" si="42"/>
        <v>586.78414096916299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1.5710311601523042</v>
      </c>
      <c r="CY32" s="903">
        <f t="shared" si="42"/>
        <v>1.3696169088507266</v>
      </c>
      <c r="CZ32" s="903">
        <f t="shared" si="42"/>
        <v>1.4993700896892166</v>
      </c>
      <c r="DA32" s="2499">
        <f t="shared" si="42"/>
        <v>0.2970059446464226</v>
      </c>
      <c r="DB32" s="2499">
        <f t="shared" si="42"/>
        <v>0.26078570749441982</v>
      </c>
      <c r="DC32" s="2499">
        <f t="shared" si="42"/>
        <v>0.2155104110544164</v>
      </c>
      <c r="DD32" s="2499">
        <f t="shared" si="42"/>
        <v>0.15212499603841156</v>
      </c>
      <c r="DE32" s="2499">
        <f t="shared" si="42"/>
        <v>0.26078570749441982</v>
      </c>
      <c r="DF32" s="2499">
        <f t="shared" si="42"/>
        <v>0.2680297549248204</v>
      </c>
      <c r="DG32" s="2499">
        <f t="shared" si="42"/>
        <v>1.4266842800528403</v>
      </c>
      <c r="DH32" s="903">
        <f t="shared" si="42"/>
        <v>1.5</v>
      </c>
      <c r="DI32" s="2499">
        <f t="shared" si="42"/>
        <v>7.0136831711101716E-2</v>
      </c>
      <c r="DJ32" s="2499">
        <f t="shared" si="42"/>
        <v>7.0136831711101716E-2</v>
      </c>
      <c r="DK32" s="2499">
        <f t="shared" si="42"/>
        <v>6.9418149690773701E-2</v>
      </c>
      <c r="DL32" s="2499">
        <f t="shared" si="42"/>
        <v>1.0818120351588913</v>
      </c>
      <c r="DM32" s="2499">
        <f t="shared" si="42"/>
        <v>0.54972108887911608</v>
      </c>
      <c r="DN32" s="2499">
        <f t="shared" si="42"/>
        <v>9.3491388951017676E-2</v>
      </c>
      <c r="DO32" s="2499">
        <f t="shared" si="42"/>
        <v>3.7428213778941286</v>
      </c>
      <c r="DP32" s="2499">
        <f t="shared" si="42"/>
        <v>0.65794331306624254</v>
      </c>
      <c r="DQ32" s="2499">
        <f t="shared" si="42"/>
        <v>3.4602326912965098</v>
      </c>
      <c r="DR32" s="2499">
        <f t="shared" si="42"/>
        <v>1.0848508330104611</v>
      </c>
      <c r="DS32" s="2499">
        <f t="shared" si="42"/>
        <v>0.53530892550026288</v>
      </c>
      <c r="DT32" s="2499">
        <f t="shared" si="42"/>
        <v>9.7406758661938736E-2</v>
      </c>
      <c r="DU32" s="2499">
        <f t="shared" si="42"/>
        <v>3.4928195239067974</v>
      </c>
      <c r="DV32" s="2499">
        <f t="shared" si="42"/>
        <v>0.56381059936163402</v>
      </c>
      <c r="DW32" s="2509">
        <f t="shared" si="42"/>
        <v>5.4056414664146208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15.990857142857143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1.0660571428571428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2">
        <f t="shared" si="43"/>
        <v>6</v>
      </c>
      <c r="GS32" s="1662">
        <f t="shared" si="43"/>
        <v>42.4</v>
      </c>
      <c r="GT32" s="1662">
        <f t="shared" si="43"/>
        <v>31.799999999999997</v>
      </c>
      <c r="GU32" s="1662">
        <f t="shared" si="43"/>
        <v>6.1</v>
      </c>
      <c r="GV32" s="1662">
        <f t="shared" si="43"/>
        <v>12</v>
      </c>
      <c r="GW32" s="1662">
        <f t="shared" si="43"/>
        <v>15</v>
      </c>
      <c r="GX32" s="1553">
        <f>MIN(GX8:GX31)</f>
        <v>2.1199999999999997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2">
        <f t="shared" si="44"/>
        <v>11.5</v>
      </c>
      <c r="HE32" s="1662">
        <f t="shared" si="44"/>
        <v>23.478260869565219</v>
      </c>
      <c r="HF32" s="1662">
        <f t="shared" si="44"/>
        <v>16.904347826086958</v>
      </c>
      <c r="HG32" s="1662">
        <f t="shared" si="44"/>
        <v>6.09</v>
      </c>
      <c r="HH32" s="1662">
        <f t="shared" si="44"/>
        <v>12.4</v>
      </c>
      <c r="HI32" s="1662">
        <f t="shared" si="44"/>
        <v>15</v>
      </c>
      <c r="HJ32" s="1553">
        <f>MIN(HJ8:HJ31)</f>
        <v>1.1269565217391306</v>
      </c>
      <c r="HK32" s="1534"/>
      <c r="HL32" s="1534"/>
      <c r="HM32" s="1535"/>
      <c r="HN32" s="1535">
        <f>MIN(HJ32,GX32,GL32)</f>
        <v>1.0660571428571428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6.5166666666666657</v>
      </c>
      <c r="C33" s="1328">
        <f t="shared" ref="C33:V33" si="45">IF(C32&lt;=0,"",AVERAGE(C8:C31))</f>
        <v>16.166666666666668</v>
      </c>
      <c r="D33" s="1328">
        <f t="shared" si="45"/>
        <v>16.666666666666668</v>
      </c>
      <c r="E33" s="1157">
        <f t="shared" si="45"/>
        <v>12.1</v>
      </c>
      <c r="F33" s="1328">
        <f t="shared" si="45"/>
        <v>129.5</v>
      </c>
      <c r="G33" s="1328">
        <f t="shared" si="45"/>
        <v>190</v>
      </c>
      <c r="H33" s="1325">
        <f t="shared" si="45"/>
        <v>12.1</v>
      </c>
      <c r="I33" s="1369">
        <f t="shared" si="45"/>
        <v>0.51816666666666666</v>
      </c>
      <c r="J33" s="1369">
        <f>IF(J32&lt;=0.0001,"",AVERAGE(J8:J31))</f>
        <v>5.2500000000000005E-2</v>
      </c>
      <c r="K33" s="1157">
        <f t="shared" si="45"/>
        <v>6.0749999999999993</v>
      </c>
      <c r="L33" s="1328">
        <f t="shared" si="45"/>
        <v>9</v>
      </c>
      <c r="M33" s="1369">
        <f t="shared" si="45"/>
        <v>5.5166666666666669E-2</v>
      </c>
      <c r="N33" s="1484">
        <f t="shared" si="45"/>
        <v>6.0733333333333333</v>
      </c>
      <c r="O33" s="1557">
        <f t="shared" si="45"/>
        <v>8.8333333333333339</v>
      </c>
      <c r="P33" s="1476" t="str">
        <f t="shared" si="45"/>
        <v/>
      </c>
      <c r="Q33" s="1484">
        <f t="shared" si="45"/>
        <v>6.0333333333333341</v>
      </c>
      <c r="R33" s="1557">
        <f t="shared" si="45"/>
        <v>9</v>
      </c>
      <c r="S33" s="1476" t="str">
        <f t="shared" si="45"/>
        <v/>
      </c>
      <c r="T33" s="1484">
        <f t="shared" si="45"/>
        <v>6.1274999999999995</v>
      </c>
      <c r="U33" s="1484">
        <f t="shared" si="45"/>
        <v>0.36699999999999999</v>
      </c>
      <c r="V33" s="1557">
        <f t="shared" si="45"/>
        <v>4</v>
      </c>
      <c r="W33" s="1484">
        <f>IF(W32&lt;=0,"",AVERAGE(W8:W31))</f>
        <v>0.66500000000000004</v>
      </c>
      <c r="X33" s="1476">
        <f t="shared" ref="X33:AR33" si="46">IF(X32&lt;=0,"",AVERAGE(X8:X31))</f>
        <v>11.75</v>
      </c>
      <c r="Y33" s="1476">
        <f t="shared" si="46"/>
        <v>9.875</v>
      </c>
      <c r="Z33" s="1484">
        <f t="shared" si="46"/>
        <v>0.702252358490566</v>
      </c>
      <c r="AA33" s="1483">
        <f>IF(AA32&lt;=0,"",AVERAGE(AA8:AA31))</f>
        <v>4.5999999999999992E-2</v>
      </c>
      <c r="AB33" s="1484">
        <f t="shared" si="46"/>
        <v>6.1649999999999991</v>
      </c>
      <c r="AC33" s="1484">
        <f t="shared" si="46"/>
        <v>0.27725</v>
      </c>
      <c r="AD33" s="1557">
        <f t="shared" si="46"/>
        <v>4</v>
      </c>
      <c r="AE33" s="1484">
        <f t="shared" si="46"/>
        <v>0.84750000000000003</v>
      </c>
      <c r="AF33" s="1476">
        <f t="shared" si="46"/>
        <v>12.425000000000001</v>
      </c>
      <c r="AG33" s="1476">
        <f t="shared" si="46"/>
        <v>6</v>
      </c>
      <c r="AH33" s="1484">
        <f t="shared" si="46"/>
        <v>0.47377358490566041</v>
      </c>
      <c r="AI33" s="1484">
        <f t="shared" si="46"/>
        <v>6.1125000000000007</v>
      </c>
      <c r="AJ33" s="1495">
        <f t="shared" si="46"/>
        <v>0.47250000000000003</v>
      </c>
      <c r="AK33" s="1559">
        <f t="shared" si="46"/>
        <v>4</v>
      </c>
      <c r="AL33" s="1495">
        <f t="shared" si="46"/>
        <v>0.74499999999999988</v>
      </c>
      <c r="AM33" s="1496">
        <f t="shared" si="46"/>
        <v>12.899999999999999</v>
      </c>
      <c r="AN33" s="1496">
        <f t="shared" si="46"/>
        <v>11</v>
      </c>
      <c r="AO33" s="1495">
        <f t="shared" si="46"/>
        <v>0.73111111111111104</v>
      </c>
      <c r="AP33" s="1497">
        <f t="shared" si="46"/>
        <v>2.2000000000000002E-2</v>
      </c>
      <c r="AQ33" s="1559">
        <f t="shared" si="46"/>
        <v>1</v>
      </c>
      <c r="AR33" s="1495">
        <f t="shared" si="46"/>
        <v>0.37833333333333335</v>
      </c>
      <c r="AS33" s="2531">
        <f>IF(AS32&lt;=0.01,"",AVERAGE(AS8:AS31))</f>
        <v>1.15E-2</v>
      </c>
      <c r="AT33" s="2531">
        <f>IF(AT32&lt;=0.01,"",AVERAGE(AT8:AT31))</f>
        <v>4.5999999999999992E-2</v>
      </c>
      <c r="AU33" s="1157">
        <f>IF(AU32&lt;=0,"",AVERAGE(AU8:AU31))</f>
        <v>1.7500000000000002E-2</v>
      </c>
      <c r="AV33" s="1328">
        <f>IF(AV32&lt;=0,"",AVERAGE(AV8:AV31))</f>
        <v>1</v>
      </c>
      <c r="AW33" s="1157">
        <f>IF(AW32&lt;=0,"",AVERAGE(AW8:AW31))</f>
        <v>0.6</v>
      </c>
      <c r="AX33" s="1369" t="str">
        <f>IF(AX32&lt;=0.01,"",AVERAGE(AX8:AX31))</f>
        <v/>
      </c>
      <c r="AY33" s="1157">
        <f>IF(AY32&lt;=0,"",AVERAGE(AY8:AY31))</f>
        <v>2.2500000000000003E-2</v>
      </c>
      <c r="AZ33" s="1328">
        <f>IF(AZ32&lt;=0,"",AVERAGE(AZ8:AZ31))</f>
        <v>1</v>
      </c>
      <c r="BA33" s="1157">
        <f>IF(BA32&lt;=0,"",AVERAGE(BA8:BA31))</f>
        <v>0.54833333333333334</v>
      </c>
      <c r="BB33" s="1369" t="str">
        <f>IF(BB32&lt;=0.01,"",AVERAGE(BB8:BB31))</f>
        <v/>
      </c>
      <c r="BC33" s="1157">
        <f t="shared" ref="BC33:BI33" si="47">IF(BC32&lt;=0,"",AVERAGE(BC8:BC31))</f>
        <v>7.4716666666666667</v>
      </c>
      <c r="BD33" s="1157">
        <f t="shared" si="47"/>
        <v>5.5500000000000001E-2</v>
      </c>
      <c r="BE33" s="1328">
        <f t="shared" si="47"/>
        <v>1</v>
      </c>
      <c r="BF33" s="1157">
        <f t="shared" si="47"/>
        <v>4.7</v>
      </c>
      <c r="BG33" s="1325">
        <f t="shared" si="47"/>
        <v>10.483333333333333</v>
      </c>
      <c r="BH33" s="1328">
        <f t="shared" si="47"/>
        <v>22</v>
      </c>
      <c r="BI33" s="1328">
        <f t="shared" si="47"/>
        <v>53.5</v>
      </c>
      <c r="BJ33" s="1369">
        <f>IF(BJ32&lt;=0.01,"",AVERAGE(BJ8:BJ31))</f>
        <v>1.2E-2</v>
      </c>
      <c r="BK33" s="1157">
        <f t="shared" ref="BK33:BQ33" si="48">IF(BK32&lt;=0,"",AVERAGE(BK8:BK31))</f>
        <v>7.2733333333333334</v>
      </c>
      <c r="BL33" s="1157">
        <f t="shared" si="48"/>
        <v>5.4333333333333338E-2</v>
      </c>
      <c r="BM33" s="1328">
        <f t="shared" si="48"/>
        <v>1</v>
      </c>
      <c r="BN33" s="1325">
        <f t="shared" si="48"/>
        <v>4.166666666666667</v>
      </c>
      <c r="BO33" s="1325">
        <f t="shared" si="48"/>
        <v>12.25</v>
      </c>
      <c r="BP33" s="1328">
        <f t="shared" si="48"/>
        <v>24</v>
      </c>
      <c r="BQ33" s="1328">
        <f t="shared" si="48"/>
        <v>54</v>
      </c>
      <c r="BR33" s="2525">
        <f>IF(BR32&lt;=0.01,"",AVERAGE(BR8:BR31))</f>
        <v>1.6E-2</v>
      </c>
      <c r="BS33" s="2422">
        <f>IF(BS32&lt;=0.01,"",AVERAGE(BS8:BS31))</f>
        <v>4.8833333333333329</v>
      </c>
      <c r="BT33" s="2422">
        <f>IF(BT32&lt;=0.01,"",AVERAGE(BT8:BT31))</f>
        <v>4.0333333333333323</v>
      </c>
      <c r="BU33" s="2422">
        <f>IF(BU32&lt;=0.01,"",AVERAGE(BU8:BU31))</f>
        <v>2.4499999999999997</v>
      </c>
      <c r="BV33" s="2930"/>
      <c r="BW33" s="2931"/>
      <c r="BX33" s="2436" t="s">
        <v>52</v>
      </c>
      <c r="BY33" s="2418">
        <f>IF(BY30&gt;=0.1,MAX(BY8,BY10,BY12,BY14,BY16,BY18,BY20,BY22,BY24,BY26,BY28),"")</f>
        <v>10.5</v>
      </c>
      <c r="BZ33" s="2419">
        <f t="shared" ref="BZ33:DW33" si="49">IF(BZ30&gt;=0.1,MAX(BZ$8,BZ$10,BZ$12,BZ$14,BZ$16,BZ$18,BZ$20,BZ$22,BZ$24,BZ$26,BZ$28),"")</f>
        <v>6</v>
      </c>
      <c r="CA33" s="2419">
        <f t="shared" si="49"/>
        <v>11.5</v>
      </c>
      <c r="CB33" s="2419">
        <f t="shared" si="49"/>
        <v>28</v>
      </c>
      <c r="CC33" s="2419">
        <f t="shared" si="49"/>
        <v>8.5</v>
      </c>
      <c r="CD33" s="2419">
        <f t="shared" si="49"/>
        <v>8.5</v>
      </c>
      <c r="CE33" s="2419">
        <f t="shared" si="49"/>
        <v>9.5</v>
      </c>
      <c r="CF33" s="2419">
        <f t="shared" si="49"/>
        <v>26.5</v>
      </c>
      <c r="CG33" s="2419" t="str">
        <f t="shared" si="49"/>
        <v/>
      </c>
      <c r="CH33" s="2419">
        <f t="shared" si="49"/>
        <v>12.24</v>
      </c>
      <c r="CI33" s="2419" t="str">
        <f t="shared" si="49"/>
        <v/>
      </c>
      <c r="CJ33" s="2419">
        <f t="shared" si="49"/>
        <v>15.54768</v>
      </c>
      <c r="CK33" s="2419">
        <f t="shared" si="49"/>
        <v>25.99776</v>
      </c>
      <c r="CL33" s="2420">
        <f t="shared" si="49"/>
        <v>2.1960000000000002</v>
      </c>
      <c r="CM33" s="2513" t="s">
        <v>52</v>
      </c>
      <c r="CN33" s="2490">
        <f t="shared" si="49"/>
        <v>90.3207248669639</v>
      </c>
      <c r="CO33" s="2491">
        <f t="shared" si="49"/>
        <v>8731.2103999999999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1.6233988654907141</v>
      </c>
      <c r="CY33" s="2419">
        <f t="shared" si="49"/>
        <v>1.5710311601523042</v>
      </c>
      <c r="CZ33" s="2419">
        <f t="shared" si="49"/>
        <v>1.6399360355975807</v>
      </c>
      <c r="DA33" s="2500">
        <f t="shared" si="49"/>
        <v>0.33805554675202565</v>
      </c>
      <c r="DB33" s="2500">
        <f t="shared" si="49"/>
        <v>0.29881695650402273</v>
      </c>
      <c r="DC33" s="2500">
        <f t="shared" si="49"/>
        <v>0.38031249009602891</v>
      </c>
      <c r="DD33" s="2500">
        <f t="shared" si="49"/>
        <v>0.3169270750800241</v>
      </c>
      <c r="DE33" s="2500">
        <f t="shared" si="49"/>
        <v>0.28110053615793446</v>
      </c>
      <c r="DF33" s="2500">
        <f t="shared" si="49"/>
        <v>0.28110053615793446</v>
      </c>
      <c r="DG33" s="2500">
        <f t="shared" si="49"/>
        <v>1.5217965653896963</v>
      </c>
      <c r="DH33" s="2419">
        <f t="shared" si="49"/>
        <v>3</v>
      </c>
      <c r="DI33" s="2500">
        <f t="shared" si="49"/>
        <v>7.0343725019984024E-2</v>
      </c>
      <c r="DJ33" s="2500">
        <f t="shared" si="49"/>
        <v>7.0343725019984024E-2</v>
      </c>
      <c r="DK33" s="2500">
        <f t="shared" si="49"/>
        <v>7.1134103952792821E-2</v>
      </c>
      <c r="DL33" s="2500">
        <f t="shared" si="49"/>
        <v>1.1052166224580018</v>
      </c>
      <c r="DM33" s="2500">
        <f t="shared" si="49"/>
        <v>0.55030902587256958</v>
      </c>
      <c r="DN33" s="2500">
        <f t="shared" si="49"/>
        <v>0.10199060612838291</v>
      </c>
      <c r="DO33" s="2500">
        <f t="shared" si="49"/>
        <v>4.0275148530702927</v>
      </c>
      <c r="DP33" s="2500">
        <f t="shared" si="49"/>
        <v>0.74566908814174149</v>
      </c>
      <c r="DQ33" s="2500">
        <f t="shared" si="49"/>
        <v>3.7033841777119401</v>
      </c>
      <c r="DR33" s="2500">
        <f t="shared" si="49"/>
        <v>1.1131276467029645</v>
      </c>
      <c r="DS33" s="2500">
        <f t="shared" si="49"/>
        <v>0.54709084443471834</v>
      </c>
      <c r="DT33" s="2500">
        <f t="shared" si="49"/>
        <v>0.12167300380228138</v>
      </c>
      <c r="DU33" s="2500">
        <f t="shared" si="49"/>
        <v>3.721190734265122</v>
      </c>
      <c r="DV33" s="2500">
        <f t="shared" si="49"/>
        <v>0.60022898735867736</v>
      </c>
      <c r="DW33" s="2510">
        <f t="shared" si="49"/>
        <v>5.4094375629500249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6.48</v>
      </c>
      <c r="C34" s="1328">
        <f t="shared" ref="C34:V34" si="50">IF(C32&lt;=0,"",MIN(C8:C31))</f>
        <v>15</v>
      </c>
      <c r="D34" s="1328">
        <f t="shared" si="50"/>
        <v>15</v>
      </c>
      <c r="E34" s="1157">
        <f t="shared" si="50"/>
        <v>12</v>
      </c>
      <c r="F34" s="1328">
        <f t="shared" si="50"/>
        <v>122</v>
      </c>
      <c r="G34" s="1328">
        <f t="shared" si="50"/>
        <v>183</v>
      </c>
      <c r="H34" s="1325">
        <f t="shared" si="50"/>
        <v>11.7</v>
      </c>
      <c r="I34" s="1369">
        <f t="shared" si="50"/>
        <v>0.47399999999999998</v>
      </c>
      <c r="J34" s="1369">
        <f>IF(J32&lt;=0.001,"",MIN(J8:J31))</f>
        <v>3.6999999999999998E-2</v>
      </c>
      <c r="K34" s="1157">
        <f t="shared" si="50"/>
        <v>6</v>
      </c>
      <c r="L34" s="1328">
        <f t="shared" si="50"/>
        <v>8</v>
      </c>
      <c r="M34" s="1369">
        <f t="shared" si="50"/>
        <v>5.2999999999999999E-2</v>
      </c>
      <c r="N34" s="1484">
        <f t="shared" si="50"/>
        <v>6.01</v>
      </c>
      <c r="O34" s="1557">
        <f t="shared" si="50"/>
        <v>8</v>
      </c>
      <c r="P34" s="1476" t="str">
        <f t="shared" si="50"/>
        <v/>
      </c>
      <c r="Q34" s="1484">
        <f t="shared" si="50"/>
        <v>5.96</v>
      </c>
      <c r="R34" s="1557">
        <f t="shared" si="50"/>
        <v>8</v>
      </c>
      <c r="S34" s="1476" t="str">
        <f t="shared" si="50"/>
        <v/>
      </c>
      <c r="T34" s="1484">
        <f t="shared" si="50"/>
        <v>6.05</v>
      </c>
      <c r="U34" s="1484">
        <f t="shared" si="50"/>
        <v>0.32500000000000001</v>
      </c>
      <c r="V34" s="1557">
        <f t="shared" si="50"/>
        <v>3</v>
      </c>
      <c r="W34" s="1484">
        <f>IF(W32&lt;=0,"",MIN(W8:W31))</f>
        <v>0.6</v>
      </c>
      <c r="X34" s="1476">
        <f t="shared" ref="X34:AR34" si="51">IF(X32&lt;=0,"",MIN(X8:X31))</f>
        <v>11.2</v>
      </c>
      <c r="Y34" s="1476">
        <f t="shared" si="51"/>
        <v>9</v>
      </c>
      <c r="Z34" s="1484">
        <f t="shared" si="51"/>
        <v>0.65066037735849058</v>
      </c>
      <c r="AA34" s="1483">
        <f>IF(AA32&lt;=0,"",MIN(AA8:AA31))</f>
        <v>3.9E-2</v>
      </c>
      <c r="AB34" s="1484">
        <f t="shared" si="51"/>
        <v>6.1</v>
      </c>
      <c r="AC34" s="1484">
        <f t="shared" si="51"/>
        <v>0.24399999999999999</v>
      </c>
      <c r="AD34" s="1557">
        <f t="shared" si="51"/>
        <v>3</v>
      </c>
      <c r="AE34" s="1484">
        <f t="shared" si="51"/>
        <v>0.75</v>
      </c>
      <c r="AF34" s="1476">
        <f t="shared" si="51"/>
        <v>12</v>
      </c>
      <c r="AG34" s="1476">
        <f t="shared" si="51"/>
        <v>6</v>
      </c>
      <c r="AH34" s="1484">
        <f t="shared" si="51"/>
        <v>0.47377358490566041</v>
      </c>
      <c r="AI34" s="1484">
        <f t="shared" si="51"/>
        <v>6.03</v>
      </c>
      <c r="AJ34" s="1495">
        <f t="shared" si="51"/>
        <v>0.443</v>
      </c>
      <c r="AK34" s="1559">
        <f t="shared" si="51"/>
        <v>3</v>
      </c>
      <c r="AL34" s="1495">
        <f t="shared" si="51"/>
        <v>0.72</v>
      </c>
      <c r="AM34" s="1496">
        <f t="shared" si="51"/>
        <v>12.4</v>
      </c>
      <c r="AN34" s="1496">
        <f t="shared" si="51"/>
        <v>10.5</v>
      </c>
      <c r="AO34" s="1495">
        <f t="shared" si="51"/>
        <v>0.70333333333333325</v>
      </c>
      <c r="AP34" s="1497">
        <f t="shared" si="51"/>
        <v>1.7000000000000001E-2</v>
      </c>
      <c r="AQ34" s="1559">
        <f t="shared" si="51"/>
        <v>1</v>
      </c>
      <c r="AR34" s="1495">
        <f t="shared" si="51"/>
        <v>0.31</v>
      </c>
      <c r="AS34" s="2531">
        <f>IF(AS32&lt;=0.01,"",MIN(AS8:AS31))</f>
        <v>8.9999999999999993E-3</v>
      </c>
      <c r="AT34" s="2531">
        <f>IF(AT32&lt;=0.01,"",MIN(AT8:AT31))</f>
        <v>4.2999999999999997E-2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0.45</v>
      </c>
      <c r="AX34" s="1369" t="str">
        <f>IF(AX32&lt;=0.01,"",MIN(AX8:AX31))</f>
        <v/>
      </c>
      <c r="AY34" s="1157">
        <f>IF(AY32&lt;=0,"",MIN(AY8:AY31))</f>
        <v>0.02</v>
      </c>
      <c r="AZ34" s="1328">
        <f>IF(AZ32&lt;=0,"",MIN(AZ8:AZ31))</f>
        <v>1</v>
      </c>
      <c r="BA34" s="1157">
        <f>IF(BA32&lt;=0,"",MIN(BA8:BA31))</f>
        <v>0.39</v>
      </c>
      <c r="BB34" s="1369" t="str">
        <f>IF(BB32&lt;=0.01,"",MIN(BB8:BB31))</f>
        <v/>
      </c>
      <c r="BC34" s="1157">
        <f t="shared" ref="BC34:BI34" si="52">IF(BC32&lt;=0,"",MIN(BC8:BC31))</f>
        <v>7.28</v>
      </c>
      <c r="BD34" s="1157">
        <f t="shared" si="52"/>
        <v>4.8000000000000001E-2</v>
      </c>
      <c r="BE34" s="1328">
        <f t="shared" si="52"/>
        <v>1</v>
      </c>
      <c r="BF34" s="1157">
        <f t="shared" si="52"/>
        <v>4.4000000000000004</v>
      </c>
      <c r="BG34" s="1325">
        <f t="shared" si="52"/>
        <v>10.199999999999999</v>
      </c>
      <c r="BH34" s="1328">
        <f t="shared" si="52"/>
        <v>20</v>
      </c>
      <c r="BI34" s="1328">
        <f t="shared" si="52"/>
        <v>47</v>
      </c>
      <c r="BJ34" s="1369">
        <f>IF(BJ32&lt;=0.01,"",MIN(BJ8:BJ31))</f>
        <v>1.0999999999999999E-2</v>
      </c>
      <c r="BK34" s="1157">
        <f t="shared" ref="BK34:BQ34" si="53">IF(BK32&lt;=0,"",MIN(BK8:BK31))</f>
        <v>7.18</v>
      </c>
      <c r="BL34" s="1157">
        <f t="shared" si="53"/>
        <v>0.05</v>
      </c>
      <c r="BM34" s="1328">
        <f t="shared" si="53"/>
        <v>1</v>
      </c>
      <c r="BN34" s="1325">
        <f t="shared" si="53"/>
        <v>4</v>
      </c>
      <c r="BO34" s="1325">
        <f t="shared" si="53"/>
        <v>11.8</v>
      </c>
      <c r="BP34" s="1328">
        <f t="shared" si="53"/>
        <v>22</v>
      </c>
      <c r="BQ34" s="1328">
        <f t="shared" si="53"/>
        <v>50</v>
      </c>
      <c r="BR34" s="2525">
        <f>IF(BR32&lt;=0.01,"",MIN(BR8:BR31))</f>
        <v>1.4999999999999999E-2</v>
      </c>
      <c r="BS34" s="2422">
        <f>IF(BS32&lt;=0.01,"",MIN(BS8:BS31))</f>
        <v>4.8</v>
      </c>
      <c r="BT34" s="2422">
        <f>IF(BT32&lt;=0.01,"",MIN(BT8:BT31))</f>
        <v>3.9</v>
      </c>
      <c r="BU34" s="2478">
        <f>IF(BU32&lt;=0.01,"",MIN(BU8:BU31))</f>
        <v>2.2000000000000002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48660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1450</v>
      </c>
      <c r="CY34" s="2442">
        <f t="shared" si="54"/>
        <v>1360</v>
      </c>
      <c r="CZ34" s="2442">
        <f t="shared" si="54"/>
        <v>1590</v>
      </c>
      <c r="DA34" s="2442">
        <f t="shared" si="54"/>
        <v>4040</v>
      </c>
      <c r="DB34" s="2442">
        <f t="shared" si="54"/>
        <v>3645</v>
      </c>
      <c r="DC34" s="2442">
        <f t="shared" si="54"/>
        <v>2440</v>
      </c>
      <c r="DD34" s="2442">
        <f t="shared" si="54"/>
        <v>1560</v>
      </c>
      <c r="DE34" s="2442">
        <f t="shared" si="54"/>
        <v>3870</v>
      </c>
      <c r="DF34" s="2442">
        <f t="shared" si="54"/>
        <v>3950</v>
      </c>
      <c r="DG34" s="2442">
        <f t="shared" si="54"/>
        <v>3850</v>
      </c>
      <c r="DH34" s="2442">
        <f t="shared" si="54"/>
        <v>0</v>
      </c>
      <c r="DI34" s="2442">
        <f t="shared" si="54"/>
        <v>5380</v>
      </c>
      <c r="DJ34" s="2442">
        <f t="shared" si="54"/>
        <v>5380</v>
      </c>
      <c r="DK34" s="2442">
        <f t="shared" si="54"/>
        <v>6080</v>
      </c>
      <c r="DL34" s="2504">
        <f t="shared" si="54"/>
        <v>385</v>
      </c>
      <c r="DM34" s="2442">
        <f t="shared" si="54"/>
        <v>513</v>
      </c>
      <c r="DN34" s="2442">
        <f t="shared" si="54"/>
        <v>56</v>
      </c>
      <c r="DO34" s="2442">
        <f t="shared" si="54"/>
        <v>6250</v>
      </c>
      <c r="DP34" s="2442">
        <f t="shared" si="54"/>
        <v>1286</v>
      </c>
      <c r="DQ34" s="2442">
        <f t="shared" si="54"/>
        <v>1011</v>
      </c>
      <c r="DR34" s="2442">
        <f t="shared" si="54"/>
        <v>219</v>
      </c>
      <c r="DS34" s="2442">
        <f t="shared" si="54"/>
        <v>285</v>
      </c>
      <c r="DT34" s="2442">
        <f t="shared" si="54"/>
        <v>33</v>
      </c>
      <c r="DU34" s="2442">
        <f t="shared" si="54"/>
        <v>2980</v>
      </c>
      <c r="DV34" s="2442">
        <f t="shared" si="54"/>
        <v>589</v>
      </c>
      <c r="DW34" s="2442">
        <f t="shared" si="54"/>
        <v>847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6.56</v>
      </c>
      <c r="C35" s="1329">
        <f t="shared" ref="C35:V35" si="55">IF(C32&lt;=0,"",MAX(C8:C31))</f>
        <v>18</v>
      </c>
      <c r="D35" s="1329">
        <f t="shared" si="55"/>
        <v>19</v>
      </c>
      <c r="E35" s="1158">
        <f t="shared" si="55"/>
        <v>12.3</v>
      </c>
      <c r="F35" s="1329">
        <f t="shared" si="55"/>
        <v>135</v>
      </c>
      <c r="G35" s="1329">
        <f t="shared" si="55"/>
        <v>195</v>
      </c>
      <c r="H35" s="1326">
        <f t="shared" si="55"/>
        <v>12.2</v>
      </c>
      <c r="I35" s="1370">
        <f t="shared" si="55"/>
        <v>0.54100000000000004</v>
      </c>
      <c r="J35" s="1370">
        <f>IF(J32&lt;=0.001,"",MAX(J8:J31))</f>
        <v>6.8000000000000005E-2</v>
      </c>
      <c r="K35" s="1158">
        <f t="shared" si="55"/>
        <v>6.13</v>
      </c>
      <c r="L35" s="1329">
        <f t="shared" si="55"/>
        <v>10</v>
      </c>
      <c r="M35" s="1370">
        <f t="shared" si="55"/>
        <v>5.7000000000000002E-2</v>
      </c>
      <c r="N35" s="1485">
        <f t="shared" si="55"/>
        <v>6.11</v>
      </c>
      <c r="O35" s="1558">
        <f t="shared" si="55"/>
        <v>10</v>
      </c>
      <c r="P35" s="1477" t="str">
        <f t="shared" si="55"/>
        <v/>
      </c>
      <c r="Q35" s="1485">
        <f t="shared" si="55"/>
        <v>6.07</v>
      </c>
      <c r="R35" s="1558">
        <f t="shared" si="55"/>
        <v>10</v>
      </c>
      <c r="S35" s="1477" t="str">
        <f t="shared" si="55"/>
        <v/>
      </c>
      <c r="T35" s="1485">
        <f t="shared" si="55"/>
        <v>6.24</v>
      </c>
      <c r="U35" s="1485">
        <f t="shared" si="55"/>
        <v>0.42399999999999999</v>
      </c>
      <c r="V35" s="1558">
        <f t="shared" si="55"/>
        <v>5</v>
      </c>
      <c r="W35" s="1485">
        <f>IF(W32&lt;=0,"",MAX(W8:W31))</f>
        <v>0.7</v>
      </c>
      <c r="X35" s="1477">
        <f t="shared" ref="X35:AR35" si="56">IF(X32&lt;=0,"",MAX(X8:X31))</f>
        <v>12</v>
      </c>
      <c r="Y35" s="1477">
        <f t="shared" si="56"/>
        <v>10.5</v>
      </c>
      <c r="Z35" s="1485">
        <f t="shared" si="56"/>
        <v>0.73910377358490564</v>
      </c>
      <c r="AA35" s="1486">
        <f>IF(AA32&lt;=0,"",MAX(AA8:AA31))</f>
        <v>5.1999999999999998E-2</v>
      </c>
      <c r="AB35" s="1485">
        <f t="shared" si="56"/>
        <v>6.22</v>
      </c>
      <c r="AC35" s="1485">
        <f t="shared" si="56"/>
        <v>0.33</v>
      </c>
      <c r="AD35" s="1558">
        <f t="shared" si="56"/>
        <v>5</v>
      </c>
      <c r="AE35" s="1485">
        <f t="shared" si="56"/>
        <v>0.92</v>
      </c>
      <c r="AF35" s="1477">
        <f t="shared" si="56"/>
        <v>13</v>
      </c>
      <c r="AG35" s="1477">
        <f t="shared" si="56"/>
        <v>6</v>
      </c>
      <c r="AH35" s="1485">
        <f t="shared" si="56"/>
        <v>0.47377358490566041</v>
      </c>
      <c r="AI35" s="1485">
        <f t="shared" si="56"/>
        <v>6.19</v>
      </c>
      <c r="AJ35" s="1495">
        <f t="shared" si="56"/>
        <v>0.52500000000000002</v>
      </c>
      <c r="AK35" s="1559">
        <f t="shared" si="56"/>
        <v>5</v>
      </c>
      <c r="AL35" s="1495">
        <f t="shared" si="56"/>
        <v>0.8</v>
      </c>
      <c r="AM35" s="1496">
        <f t="shared" si="56"/>
        <v>13.2</v>
      </c>
      <c r="AN35" s="1496">
        <f t="shared" si="56"/>
        <v>11.5</v>
      </c>
      <c r="AO35" s="1495">
        <f t="shared" si="56"/>
        <v>0.75888888888888884</v>
      </c>
      <c r="AP35" s="1497">
        <f t="shared" si="56"/>
        <v>2.7E-2</v>
      </c>
      <c r="AQ35" s="1559">
        <f t="shared" si="56"/>
        <v>1</v>
      </c>
      <c r="AR35" s="1495">
        <f t="shared" si="56"/>
        <v>0.4</v>
      </c>
      <c r="AS35" s="2532">
        <f>IF(AS32&lt;=0.01,"",MAX(AS8:AS31))</f>
        <v>1.4E-2</v>
      </c>
      <c r="AT35" s="2532">
        <f>IF(AT32&lt;=0.01,"",MAX(AT8:AT31))</f>
        <v>5.0999999999999997E-2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0.79</v>
      </c>
      <c r="AX35" s="1370" t="str">
        <f>IF(AX32&lt;=0.01,"",MAX(AX8:AX31))</f>
        <v/>
      </c>
      <c r="AY35" s="1158">
        <f>IF(AY32&lt;=0,"",MAX(AY8:AY31))</f>
        <v>2.7E-2</v>
      </c>
      <c r="AZ35" s="1329">
        <f>IF(AZ32&lt;=0,"",MAX(AZ8:AZ31))</f>
        <v>1</v>
      </c>
      <c r="BA35" s="1158">
        <f>IF(BA32&lt;=0,"",MAX(BA8:BA31))</f>
        <v>0.67</v>
      </c>
      <c r="BB35" s="1370" t="str">
        <f>IF(BB32&lt;=0.01,"",MAX(BB8:BB31))</f>
        <v/>
      </c>
      <c r="BC35" s="1158">
        <f t="shared" ref="BC35:BI35" si="57">IF(BC32&lt;=0,"",MAX(BC8:BC31))</f>
        <v>7.68</v>
      </c>
      <c r="BD35" s="1158">
        <f t="shared" si="57"/>
        <v>6.3E-2</v>
      </c>
      <c r="BE35" s="1329">
        <f t="shared" si="57"/>
        <v>1</v>
      </c>
      <c r="BF35" s="1158">
        <f t="shared" si="57"/>
        <v>4.9000000000000004</v>
      </c>
      <c r="BG35" s="1326">
        <f t="shared" si="57"/>
        <v>10.8</v>
      </c>
      <c r="BH35" s="1329">
        <f t="shared" si="57"/>
        <v>24</v>
      </c>
      <c r="BI35" s="1329">
        <f t="shared" si="57"/>
        <v>60</v>
      </c>
      <c r="BJ35" s="1370">
        <f>IF(BJ32&lt;=0.01,"",MAX(BJ8:BJ31))</f>
        <v>1.2999999999999999E-2</v>
      </c>
      <c r="BK35" s="1158">
        <f t="shared" ref="BK35:BQ35" si="58">IF(BK32&lt;=0,"",MAX(BK8:BK31))</f>
        <v>7.55</v>
      </c>
      <c r="BL35" s="1158">
        <f t="shared" si="58"/>
        <v>5.8999999999999997E-2</v>
      </c>
      <c r="BM35" s="1329">
        <f t="shared" si="58"/>
        <v>1</v>
      </c>
      <c r="BN35" s="1326">
        <f t="shared" si="58"/>
        <v>4.5</v>
      </c>
      <c r="BO35" s="1326">
        <f t="shared" si="58"/>
        <v>13.3</v>
      </c>
      <c r="BP35" s="1329">
        <f t="shared" si="58"/>
        <v>26</v>
      </c>
      <c r="BQ35" s="1329">
        <f t="shared" si="58"/>
        <v>58</v>
      </c>
      <c r="BR35" s="2526">
        <f>IF(BR32&lt;=0.01,"",MAX(BR8:BR31))</f>
        <v>1.7000000000000001E-2</v>
      </c>
      <c r="BS35" s="2423">
        <f>IF(BS32&lt;=0.01,"",MAX(BS8:BS31))</f>
        <v>5</v>
      </c>
      <c r="BT35" s="2423">
        <f>IF(BT32&lt;=0.01,"",MAX(BT8:BT31))</f>
        <v>4.3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9732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290</v>
      </c>
      <c r="CY35" s="2440">
        <f t="shared" si="59"/>
        <v>272</v>
      </c>
      <c r="CZ35" s="2440">
        <f t="shared" si="59"/>
        <v>318</v>
      </c>
      <c r="DA35" s="2440">
        <f t="shared" si="59"/>
        <v>808</v>
      </c>
      <c r="DB35" s="2440">
        <f t="shared" si="59"/>
        <v>729</v>
      </c>
      <c r="DC35" s="2440">
        <f t="shared" si="59"/>
        <v>488</v>
      </c>
      <c r="DD35" s="2440">
        <f t="shared" si="59"/>
        <v>312</v>
      </c>
      <c r="DE35" s="2440">
        <f t="shared" si="59"/>
        <v>774</v>
      </c>
      <c r="DF35" s="2440">
        <f t="shared" si="59"/>
        <v>790</v>
      </c>
      <c r="DG35" s="2440">
        <f t="shared" si="59"/>
        <v>770</v>
      </c>
      <c r="DH35" s="2440" t="str">
        <f t="shared" si="59"/>
        <v/>
      </c>
      <c r="DI35" s="2440">
        <f t="shared" si="59"/>
        <v>1076</v>
      </c>
      <c r="DJ35" s="2440">
        <f t="shared" si="59"/>
        <v>1076</v>
      </c>
      <c r="DK35" s="2440">
        <f t="shared" si="59"/>
        <v>1216</v>
      </c>
      <c r="DL35" s="2505">
        <f t="shared" si="59"/>
        <v>77</v>
      </c>
      <c r="DM35" s="2440">
        <f t="shared" si="59"/>
        <v>102.6</v>
      </c>
      <c r="DN35" s="2440">
        <f t="shared" si="59"/>
        <v>11.2</v>
      </c>
      <c r="DO35" s="2440">
        <f t="shared" si="59"/>
        <v>1250</v>
      </c>
      <c r="DP35" s="2440">
        <f t="shared" si="59"/>
        <v>257.2</v>
      </c>
      <c r="DQ35" s="2440">
        <f t="shared" si="59"/>
        <v>202.2</v>
      </c>
      <c r="DR35" s="2440">
        <f t="shared" si="59"/>
        <v>43.8</v>
      </c>
      <c r="DS35" s="2440">
        <f t="shared" si="59"/>
        <v>57</v>
      </c>
      <c r="DT35" s="2440">
        <f t="shared" si="59"/>
        <v>6.6</v>
      </c>
      <c r="DU35" s="2440">
        <f t="shared" si="59"/>
        <v>596</v>
      </c>
      <c r="DV35" s="2440">
        <f t="shared" si="59"/>
        <v>117.8</v>
      </c>
      <c r="DW35" s="2470">
        <f t="shared" si="59"/>
        <v>169.4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6.0605555555555561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8.9444444444444446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0.52500000000000002</v>
      </c>
      <c r="Z36" s="931"/>
      <c r="AA36" s="931"/>
      <c r="AB36" s="1623" t="s">
        <v>515</v>
      </c>
      <c r="AC36" s="1624"/>
      <c r="AD36" s="1624"/>
      <c r="AE36" s="2902">
        <f>MIN(AE34,W34,AL34)</f>
        <v>0.6</v>
      </c>
      <c r="AF36" s="2902"/>
      <c r="AG36" s="2902"/>
      <c r="AH36" s="2902"/>
      <c r="AI36" s="2902"/>
      <c r="AJ36" s="2903"/>
      <c r="AK36" s="1491">
        <f>IF(T32&lt;=0,"",AVERAGE(T33,AB33,AI33))</f>
        <v>6.1350000000000007</v>
      </c>
      <c r="AL36" s="1492"/>
      <c r="AM36" s="1625"/>
      <c r="AN36" s="1625"/>
      <c r="AO36" s="1625"/>
      <c r="AP36" s="1493">
        <f>MAX(AP35,AU35,AY35)</f>
        <v>2.7E-2</v>
      </c>
      <c r="AQ36" s="1494"/>
      <c r="AR36" s="1494"/>
      <c r="AS36" s="934"/>
      <c r="AT36" s="934"/>
      <c r="AU36" s="1260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2.2000000000000002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9400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280</v>
      </c>
      <c r="CY36" s="2441">
        <f t="shared" si="60"/>
        <v>240</v>
      </c>
      <c r="CZ36" s="2441">
        <f t="shared" si="60"/>
        <v>300</v>
      </c>
      <c r="DA36" s="2441">
        <f t="shared" si="60"/>
        <v>760</v>
      </c>
      <c r="DB36" s="2441">
        <f t="shared" si="60"/>
        <v>700</v>
      </c>
      <c r="DC36" s="2441">
        <f t="shared" si="60"/>
        <v>340</v>
      </c>
      <c r="DD36" s="2441">
        <f t="shared" si="60"/>
        <v>240</v>
      </c>
      <c r="DE36" s="2441">
        <f t="shared" si="60"/>
        <v>720</v>
      </c>
      <c r="DF36" s="2441">
        <f t="shared" si="60"/>
        <v>740</v>
      </c>
      <c r="DG36" s="2441">
        <f t="shared" si="60"/>
        <v>750</v>
      </c>
      <c r="DH36" s="2441" t="str">
        <f t="shared" si="60"/>
        <v/>
      </c>
      <c r="DI36" s="2441">
        <f t="shared" si="60"/>
        <v>1040</v>
      </c>
      <c r="DJ36" s="2441">
        <f t="shared" si="60"/>
        <v>1040</v>
      </c>
      <c r="DK36" s="2441">
        <f t="shared" si="60"/>
        <v>1180</v>
      </c>
      <c r="DL36" s="2506">
        <f t="shared" si="60"/>
        <v>74</v>
      </c>
      <c r="DM36" s="2441">
        <f t="shared" si="60"/>
        <v>99</v>
      </c>
      <c r="DN36" s="2441">
        <f t="shared" si="60"/>
        <v>11</v>
      </c>
      <c r="DO36" s="2441">
        <f t="shared" si="60"/>
        <v>1150</v>
      </c>
      <c r="DP36" s="2441">
        <f t="shared" si="60"/>
        <v>225</v>
      </c>
      <c r="DQ36" s="2441">
        <f t="shared" si="60"/>
        <v>185</v>
      </c>
      <c r="DR36" s="2441">
        <f t="shared" si="60"/>
        <v>42</v>
      </c>
      <c r="DS36" s="2441">
        <f t="shared" si="60"/>
        <v>55</v>
      </c>
      <c r="DT36" s="2441">
        <f t="shared" si="60"/>
        <v>6</v>
      </c>
      <c r="DU36" s="2441">
        <f t="shared" si="60"/>
        <v>570</v>
      </c>
      <c r="DV36" s="2441">
        <f t="shared" si="60"/>
        <v>110</v>
      </c>
      <c r="DW36" s="2471">
        <f t="shared" si="60"/>
        <v>165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10270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310</v>
      </c>
      <c r="CY37" s="2443">
        <f t="shared" si="61"/>
        <v>300</v>
      </c>
      <c r="CZ37" s="2443">
        <f t="shared" si="61"/>
        <v>350</v>
      </c>
      <c r="DA37" s="2443">
        <f t="shared" si="61"/>
        <v>900</v>
      </c>
      <c r="DB37" s="2443">
        <f t="shared" si="61"/>
        <v>825</v>
      </c>
      <c r="DC37" s="2443">
        <f t="shared" si="61"/>
        <v>600</v>
      </c>
      <c r="DD37" s="2443">
        <f t="shared" si="61"/>
        <v>500</v>
      </c>
      <c r="DE37" s="2443">
        <f t="shared" si="61"/>
        <v>850</v>
      </c>
      <c r="DF37" s="2443">
        <f t="shared" si="61"/>
        <v>850</v>
      </c>
      <c r="DG37" s="2443">
        <f t="shared" si="61"/>
        <v>800</v>
      </c>
      <c r="DH37" s="2443" t="str">
        <f t="shared" si="61"/>
        <v/>
      </c>
      <c r="DI37" s="2443">
        <f t="shared" si="61"/>
        <v>1130</v>
      </c>
      <c r="DJ37" s="2443">
        <f t="shared" si="61"/>
        <v>1130</v>
      </c>
      <c r="DK37" s="2443">
        <f t="shared" si="61"/>
        <v>1250</v>
      </c>
      <c r="DL37" s="2507">
        <f t="shared" si="61"/>
        <v>81</v>
      </c>
      <c r="DM37" s="2443">
        <f t="shared" si="61"/>
        <v>108</v>
      </c>
      <c r="DN37" s="2443">
        <f t="shared" si="61"/>
        <v>12</v>
      </c>
      <c r="DO37" s="2443">
        <f t="shared" si="61"/>
        <v>1350</v>
      </c>
      <c r="DP37" s="2443">
        <f t="shared" si="61"/>
        <v>276</v>
      </c>
      <c r="DQ37" s="2443">
        <f t="shared" si="61"/>
        <v>215</v>
      </c>
      <c r="DR37" s="2443">
        <f t="shared" si="61"/>
        <v>46</v>
      </c>
      <c r="DS37" s="2443">
        <f t="shared" si="61"/>
        <v>60</v>
      </c>
      <c r="DT37" s="2443">
        <f t="shared" si="61"/>
        <v>8</v>
      </c>
      <c r="DU37" s="2443">
        <f t="shared" si="61"/>
        <v>650</v>
      </c>
      <c r="DV37" s="2443">
        <f t="shared" si="61"/>
        <v>125</v>
      </c>
      <c r="DW37" s="2472">
        <f t="shared" si="61"/>
        <v>176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11.009</v>
      </c>
      <c r="BX40" s="2969"/>
      <c r="BY40" s="905" t="s">
        <v>53</v>
      </c>
      <c r="BZ40" s="905"/>
      <c r="CA40" s="2885">
        <f>(CJ40-CG40)/1000</f>
        <v>8.9999999999999993E-3</v>
      </c>
      <c r="CB40" s="2885"/>
      <c r="CC40" s="499"/>
      <c r="CD40" s="1626" t="s">
        <v>493</v>
      </c>
      <c r="CE40" s="1626"/>
      <c r="CF40" s="1632" t="s">
        <v>54</v>
      </c>
      <c r="CG40" s="2887">
        <f>'15'!CJ40</f>
        <v>23827142</v>
      </c>
      <c r="CH40" s="2887"/>
      <c r="CI40" s="906" t="s">
        <v>55</v>
      </c>
      <c r="CJ40" s="2963">
        <f t="shared" ref="CJ40:CJ48" si="62">CQ51</f>
        <v>23827151</v>
      </c>
      <c r="CK40" s="2963"/>
      <c r="CL40" s="2333"/>
      <c r="CM40" s="1667" t="s">
        <v>543</v>
      </c>
      <c r="CN40" s="2763">
        <f>VLOOKUP($B$1,'[1]Bulk Tanks'!$C$3:$V$9967,2,0)</f>
        <v>7350</v>
      </c>
      <c r="CO40" s="2763">
        <f>VLOOKUP($B$1,'[1]Bulk Tanks'!$C$3:$V$9967,3,0)</f>
        <v>10200</v>
      </c>
      <c r="CP40" s="2763">
        <f>VLOOKUP($B$1,'[1]Bulk Tanks'!$C$3:$V$9967,4,0)</f>
        <v>10200</v>
      </c>
      <c r="CQ40" s="2763">
        <f>VLOOKUP($B$1,'[1]Bulk Tanks'!$C$3:$V$9967,5,0)</f>
        <v>11200</v>
      </c>
      <c r="CR40" s="2763">
        <f>VLOOKUP($B$1,'[1]Bulk Tanks'!$C$3:$V$9967,6,0)</f>
        <v>11200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0.66</v>
      </c>
      <c r="GR40" s="1664">
        <f t="shared" ref="GR40:GX40" si="63">IF($GL$32=$HN$32,GF32,IF($GX$32=$HN$32,GR32,IF($HJ$32=$HN$32,HD32,"")))</f>
        <v>10.5</v>
      </c>
      <c r="GS40" s="1664">
        <f t="shared" si="63"/>
        <v>24.228571428571428</v>
      </c>
      <c r="GT40" s="1664">
        <f t="shared" si="63"/>
        <v>15.990857142857143</v>
      </c>
      <c r="GU40" s="1664">
        <f t="shared" si="63"/>
        <v>6.05</v>
      </c>
      <c r="GV40" s="1664">
        <f t="shared" si="63"/>
        <v>11.2</v>
      </c>
      <c r="GW40" s="1664">
        <f t="shared" si="63"/>
        <v>15</v>
      </c>
      <c r="GX40" s="1665">
        <f t="shared" si="63"/>
        <v>1.0660571428571428</v>
      </c>
    </row>
    <row r="41" spans="1:208" ht="34.5" customHeight="1" thickBot="1" x14ac:dyDescent="0.35">
      <c r="BV41" s="533" t="s">
        <v>48</v>
      </c>
      <c r="BW41" s="2970">
        <f>CA42+CA43</f>
        <v>11.89</v>
      </c>
      <c r="BX41" s="2970"/>
      <c r="BY41" s="908" t="s">
        <v>53</v>
      </c>
      <c r="BZ41" s="908"/>
      <c r="CA41" s="2885">
        <f t="shared" ref="CA41:CA47" si="64">(CJ41-CG41)/1000</f>
        <v>11</v>
      </c>
      <c r="CB41" s="2885"/>
      <c r="CC41" s="499"/>
      <c r="CD41" s="1630" t="s">
        <v>494</v>
      </c>
      <c r="CE41" s="1630"/>
      <c r="CF41" s="909" t="s">
        <v>54</v>
      </c>
      <c r="CG41" s="2887">
        <f>'15'!CJ41</f>
        <v>44000000</v>
      </c>
      <c r="CH41" s="2887"/>
      <c r="CI41" s="906" t="s">
        <v>55</v>
      </c>
      <c r="CJ41" s="2963">
        <f t="shared" si="62"/>
        <v>44011000</v>
      </c>
      <c r="CK41" s="2963"/>
      <c r="CL41" s="2333"/>
      <c r="CM41" s="1668" t="s">
        <v>544</v>
      </c>
      <c r="CN41" s="2764">
        <f>VLOOKUP($B$1,'[1]Bulk Tanks'!$C$3:$V$9967,8,0)</f>
        <v>7182</v>
      </c>
      <c r="CO41" s="2764">
        <f>VLOOKUP($B$1,'[1]Bulk Tanks'!$C$3:$V$9967,9,0)</f>
        <v>8147</v>
      </c>
      <c r="CP41" s="2764">
        <f>VLOOKUP($B$1,'[1]Bulk Tanks'!$C$3:$V$9967,10,0)</f>
        <v>8147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27.294000000000004</v>
      </c>
      <c r="BX42" s="2970"/>
      <c r="BY42" s="908" t="s">
        <v>53</v>
      </c>
      <c r="BZ42" s="908"/>
      <c r="CA42" s="2885">
        <f t="shared" si="64"/>
        <v>4.8559999999999999</v>
      </c>
      <c r="CB42" s="2885"/>
      <c r="CC42" s="499"/>
      <c r="CD42" s="1630" t="s">
        <v>56</v>
      </c>
      <c r="CE42" s="1630"/>
      <c r="CF42" s="1631" t="s">
        <v>54</v>
      </c>
      <c r="CG42" s="2887">
        <f>'15'!CJ42</f>
        <v>10291940</v>
      </c>
      <c r="CH42" s="2887"/>
      <c r="CI42" s="906" t="s">
        <v>55</v>
      </c>
      <c r="CJ42" s="2963">
        <f t="shared" si="62"/>
        <v>10296796</v>
      </c>
      <c r="CK42" s="2963"/>
      <c r="CL42" s="2333"/>
      <c r="CM42" s="2769" t="s">
        <v>545</v>
      </c>
      <c r="CN42" s="2834">
        <f>VLOOKUP($B$1,'[1]Bulk Tanks'!$C$3:$V$9967,11,0)</f>
        <v>14.5</v>
      </c>
      <c r="CO42" s="2835"/>
      <c r="CP42" s="2834">
        <f>VLOOKUP($B$1,'[1]Bulk Tanks'!$C$3:$V$9967,12,0)</f>
        <v>43.5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7.0339999999999998</v>
      </c>
      <c r="CB43" s="2885"/>
      <c r="CC43" s="499"/>
      <c r="CD43" s="1630" t="s">
        <v>495</v>
      </c>
      <c r="CE43" s="1630"/>
      <c r="CF43" s="1631" t="s">
        <v>54</v>
      </c>
      <c r="CG43" s="2887">
        <f>'15'!CJ43</f>
        <v>33948055</v>
      </c>
      <c r="CH43" s="2887"/>
      <c r="CI43" s="906" t="s">
        <v>55</v>
      </c>
      <c r="CJ43" s="2963">
        <f t="shared" si="62"/>
        <v>33955089</v>
      </c>
      <c r="CK43" s="2963"/>
      <c r="CL43" s="2333"/>
      <c r="CM43" s="2769" t="s">
        <v>123</v>
      </c>
      <c r="CN43" s="2934">
        <f>VLOOKUP($B$1,'[1]Bulk Tanks'!$C$3:$V$9967,13,0)</f>
        <v>2055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10.085000000000001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'15'!CJ44</f>
        <v>31090350</v>
      </c>
      <c r="CH44" s="2887"/>
      <c r="CI44" s="906" t="s">
        <v>55</v>
      </c>
      <c r="CJ44" s="2963">
        <f t="shared" si="62"/>
        <v>31100435</v>
      </c>
      <c r="CK44" s="2963"/>
      <c r="CL44" s="2333"/>
      <c r="CM44" s="2769" t="s">
        <v>90</v>
      </c>
      <c r="CN44" s="2934">
        <f>VLOOKUP($B$1,'[1]Bulk Tanks'!$C$3:$V$9967,14,0)</f>
        <v>2950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5.8289999999999997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'15'!CJ45</f>
        <v>31028152</v>
      </c>
      <c r="CH45" s="2887"/>
      <c r="CI45" s="906" t="s">
        <v>55</v>
      </c>
      <c r="CJ45" s="2963">
        <f t="shared" si="62"/>
        <v>31033981</v>
      </c>
      <c r="CK45" s="2963"/>
      <c r="CL45" s="2333"/>
      <c r="CM45" s="1668" t="s">
        <v>546</v>
      </c>
      <c r="CN45" s="2937">
        <f>VLOOKUP($B$1,'[1]Bulk Tanks'!$C$3:$V$9967,15,0)</f>
        <v>9.3800000000000008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11.38</v>
      </c>
      <c r="CB46" s="2885"/>
      <c r="CC46" s="499"/>
      <c r="CD46" s="1630" t="s">
        <v>59</v>
      </c>
      <c r="CE46" s="1630"/>
      <c r="CF46" s="1631" t="s">
        <v>54</v>
      </c>
      <c r="CG46" s="2887">
        <f>'15'!CJ46</f>
        <v>7637750</v>
      </c>
      <c r="CH46" s="2887"/>
      <c r="CI46" s="906" t="s">
        <v>55</v>
      </c>
      <c r="CJ46" s="2963">
        <f t="shared" si="62"/>
        <v>7649130</v>
      </c>
      <c r="CK46" s="2963"/>
      <c r="CL46" s="2323"/>
      <c r="CM46" s="1668" t="s">
        <v>273</v>
      </c>
      <c r="CN46" s="2934">
        <f>VLOOKUP($B$1,'[1]Bulk Tanks'!$C$3:$V$9967,16,0)</f>
        <v>786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0.83599999999999997</v>
      </c>
      <c r="CB47" s="2885"/>
      <c r="CC47" s="499"/>
      <c r="CD47" s="1630" t="s">
        <v>62</v>
      </c>
      <c r="CE47" s="1630"/>
      <c r="CF47" s="1631" t="s">
        <v>54</v>
      </c>
      <c r="CG47" s="2887">
        <f>'15'!CJ47</f>
        <v>1876664</v>
      </c>
      <c r="CH47" s="2887"/>
      <c r="CI47" s="906" t="s">
        <v>55</v>
      </c>
      <c r="CJ47" s="2963">
        <f t="shared" si="62"/>
        <v>1877500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1.533450000000812</v>
      </c>
      <c r="CB48" s="2885"/>
      <c r="CC48" s="499"/>
      <c r="CD48" s="1630" t="s">
        <v>496</v>
      </c>
      <c r="CE48" s="1630"/>
      <c r="CF48" s="1631" t="s">
        <v>54</v>
      </c>
      <c r="CG48" s="2887">
        <f>'15'!CJ48</f>
        <v>9153.8051099999993</v>
      </c>
      <c r="CH48" s="2887"/>
      <c r="CI48" s="906" t="s">
        <v>55</v>
      </c>
      <c r="CJ48" s="2974">
        <f t="shared" si="62"/>
        <v>9155.3385600000001</v>
      </c>
      <c r="CK48" s="2974"/>
      <c r="CL48" s="2322"/>
      <c r="CM48" s="1668" t="s">
        <v>264</v>
      </c>
      <c r="CN48" s="2937">
        <f>VLOOKUP($B$1,'[1]Bulk Tanks'!$C$3:$V$9967,18,0)</f>
        <v>12.06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587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23827151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44011000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10296796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33955089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31100435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31033981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7649130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1877500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9155.3385600000001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P8" activePane="bottomRight" state="frozen"/>
      <selection pane="bottomRight" activeCell="CM20" sqref="CM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N23" sqref="CN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'16'!B1:L1+1</f>
        <v>43482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18</v>
      </c>
      <c r="AW1" s="2910"/>
      <c r="AX1" s="2894">
        <v>3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18</v>
      </c>
      <c r="BY2" s="2881"/>
      <c r="BZ2" s="2957">
        <f>AX1</f>
        <v>3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18</v>
      </c>
      <c r="DO2" s="2881"/>
      <c r="DP2" s="2884">
        <f>BZ2</f>
        <v>3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43482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43482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  <c r="EG5" s="519"/>
      <c r="EH5" s="519"/>
    </row>
    <row r="6" spans="1:222" s="582" customFormat="1" ht="17.25" customHeight="1" thickTop="1" thickBot="1" x14ac:dyDescent="0.35">
      <c r="A6" s="920">
        <f>B1</f>
        <v>43482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43482.022189467592</v>
      </c>
      <c r="BW8" s="2425" t="s">
        <v>1185</v>
      </c>
      <c r="BX8" s="742">
        <v>30</v>
      </c>
      <c r="BY8" s="743">
        <v>9</v>
      </c>
      <c r="BZ8" s="744">
        <v>6</v>
      </c>
      <c r="CA8" s="745">
        <v>10.5</v>
      </c>
      <c r="CB8" s="746">
        <v>25.5</v>
      </c>
      <c r="CC8" s="747">
        <v>7.8</v>
      </c>
      <c r="CD8" s="744">
        <v>7.8</v>
      </c>
      <c r="CE8" s="748">
        <v>8.9</v>
      </c>
      <c r="CF8" s="748">
        <v>24.5</v>
      </c>
      <c r="CG8" s="749" t="s">
        <v>1182</v>
      </c>
      <c r="CH8" s="748">
        <v>9.7041599999999999</v>
      </c>
      <c r="CI8" s="750" t="s">
        <v>1109</v>
      </c>
      <c r="CJ8" s="751">
        <v>10.18224</v>
      </c>
      <c r="CK8" s="745">
        <v>19.886400000000002</v>
      </c>
      <c r="CL8" s="2339">
        <v>1.879488</v>
      </c>
      <c r="CM8" s="2336">
        <v>43482.022189467592</v>
      </c>
      <c r="CN8" s="2285">
        <v>90.128961119900282</v>
      </c>
      <c r="CO8" s="752">
        <v>8362.2860000000001</v>
      </c>
      <c r="CP8" s="1209">
        <v>0</v>
      </c>
      <c r="CQ8" s="753">
        <v>586.78414096916299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1.5978863936591809</v>
      </c>
      <c r="CY8" s="755">
        <v>1.1984147952443855</v>
      </c>
      <c r="CZ8" s="756">
        <v>1.6004512193311864</v>
      </c>
      <c r="DA8" s="757">
        <v>0.32326561658162456</v>
      </c>
      <c r="DB8" s="757">
        <v>0.27889582607042118</v>
      </c>
      <c r="DC8" s="757">
        <v>0.20283332805121543</v>
      </c>
      <c r="DD8" s="757">
        <v>0.14578645453681108</v>
      </c>
      <c r="DE8" s="757">
        <v>0.2680297549248204</v>
      </c>
      <c r="DF8" s="758">
        <v>0.27165177864002066</v>
      </c>
      <c r="DG8" s="1251">
        <v>1.4266842800528403</v>
      </c>
      <c r="DH8" s="748">
        <v>1.5</v>
      </c>
      <c r="DI8" s="1233">
        <v>7.0343725019984024E-2</v>
      </c>
      <c r="DJ8" s="757">
        <v>7.0343725019984024E-2</v>
      </c>
      <c r="DK8" s="759">
        <v>6.9948535553579605E-2</v>
      </c>
      <c r="DL8" s="2501">
        <v>1.0904804008252285</v>
      </c>
      <c r="DM8" s="757">
        <v>0.54972108887911608</v>
      </c>
      <c r="DN8" s="757">
        <v>0.10188164180559618</v>
      </c>
      <c r="DO8" s="757">
        <v>3.655095602818629</v>
      </c>
      <c r="DP8" s="757">
        <v>0.64332235055365938</v>
      </c>
      <c r="DQ8" s="759">
        <v>3.4602326912965098</v>
      </c>
      <c r="DR8" s="2501">
        <v>1.0848508330104611</v>
      </c>
      <c r="DS8" s="757">
        <v>0.53530892550026288</v>
      </c>
      <c r="DT8" s="757">
        <v>9.7406758661938736E-2</v>
      </c>
      <c r="DU8" s="757">
        <v>3.4928195239067974</v>
      </c>
      <c r="DV8" s="757">
        <v>0.56381059936163402</v>
      </c>
      <c r="DW8" s="759">
        <v>5.4094375629500249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5">
        <v>0.43099999999999999</v>
      </c>
      <c r="V9" s="2294">
        <v>4</v>
      </c>
      <c r="W9" s="2295">
        <v>0.62</v>
      </c>
      <c r="X9" s="2296">
        <v>11.5</v>
      </c>
      <c r="Y9" s="2445">
        <v>9.5</v>
      </c>
      <c r="Z9" s="2297">
        <f>IF(T9&lt;=0,"",GO9+0.12)</f>
        <v>0.68014150943396223</v>
      </c>
      <c r="AA9" s="2528"/>
      <c r="AB9" s="2298">
        <v>6.21</v>
      </c>
      <c r="AC9" s="2735">
        <v>0.34799999999999998</v>
      </c>
      <c r="AD9" s="2299">
        <v>4</v>
      </c>
      <c r="AE9" s="2636">
        <v>0.68</v>
      </c>
      <c r="AF9" s="2296">
        <v>12.3</v>
      </c>
      <c r="AG9" s="2445">
        <v>5.5</v>
      </c>
      <c r="AH9" s="2563">
        <f>IF(AE9&lt;=0,"",HA9+0.12)</f>
        <v>0.44429245283018864</v>
      </c>
      <c r="AI9" s="2298">
        <v>6.18</v>
      </c>
      <c r="AJ9" s="2735">
        <v>0.47099999999999997</v>
      </c>
      <c r="AK9" s="2299">
        <v>4</v>
      </c>
      <c r="AL9" s="2295">
        <v>0.75</v>
      </c>
      <c r="AM9" s="2296">
        <v>12.9</v>
      </c>
      <c r="AN9" s="2445">
        <v>10.4</v>
      </c>
      <c r="AO9" s="2563">
        <f>IF(AI9&lt;=0,"",HM9+0.12)</f>
        <v>0.69777777777777783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7.32</v>
      </c>
      <c r="BD9" s="2295">
        <v>6.3E-2</v>
      </c>
      <c r="BE9" s="2299">
        <v>1</v>
      </c>
      <c r="BF9" s="2295">
        <v>4.3</v>
      </c>
      <c r="BG9" s="2445">
        <v>10.3</v>
      </c>
      <c r="BH9" s="2539"/>
      <c r="BI9" s="2539"/>
      <c r="BJ9" s="2292"/>
      <c r="BK9" s="2293">
        <v>7.21</v>
      </c>
      <c r="BL9" s="2295">
        <v>6.8000000000000005E-2</v>
      </c>
      <c r="BM9" s="2299">
        <v>1</v>
      </c>
      <c r="BN9" s="2296">
        <v>4</v>
      </c>
      <c r="BO9" s="2445">
        <v>11.8</v>
      </c>
      <c r="BP9" s="2539"/>
      <c r="BQ9" s="2539"/>
      <c r="BR9" s="2521"/>
      <c r="BS9" s="2461">
        <v>5</v>
      </c>
      <c r="BT9" s="2445">
        <v>4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210</v>
      </c>
      <c r="CZ9" s="2273">
        <v>320</v>
      </c>
      <c r="DA9" s="2280">
        <v>765</v>
      </c>
      <c r="DB9" s="2280">
        <v>660</v>
      </c>
      <c r="DC9" s="2280">
        <v>320</v>
      </c>
      <c r="DD9" s="2280">
        <v>230</v>
      </c>
      <c r="DE9" s="2280">
        <v>740</v>
      </c>
      <c r="DF9" s="2281">
        <v>750</v>
      </c>
      <c r="DG9" s="2280">
        <v>750</v>
      </c>
      <c r="DH9" s="2282"/>
      <c r="DI9" s="2283">
        <v>1040</v>
      </c>
      <c r="DJ9" s="2280">
        <v>1040</v>
      </c>
      <c r="DK9" s="2282">
        <v>1180</v>
      </c>
      <c r="DL9" s="2502">
        <v>74</v>
      </c>
      <c r="DM9" s="2280">
        <v>99</v>
      </c>
      <c r="DN9" s="2280">
        <v>11</v>
      </c>
      <c r="DO9" s="2280">
        <v>1120</v>
      </c>
      <c r="DP9" s="2280">
        <v>220</v>
      </c>
      <c r="DQ9" s="2282">
        <v>185</v>
      </c>
      <c r="DR9" s="2275">
        <v>42</v>
      </c>
      <c r="DS9" s="2280">
        <v>55</v>
      </c>
      <c r="DT9" s="2280">
        <v>6</v>
      </c>
      <c r="DU9" s="2280">
        <v>580</v>
      </c>
      <c r="DV9" s="2280">
        <v>110</v>
      </c>
      <c r="DW9" s="2282">
        <v>165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0.62</v>
      </c>
      <c r="GF9" s="1700">
        <f t="shared" si="0"/>
        <v>9.5</v>
      </c>
      <c r="GG9" s="1686">
        <f t="shared" si="1"/>
        <v>26.778947368421054</v>
      </c>
      <c r="GH9" s="1684">
        <f t="shared" si="2"/>
        <v>16.602947368421052</v>
      </c>
      <c r="GI9" s="1701">
        <f t="shared" si="3"/>
        <v>6.17</v>
      </c>
      <c r="GJ9" s="1701">
        <f t="shared" si="4"/>
        <v>11.5</v>
      </c>
      <c r="GK9" s="1687">
        <f t="shared" si="5"/>
        <v>15</v>
      </c>
      <c r="GL9" s="1688">
        <f t="shared" si="6"/>
        <v>1.1068631578947368</v>
      </c>
      <c r="GM9" s="1689">
        <f t="shared" si="7"/>
        <v>10</v>
      </c>
      <c r="GN9" s="1689">
        <f t="shared" si="8"/>
        <v>6.5</v>
      </c>
      <c r="GO9" s="1690">
        <f t="shared" si="9"/>
        <v>0.56014150943396224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5.5</v>
      </c>
      <c r="GS9" s="1693">
        <f t="shared" si="11"/>
        <v>46.254545454545458</v>
      </c>
      <c r="GT9" s="1694">
        <f>GQ9*GS9</f>
        <v>31.453090909090914</v>
      </c>
      <c r="GU9" s="1693">
        <f t="shared" si="13"/>
        <v>6.21</v>
      </c>
      <c r="GV9" s="1693">
        <f t="shared" si="14"/>
        <v>12.3</v>
      </c>
      <c r="GW9" s="1695">
        <f t="shared" si="15"/>
        <v>15</v>
      </c>
      <c r="GX9" s="1688">
        <f>IF(GW9&lt;=1,"",GT9/GW9)</f>
        <v>2.0968727272727277</v>
      </c>
      <c r="GY9" s="1696">
        <f t="shared" si="17"/>
        <v>10</v>
      </c>
      <c r="GZ9" s="1696">
        <f t="shared" si="18"/>
        <v>6.5</v>
      </c>
      <c r="HA9" s="1697">
        <f t="shared" si="19"/>
        <v>0.32429245283018865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19.471153846153847</v>
      </c>
      <c r="HG9" s="1693">
        <f t="shared" si="23"/>
        <v>6.18</v>
      </c>
      <c r="HH9" s="1693">
        <f t="shared" si="24"/>
        <v>12.9</v>
      </c>
      <c r="HI9" s="1695">
        <f t="shared" si="25"/>
        <v>15</v>
      </c>
      <c r="HJ9" s="1694">
        <f t="shared" si="26"/>
        <v>1.2980769230769231</v>
      </c>
      <c r="HK9" s="1698">
        <f t="shared" si="27"/>
        <v>10</v>
      </c>
      <c r="HL9" s="1698">
        <f t="shared" si="28"/>
        <v>6.5</v>
      </c>
      <c r="HM9" s="1699">
        <f t="shared" si="29"/>
        <v>0.57777777777777783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43482.373782407405</v>
      </c>
      <c r="BW10" s="2425" t="s">
        <v>1185</v>
      </c>
      <c r="BX10" s="742">
        <v>30</v>
      </c>
      <c r="BY10" s="743">
        <v>9</v>
      </c>
      <c r="BZ10" s="744">
        <v>6</v>
      </c>
      <c r="CA10" s="745">
        <v>10.5</v>
      </c>
      <c r="CB10" s="746">
        <v>25.5</v>
      </c>
      <c r="CC10" s="747">
        <v>7.8</v>
      </c>
      <c r="CD10" s="744">
        <v>7.8</v>
      </c>
      <c r="CE10" s="748">
        <v>8.9</v>
      </c>
      <c r="CF10" s="748">
        <v>24.5</v>
      </c>
      <c r="CG10" s="749" t="s">
        <v>1182</v>
      </c>
      <c r="CH10" s="748">
        <v>8.5723199999999995</v>
      </c>
      <c r="CI10" s="750" t="s">
        <v>1109</v>
      </c>
      <c r="CJ10" s="751">
        <v>18.339839999999999</v>
      </c>
      <c r="CK10" s="745">
        <v>26.91216</v>
      </c>
      <c r="CL10" s="2341">
        <v>1.8288</v>
      </c>
      <c r="CM10" s="2338">
        <v>43482.373782407405</v>
      </c>
      <c r="CN10" s="2285">
        <v>90.128961119900282</v>
      </c>
      <c r="CO10" s="752">
        <v>8362.2860000000001</v>
      </c>
      <c r="CP10" s="1209">
        <v>0</v>
      </c>
      <c r="CQ10" s="753">
        <v>586.78414096916299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1.483751651254954</v>
      </c>
      <c r="CY10" s="755">
        <v>1.0842800528401586</v>
      </c>
      <c r="CZ10" s="756">
        <v>1.6004512193311864</v>
      </c>
      <c r="DA10" s="757">
        <v>0.29579860340802244</v>
      </c>
      <c r="DB10" s="757">
        <v>0.28734721473922181</v>
      </c>
      <c r="DC10" s="757">
        <v>0.26621874306722026</v>
      </c>
      <c r="DD10" s="757">
        <v>0.30424999207682313</v>
      </c>
      <c r="DE10" s="757">
        <v>0.27165177864002066</v>
      </c>
      <c r="DF10" s="758">
        <v>0.27165177864002066</v>
      </c>
      <c r="DG10" s="1251">
        <v>1.4266842800528403</v>
      </c>
      <c r="DH10" s="748">
        <v>5</v>
      </c>
      <c r="DI10" s="1233">
        <v>7.0343725019984024E-2</v>
      </c>
      <c r="DJ10" s="757">
        <v>7.0343725019984024E-2</v>
      </c>
      <c r="DK10" s="759">
        <v>7.1134103952792821E-2</v>
      </c>
      <c r="DL10" s="2501">
        <v>1.1052166224580018</v>
      </c>
      <c r="DM10" s="757">
        <v>0.54972108887911608</v>
      </c>
      <c r="DN10" s="757">
        <v>0.10188164180559618</v>
      </c>
      <c r="DO10" s="757">
        <v>3.606611752768297</v>
      </c>
      <c r="DP10" s="757">
        <v>0.64332235055365938</v>
      </c>
      <c r="DQ10" s="759">
        <v>3.4602326912965098</v>
      </c>
      <c r="DR10" s="2501">
        <v>1.1106806147488055</v>
      </c>
      <c r="DS10" s="757">
        <v>0.53530892550026288</v>
      </c>
      <c r="DT10" s="757">
        <v>9.7406758661938736E-2</v>
      </c>
      <c r="DU10" s="757">
        <v>3.4490529968081702</v>
      </c>
      <c r="DV10" s="757">
        <v>0.56381059936163402</v>
      </c>
      <c r="DW10" s="759">
        <v>5.4094375629500249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15</v>
      </c>
      <c r="D11" s="1138">
        <v>15</v>
      </c>
      <c r="E11" s="1137">
        <v>12.1</v>
      </c>
      <c r="F11" s="1138">
        <v>126</v>
      </c>
      <c r="G11" s="1138">
        <v>190</v>
      </c>
      <c r="H11" s="1148">
        <v>11.9</v>
      </c>
      <c r="I11" s="1139">
        <v>0.495</v>
      </c>
      <c r="J11" s="2240"/>
      <c r="K11" s="1562">
        <v>6.13</v>
      </c>
      <c r="L11" s="921">
        <v>10</v>
      </c>
      <c r="M11" s="1124">
        <v>5.0999999999999997E-2</v>
      </c>
      <c r="N11" s="1562">
        <v>6.12</v>
      </c>
      <c r="O11" s="921">
        <v>10</v>
      </c>
      <c r="P11" s="2240"/>
      <c r="Q11" s="1562">
        <v>6.1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0.41</v>
      </c>
      <c r="AS11" s="2240"/>
      <c r="AT11" s="2229">
        <v>4.9000000000000002E-2</v>
      </c>
      <c r="AU11" s="2530">
        <v>1.2999999999999999E-2</v>
      </c>
      <c r="AV11" s="921">
        <v>1</v>
      </c>
      <c r="AW11" s="1574">
        <v>0.38</v>
      </c>
      <c r="AX11" s="2240"/>
      <c r="AY11" s="2530">
        <v>0.02</v>
      </c>
      <c r="AZ11" s="921">
        <v>1</v>
      </c>
      <c r="BA11" s="1574">
        <v>0.63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260</v>
      </c>
      <c r="CY11" s="2269">
        <v>190</v>
      </c>
      <c r="CZ11" s="2273">
        <v>320</v>
      </c>
      <c r="DA11" s="2280">
        <v>700</v>
      </c>
      <c r="DB11" s="2280">
        <v>680</v>
      </c>
      <c r="DC11" s="2280">
        <v>420</v>
      </c>
      <c r="DD11" s="2280">
        <v>480</v>
      </c>
      <c r="DE11" s="2280">
        <v>750</v>
      </c>
      <c r="DF11" s="2281">
        <v>750</v>
      </c>
      <c r="DG11" s="2280">
        <v>750</v>
      </c>
      <c r="DH11" s="2282"/>
      <c r="DI11" s="2283">
        <v>1040</v>
      </c>
      <c r="DJ11" s="2280">
        <v>1040</v>
      </c>
      <c r="DK11" s="2282">
        <v>1200</v>
      </c>
      <c r="DL11" s="2502">
        <v>75</v>
      </c>
      <c r="DM11" s="2280">
        <v>99</v>
      </c>
      <c r="DN11" s="2280">
        <v>11</v>
      </c>
      <c r="DO11" s="2280">
        <v>1100</v>
      </c>
      <c r="DP11" s="2280">
        <v>220</v>
      </c>
      <c r="DQ11" s="2282">
        <v>185</v>
      </c>
      <c r="DR11" s="2275">
        <v>43</v>
      </c>
      <c r="DS11" s="2280">
        <v>55</v>
      </c>
      <c r="DT11" s="2280">
        <v>6</v>
      </c>
      <c r="DU11" s="2280">
        <v>550</v>
      </c>
      <c r="DV11" s="2280">
        <v>110</v>
      </c>
      <c r="DW11" s="2282">
        <v>165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43482.577642129632</v>
      </c>
      <c r="BW12" s="2425" t="s">
        <v>1185</v>
      </c>
      <c r="BX12" s="742">
        <v>30</v>
      </c>
      <c r="BY12" s="743">
        <v>8</v>
      </c>
      <c r="BZ12" s="744">
        <v>6</v>
      </c>
      <c r="CA12" s="745">
        <v>9.5</v>
      </c>
      <c r="CB12" s="746">
        <v>23.5</v>
      </c>
      <c r="CC12" s="747">
        <v>7.2</v>
      </c>
      <c r="CD12" s="744">
        <v>7.2</v>
      </c>
      <c r="CE12" s="748">
        <v>8.1999999999999993</v>
      </c>
      <c r="CF12" s="748">
        <v>22.6</v>
      </c>
      <c r="CG12" s="749" t="s">
        <v>1182</v>
      </c>
      <c r="CH12" s="748">
        <v>8.3318399999999997</v>
      </c>
      <c r="CI12" s="750" t="s">
        <v>1109</v>
      </c>
      <c r="CJ12" s="751">
        <v>11.370239999999999</v>
      </c>
      <c r="CK12" s="745">
        <v>19.702079999999999</v>
      </c>
      <c r="CL12" s="2341">
        <v>1.8288</v>
      </c>
      <c r="CM12" s="2338">
        <v>43482.577642129632</v>
      </c>
      <c r="CN12" s="2285">
        <v>91.036778858658892</v>
      </c>
      <c r="CO12" s="752">
        <v>8239.3112000000001</v>
      </c>
      <c r="CP12" s="1209">
        <v>0</v>
      </c>
      <c r="CQ12" s="753">
        <v>586.78414096916299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1.5455746367239103</v>
      </c>
      <c r="CY12" s="755">
        <v>0.98916776750330238</v>
      </c>
      <c r="CZ12" s="756">
        <v>1.6285079099139741</v>
      </c>
      <c r="DA12" s="757">
        <v>0.29711913288752262</v>
      </c>
      <c r="DB12" s="757">
        <v>0.28523436757202164</v>
      </c>
      <c r="DC12" s="757">
        <v>0.25354166006401924</v>
      </c>
      <c r="DD12" s="757">
        <v>0.2852343675720217</v>
      </c>
      <c r="DE12" s="757">
        <v>0.28023025586023181</v>
      </c>
      <c r="DF12" s="758">
        <v>0.28023025586023181</v>
      </c>
      <c r="DG12" s="1251">
        <v>1.3410832232496697</v>
      </c>
      <c r="DH12" s="748">
        <v>5</v>
      </c>
      <c r="DI12" s="1233">
        <v>6.9610977884359174E-2</v>
      </c>
      <c r="DJ12" s="757">
        <v>6.9610977884359174E-2</v>
      </c>
      <c r="DK12" s="759">
        <v>6.7555711528338322E-2</v>
      </c>
      <c r="DL12" s="2501">
        <v>1.0696040868454662</v>
      </c>
      <c r="DM12" s="757">
        <v>0.54139198147185674</v>
      </c>
      <c r="DN12" s="757">
        <v>0.10033798056611745</v>
      </c>
      <c r="DO12" s="757">
        <v>3.6212327152808794</v>
      </c>
      <c r="DP12" s="757">
        <v>0.64941441826723556</v>
      </c>
      <c r="DQ12" s="759">
        <v>3.4041208098160256</v>
      </c>
      <c r="DR12" s="2501">
        <v>1.0933557611438185</v>
      </c>
      <c r="DS12" s="757">
        <v>0.52818729899693351</v>
      </c>
      <c r="DT12" s="757">
        <v>0.1057219697672262</v>
      </c>
      <c r="DU12" s="757">
        <v>3.4783061409879092</v>
      </c>
      <c r="DV12" s="757">
        <v>0.55630979316170104</v>
      </c>
      <c r="DW12" s="759">
        <v>5.3374716530216437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7.36</v>
      </c>
      <c r="BD13" s="1574">
        <v>6.0999999999999999E-2</v>
      </c>
      <c r="BE13" s="921">
        <v>1</v>
      </c>
      <c r="BF13" s="1574">
        <v>4.3</v>
      </c>
      <c r="BG13" s="2447">
        <v>10.199999999999999</v>
      </c>
      <c r="BH13" s="2540"/>
      <c r="BI13" s="2540"/>
      <c r="BJ13" s="2240"/>
      <c r="BK13" s="1562">
        <v>7.33</v>
      </c>
      <c r="BL13" s="1574">
        <v>6.7000000000000004E-2</v>
      </c>
      <c r="BM13" s="921">
        <v>1</v>
      </c>
      <c r="BN13" s="1563">
        <v>4.0999999999999996</v>
      </c>
      <c r="BO13" s="2447">
        <v>11.3</v>
      </c>
      <c r="BP13" s="2540"/>
      <c r="BQ13" s="2540"/>
      <c r="BR13" s="2522"/>
      <c r="BS13" s="2463">
        <v>4.8</v>
      </c>
      <c r="BT13" s="2447">
        <v>4</v>
      </c>
      <c r="BU13" s="2517">
        <v>3.6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8750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250</v>
      </c>
      <c r="CY13" s="2269">
        <v>160</v>
      </c>
      <c r="CZ13" s="2273">
        <v>300</v>
      </c>
      <c r="DA13" s="2280">
        <v>625</v>
      </c>
      <c r="DB13" s="2280">
        <v>600</v>
      </c>
      <c r="DC13" s="2280">
        <v>400</v>
      </c>
      <c r="DD13" s="2280">
        <v>450</v>
      </c>
      <c r="DE13" s="2280">
        <v>700</v>
      </c>
      <c r="DF13" s="2281">
        <v>700</v>
      </c>
      <c r="DG13" s="2280">
        <v>705</v>
      </c>
      <c r="DH13" s="2282"/>
      <c r="DI13" s="2283">
        <v>950</v>
      </c>
      <c r="DJ13" s="2280">
        <v>950</v>
      </c>
      <c r="DK13" s="2282">
        <v>1050</v>
      </c>
      <c r="DL13" s="2502">
        <v>67</v>
      </c>
      <c r="DM13" s="2280">
        <v>90</v>
      </c>
      <c r="DN13" s="2280">
        <v>10</v>
      </c>
      <c r="DO13" s="2280">
        <v>1020</v>
      </c>
      <c r="DP13" s="2280">
        <v>205</v>
      </c>
      <c r="DQ13" s="2282">
        <v>168</v>
      </c>
      <c r="DR13" s="2275">
        <v>39</v>
      </c>
      <c r="DS13" s="2280">
        <v>50</v>
      </c>
      <c r="DT13" s="2280">
        <v>6</v>
      </c>
      <c r="DU13" s="2280">
        <v>512</v>
      </c>
      <c r="DV13" s="2280">
        <v>100</v>
      </c>
      <c r="DW13" s="2282">
        <v>150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43482.693643981482</v>
      </c>
      <c r="BW14" s="2425" t="s">
        <v>1185</v>
      </c>
      <c r="BX14" s="742">
        <v>30</v>
      </c>
      <c r="BY14" s="743">
        <v>8</v>
      </c>
      <c r="BZ14" s="744">
        <v>6</v>
      </c>
      <c r="CA14" s="745">
        <v>9.5</v>
      </c>
      <c r="CB14" s="746">
        <v>23.5</v>
      </c>
      <c r="CC14" s="747">
        <v>7.1</v>
      </c>
      <c r="CD14" s="744">
        <v>7.1</v>
      </c>
      <c r="CE14" s="748">
        <v>8.1</v>
      </c>
      <c r="CF14" s="748">
        <v>22.299999999999997</v>
      </c>
      <c r="CG14" s="749" t="s">
        <v>1182</v>
      </c>
      <c r="CH14" s="748">
        <v>8.3318399999999997</v>
      </c>
      <c r="CI14" s="750" t="s">
        <v>1109</v>
      </c>
      <c r="CJ14" s="751">
        <v>11.370239999999999</v>
      </c>
      <c r="CK14" s="745">
        <v>19.702079999999999</v>
      </c>
      <c r="CL14" s="2341">
        <v>1.8288</v>
      </c>
      <c r="CM14" s="2338">
        <v>43482.693643981482</v>
      </c>
      <c r="CN14" s="2285">
        <v>91.036778858658892</v>
      </c>
      <c r="CO14" s="752">
        <v>8239.3112000000001</v>
      </c>
      <c r="CP14" s="1209">
        <v>0</v>
      </c>
      <c r="CQ14" s="753">
        <v>586.78414096916299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1.5673432935791767</v>
      </c>
      <c r="CY14" s="755">
        <v>1.0030997078906732</v>
      </c>
      <c r="CZ14" s="756">
        <v>1.6486129458388377</v>
      </c>
      <c r="DA14" s="757">
        <v>0.29711913288752262</v>
      </c>
      <c r="DB14" s="757">
        <v>0.28523436757202164</v>
      </c>
      <c r="DC14" s="757">
        <v>9.9198174500047545E-2</v>
      </c>
      <c r="DD14" s="757">
        <v>0.25354166006401924</v>
      </c>
      <c r="DE14" s="757">
        <v>0.28023025586023181</v>
      </c>
      <c r="DF14" s="758">
        <v>0.28023025586023181</v>
      </c>
      <c r="DG14" s="1251">
        <v>1.3410832232496697</v>
      </c>
      <c r="DH14" s="748">
        <v>5</v>
      </c>
      <c r="DI14" s="1233">
        <v>7.0591414192589602E-2</v>
      </c>
      <c r="DJ14" s="757">
        <v>7.0591414192589602E-2</v>
      </c>
      <c r="DK14" s="759">
        <v>6.8389732658317812E-2</v>
      </c>
      <c r="DL14" s="2501">
        <v>1.0846689331390644</v>
      </c>
      <c r="DM14" s="757">
        <v>0.54901722064751668</v>
      </c>
      <c r="DN14" s="757">
        <v>0.10175119156000643</v>
      </c>
      <c r="DO14" s="757">
        <v>3.666743035214413</v>
      </c>
      <c r="DP14" s="757">
        <v>0.65856110021466163</v>
      </c>
      <c r="DQ14" s="759">
        <v>3.4520661733345617</v>
      </c>
      <c r="DR14" s="2501">
        <v>1.1068539804171988</v>
      </c>
      <c r="DS14" s="757">
        <v>0.53470812984874738</v>
      </c>
      <c r="DT14" s="757">
        <v>0.10702717927052528</v>
      </c>
      <c r="DU14" s="757">
        <v>3.5134704143334385</v>
      </c>
      <c r="DV14" s="757">
        <v>0.56317781529949984</v>
      </c>
      <c r="DW14" s="759">
        <v>5.4033663647873427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14</v>
      </c>
      <c r="D15" s="1138">
        <v>15</v>
      </c>
      <c r="E15" s="1137">
        <v>12.6</v>
      </c>
      <c r="F15" s="1138">
        <v>119</v>
      </c>
      <c r="G15" s="1138">
        <v>190</v>
      </c>
      <c r="H15" s="1148">
        <v>11.8</v>
      </c>
      <c r="I15" s="1139">
        <v>0.52800000000000002</v>
      </c>
      <c r="J15" s="2240"/>
      <c r="K15" s="1562">
        <v>6.18</v>
      </c>
      <c r="L15" s="921">
        <v>7</v>
      </c>
      <c r="M15" s="1124">
        <v>5.8000000000000003E-2</v>
      </c>
      <c r="N15" s="1562">
        <v>6.17</v>
      </c>
      <c r="O15" s="921">
        <v>8</v>
      </c>
      <c r="P15" s="2240"/>
      <c r="Q15" s="1562">
        <v>6.11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5.0999999999999997E-2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1.6E-2</v>
      </c>
      <c r="AQ15" s="921">
        <v>1</v>
      </c>
      <c r="AR15" s="1574">
        <v>0.35</v>
      </c>
      <c r="AS15" s="2240"/>
      <c r="AT15" s="2229">
        <v>4.8000000000000001E-2</v>
      </c>
      <c r="AU15" s="2530">
        <v>0.02</v>
      </c>
      <c r="AV15" s="921">
        <v>1</v>
      </c>
      <c r="AW15" s="1574">
        <v>0.38</v>
      </c>
      <c r="AX15" s="2240"/>
      <c r="AY15" s="2530">
        <v>1.9E-2</v>
      </c>
      <c r="AZ15" s="921">
        <v>1</v>
      </c>
      <c r="BA15" s="1574">
        <v>0.57999999999999996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8750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250</v>
      </c>
      <c r="CY15" s="2269">
        <v>160</v>
      </c>
      <c r="CZ15" s="2273">
        <v>300</v>
      </c>
      <c r="DA15" s="2280">
        <v>625</v>
      </c>
      <c r="DB15" s="2280">
        <v>600</v>
      </c>
      <c r="DC15" s="2280">
        <v>313</v>
      </c>
      <c r="DD15" s="2280">
        <v>800</v>
      </c>
      <c r="DE15" s="2280">
        <v>700</v>
      </c>
      <c r="DF15" s="2281">
        <v>700</v>
      </c>
      <c r="DG15" s="2280">
        <v>705</v>
      </c>
      <c r="DH15" s="2282"/>
      <c r="DI15" s="2283">
        <v>950</v>
      </c>
      <c r="DJ15" s="2280">
        <v>950</v>
      </c>
      <c r="DK15" s="2282">
        <v>1050</v>
      </c>
      <c r="DL15" s="2502">
        <v>67</v>
      </c>
      <c r="DM15" s="2280">
        <v>90</v>
      </c>
      <c r="DN15" s="2280">
        <v>10</v>
      </c>
      <c r="DO15" s="2280">
        <v>1020</v>
      </c>
      <c r="DP15" s="2280">
        <v>205</v>
      </c>
      <c r="DQ15" s="2282">
        <v>168</v>
      </c>
      <c r="DR15" s="2275">
        <v>39</v>
      </c>
      <c r="DS15" s="2280">
        <v>50</v>
      </c>
      <c r="DT15" s="2280">
        <v>6</v>
      </c>
      <c r="DU15" s="2280">
        <v>512</v>
      </c>
      <c r="DV15" s="2280">
        <v>100</v>
      </c>
      <c r="DW15" s="2282">
        <v>150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43482.80591412037</v>
      </c>
      <c r="BW16" s="2425" t="s">
        <v>1191</v>
      </c>
      <c r="BX16" s="742">
        <v>75</v>
      </c>
      <c r="BY16" s="743">
        <v>8</v>
      </c>
      <c r="BZ16" s="744">
        <v>6</v>
      </c>
      <c r="CA16" s="745">
        <v>9.5</v>
      </c>
      <c r="CB16" s="746">
        <v>23.5</v>
      </c>
      <c r="CC16" s="747">
        <v>7.2</v>
      </c>
      <c r="CD16" s="744">
        <v>7.2</v>
      </c>
      <c r="CE16" s="748">
        <v>8.1999999999999993</v>
      </c>
      <c r="CF16" s="748">
        <v>22.6</v>
      </c>
      <c r="CG16" s="749" t="s">
        <v>1182</v>
      </c>
      <c r="CH16" s="748">
        <v>9.6609599999999993</v>
      </c>
      <c r="CI16" s="750" t="s">
        <v>1109</v>
      </c>
      <c r="CJ16" s="751">
        <v>13.325759999999999</v>
      </c>
      <c r="CK16" s="745">
        <v>22.986719999999998</v>
      </c>
      <c r="CL16" s="2341">
        <v>1.8288</v>
      </c>
      <c r="CM16" s="2338">
        <v>43482.80591412037</v>
      </c>
      <c r="CN16" s="2285">
        <v>90.828694792696254</v>
      </c>
      <c r="CO16" s="752">
        <v>7501.4624000000003</v>
      </c>
      <c r="CP16" s="1209">
        <v>0</v>
      </c>
      <c r="CQ16" s="753">
        <v>586.78414096916299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1.6073976221928663</v>
      </c>
      <c r="CY16" s="755">
        <v>0.98916776750330238</v>
      </c>
      <c r="CZ16" s="756">
        <v>1.6285079099139741</v>
      </c>
      <c r="DA16" s="757">
        <v>0.33752733496022563</v>
      </c>
      <c r="DB16" s="757">
        <v>0.30424999207682313</v>
      </c>
      <c r="DC16" s="757">
        <v>8.8739581022406741E-2</v>
      </c>
      <c r="DD16" s="757">
        <v>0.19649478654961494</v>
      </c>
      <c r="DE16" s="757">
        <v>0.28023025586023181</v>
      </c>
      <c r="DF16" s="758">
        <v>0.28023025586023181</v>
      </c>
      <c r="DG16" s="1251">
        <v>1.3410832232496697</v>
      </c>
      <c r="DH16" s="748">
        <v>4.5</v>
      </c>
      <c r="DI16" s="1233">
        <v>7.0343725019984024E-2</v>
      </c>
      <c r="DJ16" s="757">
        <v>6.9610977884359174E-2</v>
      </c>
      <c r="DK16" s="759">
        <v>6.948587471486227E-2</v>
      </c>
      <c r="DL16" s="2501">
        <v>1.0855683269476375</v>
      </c>
      <c r="DM16" s="757">
        <v>0.54139198147185674</v>
      </c>
      <c r="DN16" s="757">
        <v>0.10033798056611745</v>
      </c>
      <c r="DO16" s="757">
        <v>3.7195902195020736</v>
      </c>
      <c r="DP16" s="757">
        <v>0.57021753799074337</v>
      </c>
      <c r="DQ16" s="759">
        <v>3.5054339291557883</v>
      </c>
      <c r="DR16" s="2501">
        <v>1.0653209980375669</v>
      </c>
      <c r="DS16" s="757">
        <v>0.52818729899693351</v>
      </c>
      <c r="DT16" s="757">
        <v>0.1057219697672262</v>
      </c>
      <c r="DU16" s="757">
        <v>3.2615489658085051</v>
      </c>
      <c r="DV16" s="757">
        <v>0.50067881384553081</v>
      </c>
      <c r="DW16" s="759">
        <v>5.3374716530216437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0.42</v>
      </c>
      <c r="V17" s="1560">
        <v>5</v>
      </c>
      <c r="W17" s="1574">
        <v>0.59</v>
      </c>
      <c r="X17" s="1563">
        <v>10.9</v>
      </c>
      <c r="Y17" s="2447">
        <v>9.5</v>
      </c>
      <c r="Z17" s="2252">
        <f t="shared" si="33"/>
        <v>0.68014150943396223</v>
      </c>
      <c r="AA17" s="2529"/>
      <c r="AB17" s="1475">
        <v>6.22</v>
      </c>
      <c r="AC17" s="2736">
        <v>0.41499999999999998</v>
      </c>
      <c r="AD17" s="921">
        <v>4</v>
      </c>
      <c r="AE17" s="2633">
        <v>0.61</v>
      </c>
      <c r="AF17" s="1563">
        <v>11.7</v>
      </c>
      <c r="AG17" s="2447">
        <v>6</v>
      </c>
      <c r="AH17" s="2564">
        <f t="shared" si="34"/>
        <v>0.47377358490566041</v>
      </c>
      <c r="AI17" s="1475">
        <v>6.2</v>
      </c>
      <c r="AJ17" s="2736">
        <v>0.41799999999999998</v>
      </c>
      <c r="AK17" s="921">
        <v>4</v>
      </c>
      <c r="AL17" s="1574">
        <v>0.7</v>
      </c>
      <c r="AM17" s="1563">
        <v>12.5</v>
      </c>
      <c r="AN17" s="2447">
        <v>10.5</v>
      </c>
      <c r="AO17" s="2564">
        <f t="shared" si="35"/>
        <v>0.70333333333333325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7.38</v>
      </c>
      <c r="BD17" s="1574">
        <v>5.3999999999999999E-2</v>
      </c>
      <c r="BE17" s="921">
        <v>1</v>
      </c>
      <c r="BF17" s="1574">
        <v>4.0999999999999996</v>
      </c>
      <c r="BG17" s="2447">
        <v>10.4</v>
      </c>
      <c r="BH17" s="2542">
        <v>23</v>
      </c>
      <c r="BI17" s="2542">
        <v>60</v>
      </c>
      <c r="BJ17" s="1124">
        <v>1.2999999999999999E-2</v>
      </c>
      <c r="BK17" s="1562">
        <v>7.27</v>
      </c>
      <c r="BL17" s="1574">
        <v>6.3E-2</v>
      </c>
      <c r="BM17" s="921">
        <v>1</v>
      </c>
      <c r="BN17" s="1563">
        <v>3.9</v>
      </c>
      <c r="BO17" s="2447">
        <v>11.6</v>
      </c>
      <c r="BP17" s="2542">
        <v>22</v>
      </c>
      <c r="BQ17" s="2542">
        <v>62</v>
      </c>
      <c r="BR17" s="2523">
        <v>1.2999999999999999E-2</v>
      </c>
      <c r="BS17" s="2463">
        <v>4.5999999999999996</v>
      </c>
      <c r="BT17" s="2447">
        <v>3.8</v>
      </c>
      <c r="BU17" s="2517">
        <v>2.6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8730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260</v>
      </c>
      <c r="CY17" s="2269">
        <v>160</v>
      </c>
      <c r="CZ17" s="2273">
        <v>300</v>
      </c>
      <c r="DA17" s="2280">
        <v>710</v>
      </c>
      <c r="DB17" s="2280">
        <v>640</v>
      </c>
      <c r="DC17" s="2280">
        <v>280</v>
      </c>
      <c r="DD17" s="2280">
        <v>620</v>
      </c>
      <c r="DE17" s="2280">
        <v>700</v>
      </c>
      <c r="DF17" s="2281">
        <v>700</v>
      </c>
      <c r="DG17" s="2280">
        <v>705</v>
      </c>
      <c r="DH17" s="2282"/>
      <c r="DI17" s="2283">
        <v>960</v>
      </c>
      <c r="DJ17" s="2280">
        <v>950</v>
      </c>
      <c r="DK17" s="2282">
        <v>1080</v>
      </c>
      <c r="DL17" s="2502">
        <v>68</v>
      </c>
      <c r="DM17" s="2280">
        <v>90</v>
      </c>
      <c r="DN17" s="2280">
        <v>10</v>
      </c>
      <c r="DO17" s="2280">
        <v>1040</v>
      </c>
      <c r="DP17" s="2280">
        <v>180</v>
      </c>
      <c r="DQ17" s="2282">
        <v>173</v>
      </c>
      <c r="DR17" s="2275">
        <v>38</v>
      </c>
      <c r="DS17" s="2280">
        <v>50</v>
      </c>
      <c r="DT17" s="2280">
        <v>6</v>
      </c>
      <c r="DU17" s="2280">
        <v>500</v>
      </c>
      <c r="DV17" s="2280">
        <v>90</v>
      </c>
      <c r="DW17" s="2282">
        <v>150</v>
      </c>
      <c r="DX17" s="914"/>
      <c r="GD17" s="1637">
        <v>0.375</v>
      </c>
      <c r="GE17" s="1684">
        <f t="shared" si="30"/>
        <v>0.59</v>
      </c>
      <c r="GF17" s="1700">
        <f t="shared" si="0"/>
        <v>9.5</v>
      </c>
      <c r="GG17" s="1686">
        <f t="shared" si="1"/>
        <v>26.778947368421054</v>
      </c>
      <c r="GH17" s="1684">
        <f t="shared" si="2"/>
        <v>15.799578947368421</v>
      </c>
      <c r="GI17" s="1701">
        <f t="shared" si="3"/>
        <v>6.16</v>
      </c>
      <c r="GJ17" s="1701">
        <f t="shared" si="4"/>
        <v>10.9</v>
      </c>
      <c r="GK17" s="1687">
        <f t="shared" si="5"/>
        <v>15</v>
      </c>
      <c r="GL17" s="1688">
        <f>IF(GK17&lt;=1,"",GH17/GK17)</f>
        <v>1.0533052631578947</v>
      </c>
      <c r="GM17" s="1689">
        <f t="shared" si="7"/>
        <v>10</v>
      </c>
      <c r="GN17" s="1689">
        <f t="shared" si="8"/>
        <v>6.5</v>
      </c>
      <c r="GO17" s="1690">
        <f t="shared" si="9"/>
        <v>0.56014150943396224</v>
      </c>
      <c r="GP17" s="1512">
        <v>0.375</v>
      </c>
      <c r="GQ17" s="1691">
        <f t="shared" si="31"/>
        <v>0.61</v>
      </c>
      <c r="GR17" s="1692">
        <f t="shared" si="10"/>
        <v>6</v>
      </c>
      <c r="GS17" s="1693">
        <f t="shared" si="11"/>
        <v>42.4</v>
      </c>
      <c r="GT17" s="1694">
        <f t="shared" si="12"/>
        <v>25.863999999999997</v>
      </c>
      <c r="GU17" s="1693">
        <f t="shared" si="13"/>
        <v>6.22</v>
      </c>
      <c r="GV17" s="1693">
        <f t="shared" si="14"/>
        <v>11.7</v>
      </c>
      <c r="GW17" s="1695">
        <f t="shared" si="15"/>
        <v>15</v>
      </c>
      <c r="GX17" s="1688">
        <f t="shared" si="16"/>
        <v>1.7242666666666664</v>
      </c>
      <c r="GY17" s="1696">
        <f t="shared" si="17"/>
        <v>10</v>
      </c>
      <c r="GZ17" s="1696">
        <f t="shared" si="18"/>
        <v>6.5</v>
      </c>
      <c r="HA17" s="1697">
        <f t="shared" si="19"/>
        <v>0.35377358490566041</v>
      </c>
      <c r="HB17" s="1512">
        <v>0.375</v>
      </c>
      <c r="HC17" s="1691">
        <f t="shared" si="32"/>
        <v>0.7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18</v>
      </c>
      <c r="HG17" s="1693">
        <f t="shared" si="23"/>
        <v>6.2</v>
      </c>
      <c r="HH17" s="1693">
        <f t="shared" si="24"/>
        <v>12.5</v>
      </c>
      <c r="HI17" s="1695">
        <f t="shared" si="25"/>
        <v>15</v>
      </c>
      <c r="HJ17" s="1694">
        <f t="shared" si="26"/>
        <v>1.2</v>
      </c>
      <c r="HK17" s="1698">
        <f t="shared" si="27"/>
        <v>10</v>
      </c>
      <c r="HL17" s="1698">
        <f t="shared" si="28"/>
        <v>6.5</v>
      </c>
      <c r="HM17" s="1699">
        <f t="shared" si="29"/>
        <v>0.58333333333333326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43482.891057986111</v>
      </c>
      <c r="BW18" s="2425" t="s">
        <v>1181</v>
      </c>
      <c r="BX18" s="742">
        <v>33</v>
      </c>
      <c r="BY18" s="743">
        <v>9.5</v>
      </c>
      <c r="BZ18" s="744">
        <v>6</v>
      </c>
      <c r="CA18" s="745">
        <v>10.5</v>
      </c>
      <c r="CB18" s="746">
        <v>26</v>
      </c>
      <c r="CC18" s="747">
        <v>7.7</v>
      </c>
      <c r="CD18" s="744">
        <v>7.7</v>
      </c>
      <c r="CE18" s="748">
        <v>10</v>
      </c>
      <c r="CF18" s="748">
        <v>25.4</v>
      </c>
      <c r="CG18" s="749" t="s">
        <v>1182</v>
      </c>
      <c r="CH18" s="748">
        <v>12.68496</v>
      </c>
      <c r="CI18" s="750" t="s">
        <v>1109</v>
      </c>
      <c r="CJ18" s="751">
        <v>13.479839999999999</v>
      </c>
      <c r="CK18" s="745">
        <v>26.1648</v>
      </c>
      <c r="CL18" s="2341">
        <v>1.8288</v>
      </c>
      <c r="CM18" s="2338">
        <v>43482.891057986111</v>
      </c>
      <c r="CN18" s="2285">
        <v>90.840699642655636</v>
      </c>
      <c r="CO18" s="752">
        <v>7993.3616000000002</v>
      </c>
      <c r="CP18" s="1209">
        <v>0</v>
      </c>
      <c r="CQ18" s="753">
        <v>586.78414096916299</v>
      </c>
      <c r="CR18" s="2431">
        <v>0</v>
      </c>
      <c r="CS18" s="2429">
        <v>0</v>
      </c>
      <c r="CT18" s="2430">
        <v>0</v>
      </c>
      <c r="CU18" s="754">
        <v>0</v>
      </c>
      <c r="CV18" s="755">
        <v>0</v>
      </c>
      <c r="CW18" s="756">
        <v>0</v>
      </c>
      <c r="CX18" s="754">
        <v>1.6186381650054038</v>
      </c>
      <c r="CY18" s="755">
        <v>1.0405531060749027</v>
      </c>
      <c r="CZ18" s="756">
        <v>1.7805019815059446</v>
      </c>
      <c r="DA18" s="757">
        <v>0.29824505802267531</v>
      </c>
      <c r="DB18" s="757">
        <v>0.2702220324366521</v>
      </c>
      <c r="DC18" s="757">
        <v>9.8247393274807471E-2</v>
      </c>
      <c r="DD18" s="757">
        <v>0.20758723417741576</v>
      </c>
      <c r="DE18" s="757">
        <v>0.2825178497856215</v>
      </c>
      <c r="DF18" s="758">
        <v>0.2825178497856215</v>
      </c>
      <c r="DG18" s="1251">
        <v>1.5217965653896963</v>
      </c>
      <c r="DH18" s="748">
        <v>4.5</v>
      </c>
      <c r="DI18" s="1233">
        <v>6.8516615279205204E-2</v>
      </c>
      <c r="DJ18" s="757">
        <v>6.8516615279205204E-2</v>
      </c>
      <c r="DK18" s="759">
        <v>6.9640287769784176E-2</v>
      </c>
      <c r="DL18" s="2501">
        <v>1.1046424839528288</v>
      </c>
      <c r="DM18" s="757">
        <v>0.52311121326631349</v>
      </c>
      <c r="DN18" s="757">
        <v>0.10320478001086367</v>
      </c>
      <c r="DO18" s="757">
        <v>3.6833859313756774</v>
      </c>
      <c r="DP18" s="757">
        <v>0.62205549598990195</v>
      </c>
      <c r="DQ18" s="759">
        <v>3.7514800761237832</v>
      </c>
      <c r="DR18" s="2501">
        <v>1.103448275862069</v>
      </c>
      <c r="DS18" s="757">
        <v>0.51973630221298239</v>
      </c>
      <c r="DT18" s="757">
        <v>0.10114068441064639</v>
      </c>
      <c r="DU18" s="757">
        <v>3.2170441823555689</v>
      </c>
      <c r="DV18" s="757">
        <v>0.52460013495148405</v>
      </c>
      <c r="DW18" s="759">
        <v>5.2520721065732969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6.54</v>
      </c>
      <c r="C19" s="1138">
        <v>15</v>
      </c>
      <c r="D19" s="1138">
        <v>15</v>
      </c>
      <c r="E19" s="1137">
        <v>12.7</v>
      </c>
      <c r="F19" s="1138">
        <v>131</v>
      </c>
      <c r="G19" s="1138">
        <v>191</v>
      </c>
      <c r="H19" s="1148">
        <v>11.8</v>
      </c>
      <c r="I19" s="1139">
        <v>0.53700000000000003</v>
      </c>
      <c r="J19" s="2240"/>
      <c r="K19" s="1562">
        <v>6.03</v>
      </c>
      <c r="L19" s="921">
        <v>8</v>
      </c>
      <c r="M19" s="1124">
        <v>5.7000000000000002E-2</v>
      </c>
      <c r="N19" s="1562">
        <v>6.02</v>
      </c>
      <c r="O19" s="921">
        <v>8</v>
      </c>
      <c r="P19" s="2240"/>
      <c r="Q19" s="1562">
        <v>6.08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0.35</v>
      </c>
      <c r="AS19" s="2240"/>
      <c r="AT19" s="2229">
        <v>4.5999999999999999E-2</v>
      </c>
      <c r="AU19" s="2530">
        <v>1.6E-2</v>
      </c>
      <c r="AV19" s="921">
        <v>1</v>
      </c>
      <c r="AW19" s="1574">
        <v>0.42</v>
      </c>
      <c r="AX19" s="2240"/>
      <c r="AY19" s="2530">
        <v>1.9E-2</v>
      </c>
      <c r="AZ19" s="921">
        <v>1</v>
      </c>
      <c r="BA19" s="1574">
        <v>0.47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9660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280</v>
      </c>
      <c r="CY19" s="2269">
        <v>180</v>
      </c>
      <c r="CZ19" s="2273">
        <v>400</v>
      </c>
      <c r="DA19" s="2280">
        <v>745</v>
      </c>
      <c r="DB19" s="2280">
        <v>675</v>
      </c>
      <c r="DC19" s="2280">
        <v>310</v>
      </c>
      <c r="DD19" s="2280">
        <v>655</v>
      </c>
      <c r="DE19" s="2280">
        <v>780</v>
      </c>
      <c r="DF19" s="2281">
        <v>780</v>
      </c>
      <c r="DG19" s="2280">
        <v>800</v>
      </c>
      <c r="DH19" s="2282"/>
      <c r="DI19" s="2283">
        <v>1000</v>
      </c>
      <c r="DJ19" s="2280">
        <v>1000</v>
      </c>
      <c r="DK19" s="2282">
        <v>1320</v>
      </c>
      <c r="DL19" s="2502">
        <v>74</v>
      </c>
      <c r="DM19" s="2280">
        <v>93</v>
      </c>
      <c r="DN19" s="2280">
        <v>11</v>
      </c>
      <c r="DO19" s="2280">
        <v>1100</v>
      </c>
      <c r="DP19" s="2280">
        <v>210</v>
      </c>
      <c r="DQ19" s="2282">
        <v>198</v>
      </c>
      <c r="DR19" s="2275">
        <v>48</v>
      </c>
      <c r="DS19" s="2280">
        <v>60</v>
      </c>
      <c r="DT19" s="2280">
        <v>7</v>
      </c>
      <c r="DU19" s="2280">
        <v>600</v>
      </c>
      <c r="DV19" s="2280">
        <v>115</v>
      </c>
      <c r="DW19" s="2282">
        <v>180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6.33</v>
      </c>
      <c r="U21" s="2736">
        <v>0.35199999999999998</v>
      </c>
      <c r="V21" s="1560">
        <v>4</v>
      </c>
      <c r="W21" s="1574">
        <v>0.72</v>
      </c>
      <c r="X21" s="1563">
        <v>11.6</v>
      </c>
      <c r="Y21" s="2447">
        <v>8</v>
      </c>
      <c r="Z21" s="2252">
        <f t="shared" si="33"/>
        <v>0.59169811320754717</v>
      </c>
      <c r="AA21" s="2529"/>
      <c r="AB21" s="1475">
        <v>6.31</v>
      </c>
      <c r="AC21" s="2736">
        <v>0.32700000000000001</v>
      </c>
      <c r="AD21" s="921">
        <v>4</v>
      </c>
      <c r="AE21" s="2633">
        <v>0.61</v>
      </c>
      <c r="AF21" s="1563">
        <v>12.5</v>
      </c>
      <c r="AG21" s="2447">
        <v>6</v>
      </c>
      <c r="AH21" s="2564">
        <f t="shared" si="34"/>
        <v>0.47377358490566041</v>
      </c>
      <c r="AI21" s="1475">
        <v>6.26</v>
      </c>
      <c r="AJ21" s="2736">
        <v>0.45500000000000002</v>
      </c>
      <c r="AK21" s="921">
        <v>4</v>
      </c>
      <c r="AL21" s="1574">
        <v>0.63</v>
      </c>
      <c r="AM21" s="1563">
        <v>13</v>
      </c>
      <c r="AN21" s="2447">
        <v>9.5</v>
      </c>
      <c r="AO21" s="2564">
        <f t="shared" si="35"/>
        <v>0.64777777777777779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7.59</v>
      </c>
      <c r="BD21" s="1574">
        <v>6.2E-2</v>
      </c>
      <c r="BE21" s="921">
        <v>1</v>
      </c>
      <c r="BF21" s="1574">
        <v>4.4000000000000004</v>
      </c>
      <c r="BG21" s="2447">
        <v>9.9</v>
      </c>
      <c r="BH21" s="2541"/>
      <c r="BI21" s="2541"/>
      <c r="BJ21" s="2240"/>
      <c r="BK21" s="1562">
        <v>7.4</v>
      </c>
      <c r="BL21" s="1574">
        <v>6.7000000000000004E-2</v>
      </c>
      <c r="BM21" s="921">
        <v>1</v>
      </c>
      <c r="BN21" s="1563">
        <v>4</v>
      </c>
      <c r="BO21" s="2447">
        <v>12.5</v>
      </c>
      <c r="BP21" s="2540"/>
      <c r="BQ21" s="2540"/>
      <c r="BR21" s="2522"/>
      <c r="BS21" s="2463">
        <v>4.5999999999999996</v>
      </c>
      <c r="BT21" s="2447">
        <v>3.8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0.72</v>
      </c>
      <c r="GF21" s="1700">
        <f t="shared" si="0"/>
        <v>8</v>
      </c>
      <c r="GG21" s="1686">
        <f t="shared" si="1"/>
        <v>31.8</v>
      </c>
      <c r="GH21" s="1684">
        <f t="shared" si="2"/>
        <v>22.896000000000001</v>
      </c>
      <c r="GI21" s="1701">
        <f t="shared" si="3"/>
        <v>6.33</v>
      </c>
      <c r="GJ21" s="1701">
        <f t="shared" si="4"/>
        <v>11.6</v>
      </c>
      <c r="GK21" s="1687">
        <f t="shared" si="5"/>
        <v>15</v>
      </c>
      <c r="GL21" s="1688">
        <f t="shared" si="6"/>
        <v>1.5264</v>
      </c>
      <c r="GM21" s="1689">
        <f t="shared" si="7"/>
        <v>10</v>
      </c>
      <c r="GN21" s="1689">
        <f t="shared" si="8"/>
        <v>6.5</v>
      </c>
      <c r="GO21" s="1690">
        <f t="shared" si="9"/>
        <v>0.47169811320754718</v>
      </c>
      <c r="GP21" s="1512">
        <v>0.54166666666666696</v>
      </c>
      <c r="GQ21" s="1691">
        <f t="shared" si="31"/>
        <v>0.61</v>
      </c>
      <c r="GR21" s="1692">
        <f t="shared" si="10"/>
        <v>6</v>
      </c>
      <c r="GS21" s="1693">
        <f t="shared" si="11"/>
        <v>42.4</v>
      </c>
      <c r="GT21" s="1694">
        <f t="shared" si="12"/>
        <v>25.863999999999997</v>
      </c>
      <c r="GU21" s="1693">
        <f t="shared" si="13"/>
        <v>6.31</v>
      </c>
      <c r="GV21" s="1693">
        <f t="shared" si="14"/>
        <v>12.5</v>
      </c>
      <c r="GW21" s="1695">
        <f t="shared" si="15"/>
        <v>15</v>
      </c>
      <c r="GX21" s="1688">
        <f t="shared" si="16"/>
        <v>1.7242666666666664</v>
      </c>
      <c r="GY21" s="1696">
        <f t="shared" si="17"/>
        <v>10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0.63</v>
      </c>
      <c r="HD21" s="1692">
        <f t="shared" si="20"/>
        <v>9.5</v>
      </c>
      <c r="HE21" s="1693">
        <f t="shared" si="21"/>
        <v>28.421052631578949</v>
      </c>
      <c r="HF21" s="1694">
        <f t="shared" si="22"/>
        <v>17.905263157894737</v>
      </c>
      <c r="HG21" s="1693">
        <f t="shared" si="23"/>
        <v>6.26</v>
      </c>
      <c r="HH21" s="1693">
        <f t="shared" si="24"/>
        <v>13</v>
      </c>
      <c r="HI21" s="1695">
        <f t="shared" si="25"/>
        <v>15</v>
      </c>
      <c r="HJ21" s="1694">
        <f t="shared" si="26"/>
        <v>1.1936842105263159</v>
      </c>
      <c r="HK21" s="1698">
        <f t="shared" si="27"/>
        <v>10</v>
      </c>
      <c r="HL21" s="1698">
        <f t="shared" si="28"/>
        <v>6.5</v>
      </c>
      <c r="HM21" s="1699">
        <f t="shared" si="29"/>
        <v>0.52777777777777779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15</v>
      </c>
      <c r="D23" s="1138">
        <v>15</v>
      </c>
      <c r="E23" s="1137">
        <v>12.3</v>
      </c>
      <c r="F23" s="1138">
        <v>131</v>
      </c>
      <c r="G23" s="1138">
        <v>188</v>
      </c>
      <c r="H23" s="1148">
        <v>11.9</v>
      </c>
      <c r="I23" s="1139">
        <v>0.52700000000000002</v>
      </c>
      <c r="J23" s="2240"/>
      <c r="K23" s="1562">
        <v>6.32</v>
      </c>
      <c r="L23" s="921">
        <v>9</v>
      </c>
      <c r="M23" s="1124">
        <v>0.06</v>
      </c>
      <c r="N23" s="1562">
        <v>6.25</v>
      </c>
      <c r="O23" s="921">
        <v>9</v>
      </c>
      <c r="P23" s="2240"/>
      <c r="Q23" s="1562">
        <v>6.29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4.9000000000000002E-2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0.46</v>
      </c>
      <c r="AS23" s="2240"/>
      <c r="AT23" s="2229">
        <v>4.8000000000000001E-2</v>
      </c>
      <c r="AU23" s="2530">
        <v>1.6E-2</v>
      </c>
      <c r="AV23" s="921">
        <v>1</v>
      </c>
      <c r="AW23" s="1574">
        <v>0.48</v>
      </c>
      <c r="AX23" s="2240"/>
      <c r="AY23" s="2530">
        <v>0.02</v>
      </c>
      <c r="AZ23" s="921">
        <v>1</v>
      </c>
      <c r="BA23" s="1574">
        <v>0.47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7.62</v>
      </c>
      <c r="BD25" s="1574">
        <v>6.8000000000000005E-2</v>
      </c>
      <c r="BE25" s="921">
        <v>1</v>
      </c>
      <c r="BF25" s="1574">
        <v>4.7</v>
      </c>
      <c r="BG25" s="2447">
        <v>10.4</v>
      </c>
      <c r="BH25" s="2541"/>
      <c r="BI25" s="2541"/>
      <c r="BJ25" s="2240"/>
      <c r="BK25" s="1562">
        <v>7.87</v>
      </c>
      <c r="BL25" s="1574">
        <v>7.0999999999999994E-2</v>
      </c>
      <c r="BM25" s="921">
        <v>1</v>
      </c>
      <c r="BN25" s="1563">
        <v>4.8</v>
      </c>
      <c r="BO25" s="2447">
        <v>11.8</v>
      </c>
      <c r="BP25" s="2540"/>
      <c r="BQ25" s="2540"/>
      <c r="BR25" s="2522"/>
      <c r="BS25" s="2463">
        <v>4.5</v>
      </c>
      <c r="BT25" s="2447">
        <v>3.7</v>
      </c>
      <c r="BU25" s="2517">
        <v>2.5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16</v>
      </c>
      <c r="D27" s="1138">
        <v>15</v>
      </c>
      <c r="E27" s="1137">
        <v>12.5</v>
      </c>
      <c r="F27" s="1138">
        <v>129</v>
      </c>
      <c r="G27" s="1138">
        <v>190</v>
      </c>
      <c r="H27" s="1148">
        <v>12</v>
      </c>
      <c r="I27" s="1139">
        <v>0.502</v>
      </c>
      <c r="J27" s="2240"/>
      <c r="K27" s="1562">
        <v>6.18</v>
      </c>
      <c r="L27" s="921">
        <v>8</v>
      </c>
      <c r="M27" s="1124">
        <v>4.9000000000000002E-2</v>
      </c>
      <c r="N27" s="1562">
        <v>6.19</v>
      </c>
      <c r="O27" s="921">
        <v>8</v>
      </c>
      <c r="P27" s="2240"/>
      <c r="Q27" s="1562">
        <v>6.16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4.5999999999999999E-2</v>
      </c>
      <c r="AQ27" s="921">
        <v>1</v>
      </c>
      <c r="AR27" s="1574">
        <v>0.46</v>
      </c>
      <c r="AS27" s="2240"/>
      <c r="AT27" s="2229">
        <v>4.4999999999999998E-2</v>
      </c>
      <c r="AU27" s="2530">
        <v>3.4000000000000002E-2</v>
      </c>
      <c r="AV27" s="921">
        <v>1</v>
      </c>
      <c r="AW27" s="1574">
        <v>0.39</v>
      </c>
      <c r="AX27" s="2240"/>
      <c r="AY27" s="2530">
        <v>0.02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6.34</v>
      </c>
      <c r="U29" s="2736">
        <v>0.4</v>
      </c>
      <c r="V29" s="1560">
        <v>5</v>
      </c>
      <c r="W29" s="1574">
        <v>0.63</v>
      </c>
      <c r="X29" s="1563">
        <v>11.4</v>
      </c>
      <c r="Y29" s="2447">
        <v>8</v>
      </c>
      <c r="Z29" s="2252">
        <f t="shared" si="33"/>
        <v>0.59169811320754717</v>
      </c>
      <c r="AA29" s="2529"/>
      <c r="AB29" s="1475">
        <v>6.33</v>
      </c>
      <c r="AC29" s="2736">
        <v>0.31</v>
      </c>
      <c r="AD29" s="921">
        <v>4</v>
      </c>
      <c r="AE29" s="2633">
        <v>0.43</v>
      </c>
      <c r="AF29" s="1563">
        <v>12.2</v>
      </c>
      <c r="AG29" s="2447">
        <v>6</v>
      </c>
      <c r="AH29" s="2564">
        <f t="shared" si="34"/>
        <v>0.47377358490566041</v>
      </c>
      <c r="AI29" s="1475">
        <v>6.32</v>
      </c>
      <c r="AJ29" s="2736">
        <v>0.48699999999999999</v>
      </c>
      <c r="AK29" s="921">
        <v>6</v>
      </c>
      <c r="AL29" s="1574">
        <v>0.71</v>
      </c>
      <c r="AM29" s="1563">
        <v>12.7</v>
      </c>
      <c r="AN29" s="2447">
        <v>9.5</v>
      </c>
      <c r="AO29" s="2564">
        <f t="shared" si="35"/>
        <v>0.64777777777777779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7.53</v>
      </c>
      <c r="BD29" s="1574">
        <v>6.7000000000000004E-2</v>
      </c>
      <c r="BE29" s="921">
        <v>1</v>
      </c>
      <c r="BF29" s="1574">
        <v>4.5</v>
      </c>
      <c r="BG29" s="2447">
        <v>10.5</v>
      </c>
      <c r="BH29" s="2542">
        <v>20</v>
      </c>
      <c r="BI29" s="2542">
        <v>57</v>
      </c>
      <c r="BJ29" s="1124">
        <v>2.5999999999999999E-2</v>
      </c>
      <c r="BK29" s="1562">
        <v>7.41</v>
      </c>
      <c r="BL29" s="1574">
        <v>5.0999999999999997E-2</v>
      </c>
      <c r="BM29" s="921">
        <v>1</v>
      </c>
      <c r="BN29" s="1563">
        <v>3.9</v>
      </c>
      <c r="BO29" s="2447">
        <v>11.8</v>
      </c>
      <c r="BP29" s="2542">
        <v>22</v>
      </c>
      <c r="BQ29" s="2542">
        <v>59</v>
      </c>
      <c r="BR29" s="2523">
        <v>1.7000000000000001E-2</v>
      </c>
      <c r="BS29" s="2463">
        <v>4.5</v>
      </c>
      <c r="BT29" s="2447">
        <v>3.6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8</v>
      </c>
      <c r="GG29" s="1686">
        <f t="shared" si="1"/>
        <v>31.8</v>
      </c>
      <c r="GH29" s="1684">
        <f t="shared" si="2"/>
        <v>20.033999999999999</v>
      </c>
      <c r="GI29" s="1701">
        <f t="shared" si="3"/>
        <v>6.34</v>
      </c>
      <c r="GJ29" s="1701">
        <f t="shared" si="4"/>
        <v>11.4</v>
      </c>
      <c r="GK29" s="1687">
        <f t="shared" si="5"/>
        <v>15</v>
      </c>
      <c r="GL29" s="1688">
        <f t="shared" si="6"/>
        <v>1.3355999999999999</v>
      </c>
      <c r="GM29" s="1689">
        <f t="shared" si="7"/>
        <v>10</v>
      </c>
      <c r="GN29" s="1689">
        <f t="shared" si="8"/>
        <v>6.5</v>
      </c>
      <c r="GO29" s="1690">
        <f t="shared" si="9"/>
        <v>0.47169811320754718</v>
      </c>
      <c r="GP29" s="1512">
        <v>0.875</v>
      </c>
      <c r="GQ29" s="1691">
        <f t="shared" si="31"/>
        <v>0.43</v>
      </c>
      <c r="GR29" s="1692">
        <f t="shared" si="10"/>
        <v>6</v>
      </c>
      <c r="GS29" s="1693">
        <f t="shared" si="11"/>
        <v>42.4</v>
      </c>
      <c r="GT29" s="1694">
        <f t="shared" si="12"/>
        <v>18.231999999999999</v>
      </c>
      <c r="GU29" s="1693">
        <f t="shared" si="13"/>
        <v>6.33</v>
      </c>
      <c r="GV29" s="1693">
        <f t="shared" si="14"/>
        <v>12.2</v>
      </c>
      <c r="GW29" s="1695">
        <f t="shared" si="15"/>
        <v>15</v>
      </c>
      <c r="GX29" s="1688">
        <f t="shared" si="16"/>
        <v>1.2154666666666667</v>
      </c>
      <c r="GY29" s="1696">
        <f t="shared" si="17"/>
        <v>10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0.71</v>
      </c>
      <c r="HD29" s="1692">
        <f t="shared" si="20"/>
        <v>9.5</v>
      </c>
      <c r="HE29" s="1693">
        <f t="shared" si="21"/>
        <v>28.421052631578949</v>
      </c>
      <c r="HF29" s="1694">
        <f t="shared" si="22"/>
        <v>20.178947368421053</v>
      </c>
      <c r="HG29" s="1693">
        <f t="shared" si="23"/>
        <v>6.32</v>
      </c>
      <c r="HH29" s="1693">
        <f t="shared" si="24"/>
        <v>12.7</v>
      </c>
      <c r="HI29" s="1695">
        <f t="shared" si="25"/>
        <v>15</v>
      </c>
      <c r="HJ29" s="1694">
        <f t="shared" si="26"/>
        <v>1.3452631578947369</v>
      </c>
      <c r="HK29" s="1698">
        <f t="shared" si="27"/>
        <v>10</v>
      </c>
      <c r="HL29" s="1698">
        <f t="shared" si="28"/>
        <v>6.5</v>
      </c>
      <c r="HM29" s="1699">
        <f t="shared" si="29"/>
        <v>0.52777777777777779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51.5</v>
      </c>
      <c r="BZ30" s="2413">
        <f>SUM(BZ$8,BZ$10,BZ$12,BZ$14,BZ$16,BZ$18,BZ$20,BZ$22,BZ$24,BZ$26,BZ$28)</f>
        <v>36</v>
      </c>
      <c r="CA30" s="2413">
        <f t="shared" ref="CA30:DW30" si="36">SUM(CA$8,CA$10,CA$12,CA$14,CA$16,CA$18,CA$20,CA$22,CA$24,CA$26,CA$28)</f>
        <v>60</v>
      </c>
      <c r="CB30" s="2413">
        <f t="shared" si="36"/>
        <v>147.5</v>
      </c>
      <c r="CC30" s="2413">
        <f t="shared" si="36"/>
        <v>44.800000000000004</v>
      </c>
      <c r="CD30" s="2413">
        <f t="shared" si="36"/>
        <v>44.800000000000004</v>
      </c>
      <c r="CE30" s="2413">
        <f t="shared" si="36"/>
        <v>52.3</v>
      </c>
      <c r="CF30" s="2413">
        <f t="shared" si="36"/>
        <v>141.9</v>
      </c>
      <c r="CG30" s="2413">
        <f t="shared" si="36"/>
        <v>0</v>
      </c>
      <c r="CH30" s="2413">
        <f t="shared" si="36"/>
        <v>57.286079999999998</v>
      </c>
      <c r="CI30" s="2413">
        <f t="shared" si="36"/>
        <v>0</v>
      </c>
      <c r="CJ30" s="2413">
        <f t="shared" si="36"/>
        <v>78.068159999999992</v>
      </c>
      <c r="CK30" s="2413">
        <f t="shared" si="36"/>
        <v>135.35424</v>
      </c>
      <c r="CL30" s="2474">
        <f t="shared" si="36"/>
        <v>11.023487999999999</v>
      </c>
      <c r="CM30" s="2513" t="s">
        <v>19</v>
      </c>
      <c r="CN30" s="2485">
        <f t="shared" si="36"/>
        <v>544.00087439247022</v>
      </c>
      <c r="CO30" s="2486">
        <f t="shared" si="36"/>
        <v>48698.018400000001</v>
      </c>
      <c r="CP30" s="2486">
        <f t="shared" si="36"/>
        <v>0</v>
      </c>
      <c r="CQ30" s="2486">
        <f t="shared" si="36"/>
        <v>3520.7048458149775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9.4205917624154925</v>
      </c>
      <c r="CY30" s="2413">
        <f t="shared" si="36"/>
        <v>6.3046831970567254</v>
      </c>
      <c r="CZ30" s="2413">
        <f t="shared" si="36"/>
        <v>9.8870331858351026</v>
      </c>
      <c r="DA30" s="2497">
        <f t="shared" si="36"/>
        <v>1.8490748787475932</v>
      </c>
      <c r="DB30" s="2497">
        <f t="shared" si="36"/>
        <v>1.7111838004671616</v>
      </c>
      <c r="DC30" s="2497">
        <f t="shared" si="36"/>
        <v>1.0087788799797166</v>
      </c>
      <c r="DD30" s="2497">
        <f t="shared" si="36"/>
        <v>1.3928944949767059</v>
      </c>
      <c r="DE30" s="2497">
        <f t="shared" si="36"/>
        <v>1.6628901509311582</v>
      </c>
      <c r="DF30" s="2497">
        <f t="shared" si="36"/>
        <v>1.6665121746463585</v>
      </c>
      <c r="DG30" s="2497">
        <f t="shared" si="36"/>
        <v>8.3984147952443866</v>
      </c>
      <c r="DH30" s="2413">
        <f t="shared" si="36"/>
        <v>25.5</v>
      </c>
      <c r="DI30" s="2497">
        <f t="shared" si="36"/>
        <v>0.41975018241610607</v>
      </c>
      <c r="DJ30" s="2497">
        <f t="shared" si="36"/>
        <v>0.41901743528048119</v>
      </c>
      <c r="DK30" s="2497">
        <f t="shared" si="36"/>
        <v>0.41615424617767505</v>
      </c>
      <c r="DL30" s="2497">
        <f t="shared" si="36"/>
        <v>6.5401808541682271</v>
      </c>
      <c r="DM30" s="2497">
        <f t="shared" si="36"/>
        <v>3.254354574615776</v>
      </c>
      <c r="DN30" s="2497">
        <f t="shared" si="36"/>
        <v>0.60939521631429738</v>
      </c>
      <c r="DO30" s="2497">
        <f t="shared" si="36"/>
        <v>21.952659256959972</v>
      </c>
      <c r="DP30" s="2497">
        <f t="shared" si="36"/>
        <v>3.7868932535698616</v>
      </c>
      <c r="DQ30" s="2497">
        <f t="shared" si="36"/>
        <v>21.033566371023177</v>
      </c>
      <c r="DR30" s="2497">
        <f t="shared" si="36"/>
        <v>6.5645104632199196</v>
      </c>
      <c r="DS30" s="2497">
        <f t="shared" si="36"/>
        <v>3.1814368810561229</v>
      </c>
      <c r="DT30" s="2497">
        <f t="shared" si="36"/>
        <v>0.61442532053950161</v>
      </c>
      <c r="DU30" s="2497">
        <f t="shared" si="36"/>
        <v>20.412242224200391</v>
      </c>
      <c r="DV30" s="2497">
        <f t="shared" si="36"/>
        <v>3.2723877559814838</v>
      </c>
      <c r="DW30" s="2497">
        <f t="shared" si="36"/>
        <v>32.149256903303979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15</v>
      </c>
      <c r="D31" s="1143">
        <v>16</v>
      </c>
      <c r="E31" s="1142">
        <v>13.1</v>
      </c>
      <c r="F31" s="1143">
        <v>119</v>
      </c>
      <c r="G31" s="1143">
        <v>192</v>
      </c>
      <c r="H31" s="1149">
        <v>12.1</v>
      </c>
      <c r="I31" s="1144">
        <v>0.501</v>
      </c>
      <c r="J31" s="2248"/>
      <c r="K31" s="1164">
        <v>6.14</v>
      </c>
      <c r="L31" s="922">
        <v>8</v>
      </c>
      <c r="M31" s="1165">
        <v>0.06</v>
      </c>
      <c r="N31" s="1478">
        <v>6.12</v>
      </c>
      <c r="O31" s="1479">
        <v>9</v>
      </c>
      <c r="P31" s="2244"/>
      <c r="Q31" s="1478">
        <v>6.06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5.0999999999999997E-2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3.5000000000000003E-2</v>
      </c>
      <c r="AQ31" s="1479">
        <v>1</v>
      </c>
      <c r="AR31" s="2537">
        <v>0.43</v>
      </c>
      <c r="AS31" s="2248"/>
      <c r="AT31" s="2230">
        <v>4.8000000000000001E-2</v>
      </c>
      <c r="AU31" s="2729">
        <v>2.7E-2</v>
      </c>
      <c r="AV31" s="1125">
        <v>1</v>
      </c>
      <c r="AW31" s="2536">
        <v>0.42</v>
      </c>
      <c r="AX31" s="2248"/>
      <c r="AY31" s="2729">
        <v>1.7999999999999999E-2</v>
      </c>
      <c r="AZ31" s="1125">
        <v>1</v>
      </c>
      <c r="BA31" s="2536">
        <v>0.63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8.5833333333333339</v>
      </c>
      <c r="BZ31" s="2414">
        <f t="shared" ref="BZ31:DW31" si="37">IF(BZ30&gt;=0.1,AVERAGE(BZ$8,BZ$10,BZ$12,BZ$14,BZ$16,BZ$18,BZ$20,BZ$22,BZ$24,BZ$26,BZ$28),"")</f>
        <v>6</v>
      </c>
      <c r="CA31" s="2414">
        <f t="shared" si="37"/>
        <v>10</v>
      </c>
      <c r="CB31" s="2414">
        <f t="shared" si="37"/>
        <v>24.583333333333332</v>
      </c>
      <c r="CC31" s="2414">
        <f t="shared" si="37"/>
        <v>7.4666666666666677</v>
      </c>
      <c r="CD31" s="2414">
        <f t="shared" si="37"/>
        <v>7.4666666666666677</v>
      </c>
      <c r="CE31" s="2414">
        <f t="shared" si="37"/>
        <v>8.7166666666666668</v>
      </c>
      <c r="CF31" s="2414">
        <f t="shared" si="37"/>
        <v>23.650000000000002</v>
      </c>
      <c r="CG31" s="2414" t="str">
        <f t="shared" si="37"/>
        <v/>
      </c>
      <c r="CH31" s="2414">
        <f t="shared" si="37"/>
        <v>9.5476799999999997</v>
      </c>
      <c r="CI31" s="2414" t="str">
        <f t="shared" si="37"/>
        <v/>
      </c>
      <c r="CJ31" s="2414">
        <f t="shared" si="37"/>
        <v>13.011359999999998</v>
      </c>
      <c r="CK31" s="2414">
        <f t="shared" si="37"/>
        <v>22.55904</v>
      </c>
      <c r="CL31" s="2415">
        <f t="shared" si="37"/>
        <v>1.8372479999999998</v>
      </c>
      <c r="CM31" s="2513" t="s">
        <v>50</v>
      </c>
      <c r="CN31" s="2485">
        <f t="shared" si="37"/>
        <v>90.666812398745037</v>
      </c>
      <c r="CO31" s="2487">
        <f>AVERAGE(CO$8,CO$10,CO$12,CO$14,CO$16,CO$18,CO$20,CO$22,CO$24,CO$26,CO$28)</f>
        <v>8116.3364000000001</v>
      </c>
      <c r="CP31" s="2487" t="str">
        <f t="shared" si="37"/>
        <v/>
      </c>
      <c r="CQ31" s="2487">
        <f t="shared" si="37"/>
        <v>586.78414096916288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1.5700986270692487</v>
      </c>
      <c r="CY31" s="2414">
        <f t="shared" si="37"/>
        <v>1.0507805328427875</v>
      </c>
      <c r="CZ31" s="2414">
        <f t="shared" si="37"/>
        <v>1.6478388643058504</v>
      </c>
      <c r="DA31" s="2498">
        <f t="shared" si="37"/>
        <v>0.30817914645793221</v>
      </c>
      <c r="DB31" s="2498">
        <f t="shared" si="37"/>
        <v>0.28519730007786026</v>
      </c>
      <c r="DC31" s="2498">
        <f t="shared" si="37"/>
        <v>0.16812981332995278</v>
      </c>
      <c r="DD31" s="2498">
        <f t="shared" si="37"/>
        <v>0.23214908249611765</v>
      </c>
      <c r="DE31" s="2498">
        <f t="shared" si="37"/>
        <v>0.27714835848852637</v>
      </c>
      <c r="DF31" s="2498">
        <f t="shared" si="37"/>
        <v>0.27775202910772639</v>
      </c>
      <c r="DG31" s="2498">
        <f t="shared" si="37"/>
        <v>1.3997357992073978</v>
      </c>
      <c r="DH31" s="2414">
        <f t="shared" si="37"/>
        <v>4.25</v>
      </c>
      <c r="DI31" s="2498">
        <f t="shared" si="37"/>
        <v>6.9958363736017673E-2</v>
      </c>
      <c r="DJ31" s="2498">
        <f t="shared" si="37"/>
        <v>6.9836239213413531E-2</v>
      </c>
      <c r="DK31" s="2498">
        <f t="shared" si="37"/>
        <v>6.9359041029612503E-2</v>
      </c>
      <c r="DL31" s="2498">
        <f t="shared" si="37"/>
        <v>1.0900301423613712</v>
      </c>
      <c r="DM31" s="2498">
        <f t="shared" si="37"/>
        <v>0.5423924291026293</v>
      </c>
      <c r="DN31" s="2498">
        <f t="shared" si="37"/>
        <v>0.10156586938571623</v>
      </c>
      <c r="DO31" s="2498">
        <f t="shared" si="37"/>
        <v>3.6587765428266619</v>
      </c>
      <c r="DP31" s="2498">
        <f t="shared" si="37"/>
        <v>0.6311488755949769</v>
      </c>
      <c r="DQ31" s="2498">
        <f t="shared" si="37"/>
        <v>3.5055943951705295</v>
      </c>
      <c r="DR31" s="2498">
        <f t="shared" si="37"/>
        <v>1.0940850772033199</v>
      </c>
      <c r="DS31" s="2498">
        <f t="shared" si="37"/>
        <v>0.53023948017602052</v>
      </c>
      <c r="DT31" s="2498">
        <f t="shared" si="37"/>
        <v>0.10240422008991694</v>
      </c>
      <c r="DU31" s="2498">
        <f t="shared" si="37"/>
        <v>3.4020403707000653</v>
      </c>
      <c r="DV31" s="2498">
        <f t="shared" si="37"/>
        <v>0.54539795933024726</v>
      </c>
      <c r="DW31" s="2508">
        <f t="shared" si="37"/>
        <v>5.3582094838839964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39.11</v>
      </c>
      <c r="C32" s="1327">
        <f t="shared" ref="C32:H32" si="38">SUM(C8:C31)</f>
        <v>90</v>
      </c>
      <c r="D32" s="1327">
        <f t="shared" si="38"/>
        <v>91</v>
      </c>
      <c r="E32" s="1327">
        <f t="shared" si="38"/>
        <v>75.3</v>
      </c>
      <c r="F32" s="1327">
        <f t="shared" si="38"/>
        <v>755</v>
      </c>
      <c r="G32" s="1327">
        <f t="shared" si="38"/>
        <v>1141</v>
      </c>
      <c r="H32" s="1324">
        <f t="shared" si="38"/>
        <v>71.5</v>
      </c>
      <c r="I32" s="1371">
        <f>SUM(I8:I31)</f>
        <v>3.0900000000000003</v>
      </c>
      <c r="J32" s="1156">
        <f>SUM(J8:J31)</f>
        <v>0.08</v>
      </c>
      <c r="K32" s="1162">
        <f>SUM(K8:K31)</f>
        <v>36.979999999999997</v>
      </c>
      <c r="L32" s="924">
        <f>SUM(L8:L31)</f>
        <v>50</v>
      </c>
      <c r="M32" s="1163">
        <f t="shared" ref="M32:S32" si="39">SUM(M8:M31)</f>
        <v>0.33500000000000002</v>
      </c>
      <c r="N32" s="1480">
        <f t="shared" si="39"/>
        <v>36.869999999999997</v>
      </c>
      <c r="O32" s="1556">
        <f t="shared" si="39"/>
        <v>52</v>
      </c>
      <c r="P32" s="1481">
        <f t="shared" si="39"/>
        <v>0</v>
      </c>
      <c r="Q32" s="1480">
        <v>5.9420000000000002</v>
      </c>
      <c r="R32" s="1556">
        <v>5</v>
      </c>
      <c r="S32" s="1481">
        <f t="shared" si="39"/>
        <v>0</v>
      </c>
      <c r="T32" s="1480">
        <f>SUM(T8:T31)</f>
        <v>25</v>
      </c>
      <c r="U32" s="1480">
        <f>SUM(U8:U31)</f>
        <v>1.6029999999999998</v>
      </c>
      <c r="V32" s="1556">
        <f>SUM(V8:V31)</f>
        <v>18</v>
      </c>
      <c r="W32" s="1480">
        <f>SUM(W8:W31)</f>
        <v>2.56</v>
      </c>
      <c r="X32" s="1482">
        <f t="shared" ref="X32:AX32" si="40">SUM(X8:X31)</f>
        <v>45.4</v>
      </c>
      <c r="Y32" s="1482">
        <f t="shared" si="40"/>
        <v>35</v>
      </c>
      <c r="Z32" s="1480">
        <f t="shared" si="40"/>
        <v>2.5436792452830188</v>
      </c>
      <c r="AA32" s="1481">
        <f>SUM(AA8:AA31)</f>
        <v>0.28799999999999998</v>
      </c>
      <c r="AB32" s="1480">
        <f t="shared" si="40"/>
        <v>25.07</v>
      </c>
      <c r="AC32" s="1480">
        <f t="shared" si="40"/>
        <v>1.4</v>
      </c>
      <c r="AD32" s="1556">
        <f t="shared" si="40"/>
        <v>16</v>
      </c>
      <c r="AE32" s="1480">
        <f t="shared" si="40"/>
        <v>2.33</v>
      </c>
      <c r="AF32" s="1482">
        <f t="shared" si="40"/>
        <v>48.7</v>
      </c>
      <c r="AG32" s="1482">
        <f t="shared" si="40"/>
        <v>23.5</v>
      </c>
      <c r="AH32" s="1480">
        <f t="shared" si="40"/>
        <v>1.8656132075471699</v>
      </c>
      <c r="AI32" s="1480">
        <f t="shared" si="40"/>
        <v>24.96</v>
      </c>
      <c r="AJ32" s="1495">
        <f t="shared" si="40"/>
        <v>1.831</v>
      </c>
      <c r="AK32" s="1559">
        <f t="shared" si="40"/>
        <v>18</v>
      </c>
      <c r="AL32" s="1495">
        <f t="shared" si="40"/>
        <v>2.79</v>
      </c>
      <c r="AM32" s="1496">
        <f t="shared" si="40"/>
        <v>51.099999999999994</v>
      </c>
      <c r="AN32" s="1496">
        <f t="shared" si="40"/>
        <v>39.9</v>
      </c>
      <c r="AO32" s="1495">
        <f t="shared" si="40"/>
        <v>2.6966666666666668</v>
      </c>
      <c r="AP32" s="1497">
        <f t="shared" si="40"/>
        <v>0.16</v>
      </c>
      <c r="AQ32" s="1559">
        <f t="shared" si="40"/>
        <v>6</v>
      </c>
      <c r="AR32" s="1495">
        <f t="shared" si="40"/>
        <v>2.46</v>
      </c>
      <c r="AS32" s="1489">
        <f t="shared" si="40"/>
        <v>2.7E-2</v>
      </c>
      <c r="AT32" s="1489">
        <f>SUM(AT8:AT31)</f>
        <v>0.28399999999999997</v>
      </c>
      <c r="AU32" s="927">
        <f t="shared" si="40"/>
        <v>0.126</v>
      </c>
      <c r="AV32" s="924">
        <f t="shared" si="40"/>
        <v>6</v>
      </c>
      <c r="AW32" s="928">
        <f t="shared" si="40"/>
        <v>2.4699999999999998</v>
      </c>
      <c r="AX32" s="1097">
        <f t="shared" si="40"/>
        <v>0</v>
      </c>
      <c r="AY32" s="927">
        <v>0.1</v>
      </c>
      <c r="AZ32" s="924">
        <f t="shared" ref="AZ32:BU32" si="41">SUM(AZ8:AZ31)</f>
        <v>6</v>
      </c>
      <c r="BA32" s="923">
        <f t="shared" si="41"/>
        <v>3.26</v>
      </c>
      <c r="BB32" s="925">
        <f t="shared" si="41"/>
        <v>0</v>
      </c>
      <c r="BC32" s="923">
        <f t="shared" si="41"/>
        <v>44.8</v>
      </c>
      <c r="BD32" s="923">
        <f t="shared" si="41"/>
        <v>0.375</v>
      </c>
      <c r="BE32" s="924">
        <f t="shared" si="41"/>
        <v>6</v>
      </c>
      <c r="BF32" s="928">
        <f t="shared" si="41"/>
        <v>26.3</v>
      </c>
      <c r="BG32" s="1103">
        <f>SUM(BG8:BG31)</f>
        <v>61.699999999999996</v>
      </c>
      <c r="BH32" s="2544">
        <f>SUM(BH8:BH31)</f>
        <v>43</v>
      </c>
      <c r="BI32" s="2544">
        <f>SUM(BI8:BI31)</f>
        <v>117</v>
      </c>
      <c r="BJ32" s="1097">
        <f t="shared" si="41"/>
        <v>3.9E-2</v>
      </c>
      <c r="BK32" s="926">
        <f t="shared" si="41"/>
        <v>44.489999999999995</v>
      </c>
      <c r="BL32" s="923">
        <f t="shared" si="41"/>
        <v>0.38700000000000001</v>
      </c>
      <c r="BM32" s="924">
        <f t="shared" si="41"/>
        <v>6</v>
      </c>
      <c r="BN32" s="1103">
        <f t="shared" si="41"/>
        <v>24.7</v>
      </c>
      <c r="BO32" s="1103">
        <f t="shared" ref="BO32:BT32" si="42">SUM(BO8:BO31)</f>
        <v>70.8</v>
      </c>
      <c r="BP32" s="2544">
        <f t="shared" si="42"/>
        <v>44</v>
      </c>
      <c r="BQ32" s="2544">
        <f t="shared" si="42"/>
        <v>121</v>
      </c>
      <c r="BR32" s="2421">
        <f t="shared" si="42"/>
        <v>0.03</v>
      </c>
      <c r="BS32" s="2519">
        <f t="shared" si="42"/>
        <v>28</v>
      </c>
      <c r="BT32" s="2519">
        <f t="shared" si="42"/>
        <v>22.900000000000002</v>
      </c>
      <c r="BU32" s="2519">
        <f t="shared" si="41"/>
        <v>16.400000000000002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</v>
      </c>
      <c r="BZ32" s="903">
        <f t="shared" ref="BZ32:DW32" si="43">IF(BZ30&gt;=0.1,MIN(BZ$8,BZ$10,BZ$12,BZ$14,BZ$16,BZ$18,BZ$20,BZ$22,BZ$24,BZ$26,BZ$28),"")</f>
        <v>6</v>
      </c>
      <c r="CA32" s="903">
        <f t="shared" si="43"/>
        <v>9.5</v>
      </c>
      <c r="CB32" s="903">
        <f t="shared" si="43"/>
        <v>23.5</v>
      </c>
      <c r="CC32" s="903">
        <f t="shared" si="43"/>
        <v>7.1</v>
      </c>
      <c r="CD32" s="903">
        <f t="shared" si="43"/>
        <v>7.1</v>
      </c>
      <c r="CE32" s="903">
        <f t="shared" si="43"/>
        <v>8.1</v>
      </c>
      <c r="CF32" s="903">
        <f t="shared" si="43"/>
        <v>22.299999999999997</v>
      </c>
      <c r="CG32" s="903" t="str">
        <f t="shared" si="43"/>
        <v/>
      </c>
      <c r="CH32" s="903">
        <f t="shared" si="43"/>
        <v>8.3318399999999997</v>
      </c>
      <c r="CI32" s="903" t="str">
        <f t="shared" si="43"/>
        <v/>
      </c>
      <c r="CJ32" s="903">
        <f t="shared" si="43"/>
        <v>10.18224</v>
      </c>
      <c r="CK32" s="903">
        <f t="shared" si="43"/>
        <v>19.702079999999999</v>
      </c>
      <c r="CL32" s="2417">
        <f t="shared" si="43"/>
        <v>1.8288</v>
      </c>
      <c r="CM32" s="2513" t="s">
        <v>51</v>
      </c>
      <c r="CN32" s="2488">
        <f t="shared" si="43"/>
        <v>90.128961119900282</v>
      </c>
      <c r="CO32" s="2489">
        <f t="shared" si="43"/>
        <v>7501.4624000000003</v>
      </c>
      <c r="CP32" s="2489" t="str">
        <f t="shared" si="43"/>
        <v/>
      </c>
      <c r="CQ32" s="2489">
        <f t="shared" si="43"/>
        <v>586.78414096916299</v>
      </c>
      <c r="CR32" s="2489" t="str">
        <f t="shared" si="43"/>
        <v/>
      </c>
      <c r="CS32" s="2489" t="str">
        <f t="shared" si="43"/>
        <v/>
      </c>
      <c r="CT32" s="2489" t="str">
        <f t="shared" si="43"/>
        <v/>
      </c>
      <c r="CU32" s="903" t="str">
        <f t="shared" si="43"/>
        <v/>
      </c>
      <c r="CV32" s="903" t="str">
        <f t="shared" si="43"/>
        <v/>
      </c>
      <c r="CW32" s="903" t="str">
        <f t="shared" si="43"/>
        <v/>
      </c>
      <c r="CX32" s="903">
        <f t="shared" si="43"/>
        <v>1.483751651254954</v>
      </c>
      <c r="CY32" s="903">
        <f t="shared" si="43"/>
        <v>0.98916776750330238</v>
      </c>
      <c r="CZ32" s="903">
        <f t="shared" si="43"/>
        <v>1.6004512193311864</v>
      </c>
      <c r="DA32" s="2499">
        <f t="shared" si="43"/>
        <v>0.29579860340802244</v>
      </c>
      <c r="DB32" s="2499">
        <f t="shared" si="43"/>
        <v>0.2702220324366521</v>
      </c>
      <c r="DC32" s="2499">
        <f t="shared" si="43"/>
        <v>8.8739581022406741E-2</v>
      </c>
      <c r="DD32" s="2499">
        <f t="shared" si="43"/>
        <v>0.14578645453681108</v>
      </c>
      <c r="DE32" s="2499">
        <f t="shared" si="43"/>
        <v>0.2680297549248204</v>
      </c>
      <c r="DF32" s="2499">
        <f t="shared" si="43"/>
        <v>0.27165177864002066</v>
      </c>
      <c r="DG32" s="2499">
        <f t="shared" si="43"/>
        <v>1.3410832232496697</v>
      </c>
      <c r="DH32" s="903">
        <f t="shared" si="43"/>
        <v>1.5</v>
      </c>
      <c r="DI32" s="2499">
        <f t="shared" si="43"/>
        <v>6.8516615279205204E-2</v>
      </c>
      <c r="DJ32" s="2499">
        <f t="shared" si="43"/>
        <v>6.8516615279205204E-2</v>
      </c>
      <c r="DK32" s="2499">
        <f t="shared" si="43"/>
        <v>6.7555711528338322E-2</v>
      </c>
      <c r="DL32" s="2499">
        <f t="shared" si="43"/>
        <v>1.0696040868454662</v>
      </c>
      <c r="DM32" s="2499">
        <f t="shared" si="43"/>
        <v>0.52311121326631349</v>
      </c>
      <c r="DN32" s="2499">
        <f t="shared" si="43"/>
        <v>0.10033798056611745</v>
      </c>
      <c r="DO32" s="2499">
        <f t="shared" si="43"/>
        <v>3.606611752768297</v>
      </c>
      <c r="DP32" s="2499">
        <f t="shared" si="43"/>
        <v>0.57021753799074337</v>
      </c>
      <c r="DQ32" s="2499">
        <f t="shared" si="43"/>
        <v>3.4041208098160256</v>
      </c>
      <c r="DR32" s="2499">
        <f t="shared" si="43"/>
        <v>1.0653209980375669</v>
      </c>
      <c r="DS32" s="2499">
        <f t="shared" si="43"/>
        <v>0.51973630221298239</v>
      </c>
      <c r="DT32" s="2499">
        <f t="shared" si="43"/>
        <v>9.7406758661938736E-2</v>
      </c>
      <c r="DU32" s="2499">
        <f t="shared" si="43"/>
        <v>3.2170441823555689</v>
      </c>
      <c r="DV32" s="2499">
        <f t="shared" si="43"/>
        <v>0.50067881384553081</v>
      </c>
      <c r="DW32" s="2509">
        <f t="shared" si="43"/>
        <v>5.2520721065732969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15.799578947368421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1.0533052631578947</v>
      </c>
      <c r="GM32" s="1534"/>
      <c r="GN32" s="1534"/>
      <c r="GO32" s="1534"/>
      <c r="GP32" s="499" t="s">
        <v>506</v>
      </c>
      <c r="GQ32" s="1662">
        <f t="shared" ref="GQ32:GW32" si="44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44"/>
        <v>6</v>
      </c>
      <c r="GS32" s="1662">
        <f t="shared" si="44"/>
        <v>42.4</v>
      </c>
      <c r="GT32" s="1662">
        <f t="shared" si="44"/>
        <v>18.231999999999999</v>
      </c>
      <c r="GU32" s="1662">
        <f t="shared" si="44"/>
        <v>6.33</v>
      </c>
      <c r="GV32" s="1662">
        <f t="shared" si="44"/>
        <v>12.2</v>
      </c>
      <c r="GW32" s="1662">
        <f t="shared" si="44"/>
        <v>15</v>
      </c>
      <c r="GX32" s="1553">
        <f>MIN(GX8:GX31)</f>
        <v>1.2154666666666667</v>
      </c>
      <c r="GY32" s="1534"/>
      <c r="GZ32" s="1534"/>
      <c r="HA32" s="1534"/>
      <c r="HB32" s="499" t="s">
        <v>506</v>
      </c>
      <c r="HC32" s="1662">
        <f t="shared" ref="HC32:HI32" si="45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2">
        <f t="shared" si="45"/>
        <v>9.5</v>
      </c>
      <c r="HE32" s="1662">
        <f t="shared" si="45"/>
        <v>28.421052631578949</v>
      </c>
      <c r="HF32" s="1662">
        <f t="shared" si="45"/>
        <v>17.905263157894737</v>
      </c>
      <c r="HG32" s="1662">
        <f t="shared" si="45"/>
        <v>6.26</v>
      </c>
      <c r="HH32" s="1662">
        <f t="shared" si="45"/>
        <v>13</v>
      </c>
      <c r="HI32" s="1662">
        <f t="shared" si="45"/>
        <v>15</v>
      </c>
      <c r="HJ32" s="1553">
        <f>MIN(HJ8:HJ31)</f>
        <v>1.1936842105263159</v>
      </c>
      <c r="HK32" s="1534"/>
      <c r="HL32" s="1534"/>
      <c r="HM32" s="1535"/>
      <c r="HN32" s="1535">
        <f>MIN(HJ32,GX32,GL32)</f>
        <v>1.0533052631578947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6.5183333333333335</v>
      </c>
      <c r="C33" s="1328">
        <f t="shared" ref="C33:V33" si="46">IF(C32&lt;=0,"",AVERAGE(C8:C31))</f>
        <v>15</v>
      </c>
      <c r="D33" s="1328">
        <f t="shared" si="46"/>
        <v>15.166666666666666</v>
      </c>
      <c r="E33" s="1157">
        <f t="shared" si="46"/>
        <v>12.549999999999999</v>
      </c>
      <c r="F33" s="1328">
        <f t="shared" si="46"/>
        <v>125.83333333333333</v>
      </c>
      <c r="G33" s="1328">
        <f t="shared" si="46"/>
        <v>190.16666666666666</v>
      </c>
      <c r="H33" s="1325">
        <f t="shared" si="46"/>
        <v>11.916666666666666</v>
      </c>
      <c r="I33" s="1369">
        <f t="shared" si="46"/>
        <v>0.51500000000000001</v>
      </c>
      <c r="J33" s="1369">
        <f>IF(J32&lt;=0.0001,"",AVERAGE(J8:J31))</f>
        <v>0.04</v>
      </c>
      <c r="K33" s="1157">
        <f t="shared" si="46"/>
        <v>6.1633333333333331</v>
      </c>
      <c r="L33" s="1328">
        <f t="shared" si="46"/>
        <v>8.3333333333333339</v>
      </c>
      <c r="M33" s="1369">
        <f t="shared" si="46"/>
        <v>5.5833333333333339E-2</v>
      </c>
      <c r="N33" s="1484">
        <f t="shared" si="46"/>
        <v>6.1449999999999996</v>
      </c>
      <c r="O33" s="1557">
        <f t="shared" si="46"/>
        <v>8.6666666666666661</v>
      </c>
      <c r="P33" s="1476" t="str">
        <f t="shared" si="46"/>
        <v/>
      </c>
      <c r="Q33" s="1484">
        <f t="shared" si="46"/>
        <v>6.1333333333333329</v>
      </c>
      <c r="R33" s="1557">
        <f t="shared" si="46"/>
        <v>8.5</v>
      </c>
      <c r="S33" s="1476" t="str">
        <f t="shared" si="46"/>
        <v/>
      </c>
      <c r="T33" s="1484">
        <f t="shared" si="46"/>
        <v>6.25</v>
      </c>
      <c r="U33" s="1484">
        <f t="shared" si="46"/>
        <v>0.40074999999999994</v>
      </c>
      <c r="V33" s="1557">
        <f t="shared" si="46"/>
        <v>4.5</v>
      </c>
      <c r="W33" s="1484">
        <f>IF(W32&lt;=0,"",AVERAGE(W8:W31))</f>
        <v>0.64</v>
      </c>
      <c r="X33" s="1476">
        <f t="shared" ref="X33:AR33" si="47">IF(X32&lt;=0,"",AVERAGE(X8:X31))</f>
        <v>11.35</v>
      </c>
      <c r="Y33" s="1476">
        <f t="shared" si="47"/>
        <v>8.75</v>
      </c>
      <c r="Z33" s="1484">
        <f t="shared" si="47"/>
        <v>0.6359198113207547</v>
      </c>
      <c r="AA33" s="1483">
        <f>IF(AA32&lt;=0,"",AVERAGE(AA8:AA31))</f>
        <v>4.7999999999999994E-2</v>
      </c>
      <c r="AB33" s="1484">
        <f t="shared" si="47"/>
        <v>6.2675000000000001</v>
      </c>
      <c r="AC33" s="1484">
        <f t="shared" si="47"/>
        <v>0.35</v>
      </c>
      <c r="AD33" s="1557">
        <f t="shared" si="47"/>
        <v>4</v>
      </c>
      <c r="AE33" s="1484">
        <f t="shared" si="47"/>
        <v>0.58250000000000002</v>
      </c>
      <c r="AF33" s="1476">
        <f t="shared" si="47"/>
        <v>12.175000000000001</v>
      </c>
      <c r="AG33" s="1476">
        <f t="shared" si="47"/>
        <v>5.875</v>
      </c>
      <c r="AH33" s="1484">
        <f t="shared" si="47"/>
        <v>0.46640330188679247</v>
      </c>
      <c r="AI33" s="1484">
        <f t="shared" si="47"/>
        <v>6.24</v>
      </c>
      <c r="AJ33" s="1495">
        <f t="shared" si="47"/>
        <v>0.45774999999999999</v>
      </c>
      <c r="AK33" s="1559">
        <f t="shared" si="47"/>
        <v>4.5</v>
      </c>
      <c r="AL33" s="1495">
        <f t="shared" si="47"/>
        <v>0.69750000000000001</v>
      </c>
      <c r="AM33" s="1496">
        <f t="shared" si="47"/>
        <v>12.774999999999999</v>
      </c>
      <c r="AN33" s="1496">
        <f t="shared" si="47"/>
        <v>9.9749999999999996</v>
      </c>
      <c r="AO33" s="1495">
        <f t="shared" si="47"/>
        <v>0.67416666666666669</v>
      </c>
      <c r="AP33" s="1497">
        <f t="shared" si="47"/>
        <v>2.6666666666666668E-2</v>
      </c>
      <c r="AQ33" s="1559">
        <f t="shared" si="47"/>
        <v>1</v>
      </c>
      <c r="AR33" s="1495">
        <f t="shared" si="47"/>
        <v>0.41</v>
      </c>
      <c r="AS33" s="2531">
        <f>IF(AS32&lt;=0.01,"",AVERAGE(AS8:AS31))</f>
        <v>1.35E-2</v>
      </c>
      <c r="AT33" s="2531">
        <f>IF(AT32&lt;=0.01,"",AVERAGE(AT8:AT31))</f>
        <v>4.7333333333333331E-2</v>
      </c>
      <c r="AU33" s="1157">
        <f>IF(AU32&lt;=0,"",AVERAGE(AU8:AU31))</f>
        <v>2.1000000000000001E-2</v>
      </c>
      <c r="AV33" s="1328">
        <f>IF(AV32&lt;=0,"",AVERAGE(AV8:AV31))</f>
        <v>1</v>
      </c>
      <c r="AW33" s="1157">
        <f>IF(AW32&lt;=0,"",AVERAGE(AW8:AW31))</f>
        <v>0.41166666666666663</v>
      </c>
      <c r="AX33" s="1369" t="str">
        <f>IF(AX32&lt;=0.01,"",AVERAGE(AX8:AX31))</f>
        <v/>
      </c>
      <c r="AY33" s="1157">
        <f>IF(AY32&lt;=0,"",AVERAGE(AY8:AY31))</f>
        <v>1.9333333333333334E-2</v>
      </c>
      <c r="AZ33" s="1328">
        <f>IF(AZ32&lt;=0,"",AVERAGE(AZ8:AZ31))</f>
        <v>1</v>
      </c>
      <c r="BA33" s="1157">
        <f>IF(BA32&lt;=0,"",AVERAGE(BA8:BA31))</f>
        <v>0.54333333333333333</v>
      </c>
      <c r="BB33" s="1369" t="str">
        <f>IF(BB32&lt;=0.01,"",AVERAGE(BB8:BB31))</f>
        <v/>
      </c>
      <c r="BC33" s="1157">
        <f t="shared" ref="BC33:BI33" si="48">IF(BC32&lt;=0,"",AVERAGE(BC8:BC31))</f>
        <v>7.4666666666666659</v>
      </c>
      <c r="BD33" s="1157">
        <f t="shared" si="48"/>
        <v>6.25E-2</v>
      </c>
      <c r="BE33" s="1328">
        <f t="shared" si="48"/>
        <v>1</v>
      </c>
      <c r="BF33" s="1157">
        <f t="shared" si="48"/>
        <v>4.3833333333333337</v>
      </c>
      <c r="BG33" s="1325">
        <f t="shared" si="48"/>
        <v>10.283333333333333</v>
      </c>
      <c r="BH33" s="1328">
        <f t="shared" si="48"/>
        <v>21.5</v>
      </c>
      <c r="BI33" s="1328">
        <f t="shared" si="48"/>
        <v>58.5</v>
      </c>
      <c r="BJ33" s="1369">
        <f>IF(BJ32&lt;=0.01,"",AVERAGE(BJ8:BJ31))</f>
        <v>1.95E-2</v>
      </c>
      <c r="BK33" s="1157">
        <f t="shared" ref="BK33:BQ33" si="49">IF(BK32&lt;=0,"",AVERAGE(BK8:BK31))</f>
        <v>7.4149999999999991</v>
      </c>
      <c r="BL33" s="1157">
        <f t="shared" si="49"/>
        <v>6.4500000000000002E-2</v>
      </c>
      <c r="BM33" s="1328">
        <f t="shared" si="49"/>
        <v>1</v>
      </c>
      <c r="BN33" s="1325">
        <f t="shared" si="49"/>
        <v>4.1166666666666663</v>
      </c>
      <c r="BO33" s="1325">
        <f t="shared" si="49"/>
        <v>11.799999999999999</v>
      </c>
      <c r="BP33" s="1328">
        <f t="shared" si="49"/>
        <v>22</v>
      </c>
      <c r="BQ33" s="1328">
        <f t="shared" si="49"/>
        <v>60.5</v>
      </c>
      <c r="BR33" s="2525">
        <f>IF(BR32&lt;=0.01,"",AVERAGE(BR8:BR31))</f>
        <v>1.4999999999999999E-2</v>
      </c>
      <c r="BS33" s="2422">
        <f>IF(BS32&lt;=0.01,"",AVERAGE(BS8:BS31))</f>
        <v>4.666666666666667</v>
      </c>
      <c r="BT33" s="2422">
        <f>IF(BT32&lt;=0.01,"",AVERAGE(BT8:BT31))</f>
        <v>3.8166666666666669</v>
      </c>
      <c r="BU33" s="2422">
        <f>IF(BU32&lt;=0.01,"",AVERAGE(BU8:BU31))</f>
        <v>2.7333333333333338</v>
      </c>
      <c r="BV33" s="2930"/>
      <c r="BW33" s="2931"/>
      <c r="BX33" s="2436" t="s">
        <v>52</v>
      </c>
      <c r="BY33" s="2418">
        <f>IF(BY30&gt;=0.1,MAX(BY8,BY10,BY12,BY14,BY16,BY18,BY20,BY22,BY24,BY26,BY28),"")</f>
        <v>9.5</v>
      </c>
      <c r="BZ33" s="2419">
        <f t="shared" ref="BZ33:DW33" si="50">IF(BZ30&gt;=0.1,MAX(BZ$8,BZ$10,BZ$12,BZ$14,BZ$16,BZ$18,BZ$20,BZ$22,BZ$24,BZ$26,BZ$28),"")</f>
        <v>6</v>
      </c>
      <c r="CA33" s="2419">
        <f t="shared" si="50"/>
        <v>10.5</v>
      </c>
      <c r="CB33" s="2419">
        <f t="shared" si="50"/>
        <v>26</v>
      </c>
      <c r="CC33" s="2419">
        <f t="shared" si="50"/>
        <v>7.8</v>
      </c>
      <c r="CD33" s="2419">
        <f t="shared" si="50"/>
        <v>7.8</v>
      </c>
      <c r="CE33" s="2419">
        <f t="shared" si="50"/>
        <v>10</v>
      </c>
      <c r="CF33" s="2419">
        <f t="shared" si="50"/>
        <v>25.4</v>
      </c>
      <c r="CG33" s="2419" t="str">
        <f t="shared" si="50"/>
        <v/>
      </c>
      <c r="CH33" s="2419">
        <f t="shared" si="50"/>
        <v>12.68496</v>
      </c>
      <c r="CI33" s="2419" t="str">
        <f t="shared" si="50"/>
        <v/>
      </c>
      <c r="CJ33" s="2419">
        <f t="shared" si="50"/>
        <v>18.339839999999999</v>
      </c>
      <c r="CK33" s="2419">
        <f t="shared" si="50"/>
        <v>26.91216</v>
      </c>
      <c r="CL33" s="2420">
        <f t="shared" si="50"/>
        <v>1.879488</v>
      </c>
      <c r="CM33" s="2513" t="s">
        <v>52</v>
      </c>
      <c r="CN33" s="2490">
        <f t="shared" si="50"/>
        <v>91.036778858658892</v>
      </c>
      <c r="CO33" s="2491">
        <f t="shared" si="50"/>
        <v>8362.2860000000001</v>
      </c>
      <c r="CP33" s="2491" t="str">
        <f t="shared" si="50"/>
        <v/>
      </c>
      <c r="CQ33" s="2491">
        <f t="shared" si="50"/>
        <v>586.78414096916299</v>
      </c>
      <c r="CR33" s="2491" t="str">
        <f t="shared" si="50"/>
        <v/>
      </c>
      <c r="CS33" s="2491" t="str">
        <f t="shared" si="50"/>
        <v/>
      </c>
      <c r="CT33" s="2491" t="str">
        <f t="shared" si="50"/>
        <v/>
      </c>
      <c r="CU33" s="2419" t="str">
        <f t="shared" si="50"/>
        <v/>
      </c>
      <c r="CV33" s="2419" t="str">
        <f t="shared" si="50"/>
        <v/>
      </c>
      <c r="CW33" s="2419" t="str">
        <f t="shared" si="50"/>
        <v/>
      </c>
      <c r="CX33" s="2419">
        <f t="shared" si="50"/>
        <v>1.6186381650054038</v>
      </c>
      <c r="CY33" s="2419">
        <f t="shared" si="50"/>
        <v>1.1984147952443855</v>
      </c>
      <c r="CZ33" s="2419">
        <f t="shared" si="50"/>
        <v>1.7805019815059446</v>
      </c>
      <c r="DA33" s="2500">
        <f t="shared" si="50"/>
        <v>0.33752733496022563</v>
      </c>
      <c r="DB33" s="2500">
        <f t="shared" si="50"/>
        <v>0.30424999207682313</v>
      </c>
      <c r="DC33" s="2500">
        <f t="shared" si="50"/>
        <v>0.26621874306722026</v>
      </c>
      <c r="DD33" s="2500">
        <f t="shared" si="50"/>
        <v>0.30424999207682313</v>
      </c>
      <c r="DE33" s="2500">
        <f t="shared" si="50"/>
        <v>0.2825178497856215</v>
      </c>
      <c r="DF33" s="2500">
        <f t="shared" si="50"/>
        <v>0.2825178497856215</v>
      </c>
      <c r="DG33" s="2500">
        <f t="shared" si="50"/>
        <v>1.5217965653896963</v>
      </c>
      <c r="DH33" s="2419">
        <f t="shared" si="50"/>
        <v>5</v>
      </c>
      <c r="DI33" s="2500">
        <f t="shared" si="50"/>
        <v>7.0591414192589602E-2</v>
      </c>
      <c r="DJ33" s="2500">
        <f t="shared" si="50"/>
        <v>7.0591414192589602E-2</v>
      </c>
      <c r="DK33" s="2500">
        <f t="shared" si="50"/>
        <v>7.1134103952792821E-2</v>
      </c>
      <c r="DL33" s="2500">
        <f t="shared" si="50"/>
        <v>1.1052166224580018</v>
      </c>
      <c r="DM33" s="2500">
        <f t="shared" si="50"/>
        <v>0.54972108887911608</v>
      </c>
      <c r="DN33" s="2500">
        <f t="shared" si="50"/>
        <v>0.10320478001086367</v>
      </c>
      <c r="DO33" s="2500">
        <f t="shared" si="50"/>
        <v>3.7195902195020736</v>
      </c>
      <c r="DP33" s="2500">
        <f t="shared" si="50"/>
        <v>0.65856110021466163</v>
      </c>
      <c r="DQ33" s="2500">
        <f t="shared" si="50"/>
        <v>3.7514800761237832</v>
      </c>
      <c r="DR33" s="2500">
        <f t="shared" si="50"/>
        <v>1.1106806147488055</v>
      </c>
      <c r="DS33" s="2500">
        <f t="shared" si="50"/>
        <v>0.53530892550026288</v>
      </c>
      <c r="DT33" s="2500">
        <f t="shared" si="50"/>
        <v>0.10702717927052528</v>
      </c>
      <c r="DU33" s="2500">
        <f t="shared" si="50"/>
        <v>3.5134704143334385</v>
      </c>
      <c r="DV33" s="2500">
        <f t="shared" si="50"/>
        <v>0.56381059936163402</v>
      </c>
      <c r="DW33" s="2510">
        <f t="shared" si="50"/>
        <v>5.4094375629500249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6.45</v>
      </c>
      <c r="C34" s="1328">
        <f t="shared" ref="C34:V34" si="51">IF(C32&lt;=0,"",MIN(C8:C31))</f>
        <v>14</v>
      </c>
      <c r="D34" s="1328">
        <f t="shared" si="51"/>
        <v>15</v>
      </c>
      <c r="E34" s="1157">
        <f t="shared" si="51"/>
        <v>12.1</v>
      </c>
      <c r="F34" s="1328">
        <f t="shared" si="51"/>
        <v>119</v>
      </c>
      <c r="G34" s="1328">
        <f t="shared" si="51"/>
        <v>188</v>
      </c>
      <c r="H34" s="1325">
        <f t="shared" si="51"/>
        <v>11.8</v>
      </c>
      <c r="I34" s="1369">
        <f t="shared" si="51"/>
        <v>0.495</v>
      </c>
      <c r="J34" s="1369">
        <f>IF(J32&lt;=0.001,"",MIN(J8:J31))</f>
        <v>3.7999999999999999E-2</v>
      </c>
      <c r="K34" s="1157">
        <f t="shared" si="51"/>
        <v>6.03</v>
      </c>
      <c r="L34" s="1328">
        <f t="shared" si="51"/>
        <v>7</v>
      </c>
      <c r="M34" s="1369">
        <f t="shared" si="51"/>
        <v>4.9000000000000002E-2</v>
      </c>
      <c r="N34" s="1484">
        <f t="shared" si="51"/>
        <v>6.02</v>
      </c>
      <c r="O34" s="1557">
        <f t="shared" si="51"/>
        <v>8</v>
      </c>
      <c r="P34" s="1476" t="str">
        <f t="shared" si="51"/>
        <v/>
      </c>
      <c r="Q34" s="1484">
        <f t="shared" si="51"/>
        <v>6.06</v>
      </c>
      <c r="R34" s="1557">
        <f t="shared" si="51"/>
        <v>8</v>
      </c>
      <c r="S34" s="1476" t="str">
        <f t="shared" si="51"/>
        <v/>
      </c>
      <c r="T34" s="1484">
        <f t="shared" si="51"/>
        <v>6.16</v>
      </c>
      <c r="U34" s="1484">
        <f t="shared" si="51"/>
        <v>0.35199999999999998</v>
      </c>
      <c r="V34" s="1557">
        <f t="shared" si="51"/>
        <v>4</v>
      </c>
      <c r="W34" s="1484">
        <f>IF(W32&lt;=0,"",MIN(W8:W31))</f>
        <v>0.59</v>
      </c>
      <c r="X34" s="1476">
        <f t="shared" ref="X34:AR34" si="52">IF(X32&lt;=0,"",MIN(X8:X31))</f>
        <v>10.9</v>
      </c>
      <c r="Y34" s="1476">
        <f t="shared" si="52"/>
        <v>8</v>
      </c>
      <c r="Z34" s="1484">
        <f t="shared" si="52"/>
        <v>0.59169811320754717</v>
      </c>
      <c r="AA34" s="1483">
        <f>IF(AA32&lt;=0,"",MIN(AA8:AA31))</f>
        <v>4.3999999999999997E-2</v>
      </c>
      <c r="AB34" s="1484">
        <f t="shared" si="52"/>
        <v>6.21</v>
      </c>
      <c r="AC34" s="1484">
        <f t="shared" si="52"/>
        <v>0.31</v>
      </c>
      <c r="AD34" s="1557">
        <f t="shared" si="52"/>
        <v>4</v>
      </c>
      <c r="AE34" s="1484">
        <f t="shared" si="52"/>
        <v>0.43</v>
      </c>
      <c r="AF34" s="1476">
        <f t="shared" si="52"/>
        <v>11.7</v>
      </c>
      <c r="AG34" s="1476">
        <f t="shared" si="52"/>
        <v>5.5</v>
      </c>
      <c r="AH34" s="1484">
        <f t="shared" si="52"/>
        <v>0.44429245283018864</v>
      </c>
      <c r="AI34" s="1484">
        <f t="shared" si="52"/>
        <v>6.18</v>
      </c>
      <c r="AJ34" s="1495">
        <f t="shared" si="52"/>
        <v>0.41799999999999998</v>
      </c>
      <c r="AK34" s="1559">
        <f t="shared" si="52"/>
        <v>4</v>
      </c>
      <c r="AL34" s="1495">
        <f t="shared" si="52"/>
        <v>0.63</v>
      </c>
      <c r="AM34" s="1496">
        <f t="shared" si="52"/>
        <v>12.5</v>
      </c>
      <c r="AN34" s="1496">
        <f t="shared" si="52"/>
        <v>9.5</v>
      </c>
      <c r="AO34" s="1495">
        <f t="shared" si="52"/>
        <v>0.64777777777777779</v>
      </c>
      <c r="AP34" s="1497">
        <f t="shared" si="52"/>
        <v>1.6E-2</v>
      </c>
      <c r="AQ34" s="1559">
        <f t="shared" si="52"/>
        <v>1</v>
      </c>
      <c r="AR34" s="1495">
        <f t="shared" si="52"/>
        <v>0.35</v>
      </c>
      <c r="AS34" s="2531">
        <f>IF(AS32&lt;=0.01,"",MIN(AS8:AS31))</f>
        <v>1.2999999999999999E-2</v>
      </c>
      <c r="AT34" s="2531">
        <f>IF(AT32&lt;=0.01,"",MIN(AT8:AT31))</f>
        <v>4.4999999999999998E-2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0.38</v>
      </c>
      <c r="AX34" s="1369" t="str">
        <f>IF(AX32&lt;=0.01,"",MIN(AX8:AX31))</f>
        <v/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0.47</v>
      </c>
      <c r="BB34" s="1369" t="str">
        <f>IF(BB32&lt;=0.01,"",MIN(BB8:BB31))</f>
        <v/>
      </c>
      <c r="BC34" s="1157">
        <f t="shared" ref="BC34:BI34" si="53">IF(BC32&lt;=0,"",MIN(BC8:BC31))</f>
        <v>7.32</v>
      </c>
      <c r="BD34" s="1157">
        <f t="shared" si="53"/>
        <v>5.3999999999999999E-2</v>
      </c>
      <c r="BE34" s="1328">
        <f t="shared" si="53"/>
        <v>1</v>
      </c>
      <c r="BF34" s="1157">
        <f t="shared" si="53"/>
        <v>4.0999999999999996</v>
      </c>
      <c r="BG34" s="1325">
        <f t="shared" si="53"/>
        <v>9.9</v>
      </c>
      <c r="BH34" s="1328">
        <f t="shared" si="53"/>
        <v>20</v>
      </c>
      <c r="BI34" s="1328">
        <f t="shared" si="53"/>
        <v>57</v>
      </c>
      <c r="BJ34" s="1369">
        <f>IF(BJ32&lt;=0.01,"",MIN(BJ8:BJ31))</f>
        <v>1.2999999999999999E-2</v>
      </c>
      <c r="BK34" s="1157">
        <f t="shared" ref="BK34:BQ34" si="54">IF(BK32&lt;=0,"",MIN(BK8:BK31))</f>
        <v>7.21</v>
      </c>
      <c r="BL34" s="1157">
        <f t="shared" si="54"/>
        <v>5.0999999999999997E-2</v>
      </c>
      <c r="BM34" s="1328">
        <f t="shared" si="54"/>
        <v>1</v>
      </c>
      <c r="BN34" s="1325">
        <f t="shared" si="54"/>
        <v>3.9</v>
      </c>
      <c r="BO34" s="1325">
        <f t="shared" si="54"/>
        <v>11.3</v>
      </c>
      <c r="BP34" s="1328">
        <f t="shared" si="54"/>
        <v>22</v>
      </c>
      <c r="BQ34" s="1328">
        <f t="shared" si="54"/>
        <v>59</v>
      </c>
      <c r="BR34" s="2525">
        <f>IF(BR32&lt;=0.01,"",MIN(BR8:BR31))</f>
        <v>1.2999999999999999E-2</v>
      </c>
      <c r="BS34" s="2422">
        <f>IF(BS32&lt;=0.01,"",MIN(BS8:BS31))</f>
        <v>4.5</v>
      </c>
      <c r="BT34" s="2422">
        <f>IF(BT32&lt;=0.01,"",MIN(BT8:BT31))</f>
        <v>3.6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5">SUM(CN$9,CN$11,CN$13,CN$15,CN$17,CN$19,CN$21,CN$23,CN$25,CN$27,CN$29)</f>
        <v>54690</v>
      </c>
      <c r="CO34" s="2493">
        <f t="shared" si="55"/>
        <v>0</v>
      </c>
      <c r="CP34" s="2493">
        <f t="shared" si="55"/>
        <v>0</v>
      </c>
      <c r="CQ34" s="2493">
        <f t="shared" si="55"/>
        <v>0</v>
      </c>
      <c r="CR34" s="2493">
        <f t="shared" si="55"/>
        <v>0</v>
      </c>
      <c r="CS34" s="2493">
        <f t="shared" si="55"/>
        <v>0</v>
      </c>
      <c r="CT34" s="2493">
        <f t="shared" si="55"/>
        <v>0</v>
      </c>
      <c r="CU34" s="2442">
        <f t="shared" si="55"/>
        <v>0</v>
      </c>
      <c r="CV34" s="2442">
        <f t="shared" si="55"/>
        <v>0</v>
      </c>
      <c r="CW34" s="2442">
        <f t="shared" si="55"/>
        <v>0</v>
      </c>
      <c r="CX34" s="2442">
        <f t="shared" si="55"/>
        <v>1580</v>
      </c>
      <c r="CY34" s="2442">
        <f t="shared" si="55"/>
        <v>1060</v>
      </c>
      <c r="CZ34" s="2442">
        <f t="shared" si="55"/>
        <v>1940</v>
      </c>
      <c r="DA34" s="2442">
        <f t="shared" si="55"/>
        <v>4170</v>
      </c>
      <c r="DB34" s="2442">
        <f t="shared" si="55"/>
        <v>3855</v>
      </c>
      <c r="DC34" s="2442">
        <f t="shared" si="55"/>
        <v>2043</v>
      </c>
      <c r="DD34" s="2442">
        <f t="shared" si="55"/>
        <v>3235</v>
      </c>
      <c r="DE34" s="2442">
        <f t="shared" si="55"/>
        <v>4370</v>
      </c>
      <c r="DF34" s="2442">
        <f t="shared" si="55"/>
        <v>4380</v>
      </c>
      <c r="DG34" s="2442">
        <f t="shared" si="55"/>
        <v>4415</v>
      </c>
      <c r="DH34" s="2442">
        <f t="shared" si="55"/>
        <v>0</v>
      </c>
      <c r="DI34" s="2442">
        <f t="shared" si="55"/>
        <v>5940</v>
      </c>
      <c r="DJ34" s="2442">
        <f t="shared" si="55"/>
        <v>5930</v>
      </c>
      <c r="DK34" s="2442">
        <f t="shared" si="55"/>
        <v>6880</v>
      </c>
      <c r="DL34" s="2504">
        <f t="shared" si="55"/>
        <v>425</v>
      </c>
      <c r="DM34" s="2442">
        <f t="shared" si="55"/>
        <v>561</v>
      </c>
      <c r="DN34" s="2442">
        <f t="shared" si="55"/>
        <v>63</v>
      </c>
      <c r="DO34" s="2442">
        <f t="shared" si="55"/>
        <v>6400</v>
      </c>
      <c r="DP34" s="2442">
        <f t="shared" si="55"/>
        <v>1240</v>
      </c>
      <c r="DQ34" s="2442">
        <f t="shared" si="55"/>
        <v>1077</v>
      </c>
      <c r="DR34" s="2442">
        <f t="shared" si="55"/>
        <v>249</v>
      </c>
      <c r="DS34" s="2442">
        <f t="shared" si="55"/>
        <v>320</v>
      </c>
      <c r="DT34" s="2442">
        <f t="shared" si="55"/>
        <v>37</v>
      </c>
      <c r="DU34" s="2442">
        <f t="shared" si="55"/>
        <v>3254</v>
      </c>
      <c r="DV34" s="2442">
        <f t="shared" si="55"/>
        <v>625</v>
      </c>
      <c r="DW34" s="2442">
        <f t="shared" si="55"/>
        <v>960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9">
        <f t="shared" ref="C35:V35" si="56">IF(C32&lt;=0,"",MAX(C8:C31))</f>
        <v>16</v>
      </c>
      <c r="D35" s="1329">
        <f t="shared" si="56"/>
        <v>16</v>
      </c>
      <c r="E35" s="1158">
        <f t="shared" si="56"/>
        <v>13.1</v>
      </c>
      <c r="F35" s="1329">
        <f t="shared" si="56"/>
        <v>131</v>
      </c>
      <c r="G35" s="1329">
        <f t="shared" si="56"/>
        <v>192</v>
      </c>
      <c r="H35" s="1326">
        <f t="shared" si="56"/>
        <v>12.1</v>
      </c>
      <c r="I35" s="1370">
        <f t="shared" si="56"/>
        <v>0.53700000000000003</v>
      </c>
      <c r="J35" s="1370">
        <f>IF(J32&lt;=0.001,"",MAX(J8:J31))</f>
        <v>4.2000000000000003E-2</v>
      </c>
      <c r="K35" s="1158">
        <f t="shared" si="56"/>
        <v>6.32</v>
      </c>
      <c r="L35" s="1329">
        <f t="shared" si="56"/>
        <v>10</v>
      </c>
      <c r="M35" s="1370">
        <f t="shared" si="56"/>
        <v>0.06</v>
      </c>
      <c r="N35" s="1485">
        <f t="shared" si="56"/>
        <v>6.25</v>
      </c>
      <c r="O35" s="1558">
        <f t="shared" si="56"/>
        <v>10</v>
      </c>
      <c r="P35" s="1477" t="str">
        <f t="shared" si="56"/>
        <v/>
      </c>
      <c r="Q35" s="1485">
        <f t="shared" si="56"/>
        <v>6.29</v>
      </c>
      <c r="R35" s="1558">
        <f t="shared" si="56"/>
        <v>10</v>
      </c>
      <c r="S35" s="1477" t="str">
        <f t="shared" si="56"/>
        <v/>
      </c>
      <c r="T35" s="1485">
        <f t="shared" si="56"/>
        <v>6.34</v>
      </c>
      <c r="U35" s="1485">
        <f t="shared" si="56"/>
        <v>0.43099999999999999</v>
      </c>
      <c r="V35" s="1558">
        <f t="shared" si="56"/>
        <v>5</v>
      </c>
      <c r="W35" s="1485">
        <f>IF(W32&lt;=0,"",MAX(W8:W31))</f>
        <v>0.72</v>
      </c>
      <c r="X35" s="1477">
        <f t="shared" ref="X35:AR35" si="57">IF(X32&lt;=0,"",MAX(X8:X31))</f>
        <v>11.6</v>
      </c>
      <c r="Y35" s="1477">
        <f t="shared" si="57"/>
        <v>9.5</v>
      </c>
      <c r="Z35" s="1485">
        <f t="shared" si="57"/>
        <v>0.68014150943396223</v>
      </c>
      <c r="AA35" s="1486">
        <f>IF(AA32&lt;=0,"",MAX(AA8:AA31))</f>
        <v>5.0999999999999997E-2</v>
      </c>
      <c r="AB35" s="1485">
        <f t="shared" si="57"/>
        <v>6.33</v>
      </c>
      <c r="AC35" s="1485">
        <f t="shared" si="57"/>
        <v>0.41499999999999998</v>
      </c>
      <c r="AD35" s="1558">
        <f t="shared" si="57"/>
        <v>4</v>
      </c>
      <c r="AE35" s="1485">
        <f t="shared" si="57"/>
        <v>0.68</v>
      </c>
      <c r="AF35" s="1477">
        <f t="shared" si="57"/>
        <v>12.5</v>
      </c>
      <c r="AG35" s="1477">
        <f t="shared" si="57"/>
        <v>6</v>
      </c>
      <c r="AH35" s="1485">
        <f t="shared" si="57"/>
        <v>0.47377358490566041</v>
      </c>
      <c r="AI35" s="1485">
        <f t="shared" si="57"/>
        <v>6.32</v>
      </c>
      <c r="AJ35" s="1495">
        <f t="shared" si="57"/>
        <v>0.48699999999999999</v>
      </c>
      <c r="AK35" s="1559">
        <f t="shared" si="57"/>
        <v>6</v>
      </c>
      <c r="AL35" s="1495">
        <f t="shared" si="57"/>
        <v>0.75</v>
      </c>
      <c r="AM35" s="1496">
        <f t="shared" si="57"/>
        <v>13</v>
      </c>
      <c r="AN35" s="1496">
        <f t="shared" si="57"/>
        <v>10.5</v>
      </c>
      <c r="AO35" s="1495">
        <f t="shared" si="57"/>
        <v>0.70333333333333325</v>
      </c>
      <c r="AP35" s="1497">
        <f t="shared" si="57"/>
        <v>4.5999999999999999E-2</v>
      </c>
      <c r="AQ35" s="1559">
        <f t="shared" si="57"/>
        <v>1</v>
      </c>
      <c r="AR35" s="1495">
        <f t="shared" si="57"/>
        <v>0.46</v>
      </c>
      <c r="AS35" s="2532">
        <f>IF(AS32&lt;=0.01,"",MAX(AS8:AS31))</f>
        <v>1.4E-2</v>
      </c>
      <c r="AT35" s="2532">
        <f>IF(AT32&lt;=0.01,"",MAX(AT8:AT31))</f>
        <v>4.9000000000000002E-2</v>
      </c>
      <c r="AU35" s="1158">
        <f>IF(AU32&lt;=0,"",MAX(AU8:AU31))</f>
        <v>3.4000000000000002E-2</v>
      </c>
      <c r="AV35" s="1329">
        <f>IF(AV32&lt;=0,"",MAX(AV8:AV31))</f>
        <v>1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0.02</v>
      </c>
      <c r="AZ35" s="1329">
        <f>IF(AZ32&lt;=0,"",MAX(AZ8:AZ31))</f>
        <v>1</v>
      </c>
      <c r="BA35" s="1158">
        <f>IF(BA32&lt;=0,"",MAX(BA8:BA31))</f>
        <v>0.63</v>
      </c>
      <c r="BB35" s="1370" t="str">
        <f>IF(BB32&lt;=0.01,"",MAX(BB8:BB31))</f>
        <v/>
      </c>
      <c r="BC35" s="1158">
        <f t="shared" ref="BC35:BI35" si="58">IF(BC32&lt;=0,"",MAX(BC8:BC31))</f>
        <v>7.62</v>
      </c>
      <c r="BD35" s="1158">
        <f t="shared" si="58"/>
        <v>6.8000000000000005E-2</v>
      </c>
      <c r="BE35" s="1329">
        <f t="shared" si="58"/>
        <v>1</v>
      </c>
      <c r="BF35" s="1158">
        <f t="shared" si="58"/>
        <v>4.7</v>
      </c>
      <c r="BG35" s="1326">
        <f t="shared" si="58"/>
        <v>10.5</v>
      </c>
      <c r="BH35" s="1329">
        <f t="shared" si="58"/>
        <v>23</v>
      </c>
      <c r="BI35" s="1329">
        <f t="shared" si="58"/>
        <v>60</v>
      </c>
      <c r="BJ35" s="1370">
        <f>IF(BJ32&lt;=0.01,"",MAX(BJ8:BJ31))</f>
        <v>2.5999999999999999E-2</v>
      </c>
      <c r="BK35" s="1158">
        <f t="shared" ref="BK35:BQ35" si="59">IF(BK32&lt;=0,"",MAX(BK8:BK31))</f>
        <v>7.87</v>
      </c>
      <c r="BL35" s="1158">
        <f t="shared" si="59"/>
        <v>7.0999999999999994E-2</v>
      </c>
      <c r="BM35" s="1329">
        <f t="shared" si="59"/>
        <v>1</v>
      </c>
      <c r="BN35" s="1326">
        <f t="shared" si="59"/>
        <v>4.8</v>
      </c>
      <c r="BO35" s="1326">
        <f t="shared" si="59"/>
        <v>12.5</v>
      </c>
      <c r="BP35" s="1329">
        <f t="shared" si="59"/>
        <v>22</v>
      </c>
      <c r="BQ35" s="1329">
        <f t="shared" si="59"/>
        <v>62</v>
      </c>
      <c r="BR35" s="2526">
        <f>IF(BR32&lt;=0.01,"",MAX(BR8:BR31))</f>
        <v>1.7000000000000001E-2</v>
      </c>
      <c r="BS35" s="2423">
        <f>IF(BS32&lt;=0.01,"",MAX(BS8:BS31))</f>
        <v>5</v>
      </c>
      <c r="BT35" s="2423">
        <f>IF(BT32&lt;=0.01,"",MAX(BT8:BT31))</f>
        <v>4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9115</v>
      </c>
      <c r="CO35" s="2494" t="str">
        <f t="shared" ref="CO35:DW35" si="60">IF(CO34&gt;=0.1,AVERAGE(CO$9,CO$11,CO$13,CO$15,CO$17,CO$19,CO$21,CO$23,CO$25,CO$27,CO$29),"")</f>
        <v/>
      </c>
      <c r="CP35" s="2494" t="str">
        <f t="shared" si="60"/>
        <v/>
      </c>
      <c r="CQ35" s="2494" t="str">
        <f t="shared" si="60"/>
        <v/>
      </c>
      <c r="CR35" s="2494" t="str">
        <f t="shared" si="60"/>
        <v/>
      </c>
      <c r="CS35" s="2494" t="str">
        <f t="shared" si="60"/>
        <v/>
      </c>
      <c r="CT35" s="2494" t="str">
        <f t="shared" si="60"/>
        <v/>
      </c>
      <c r="CU35" s="2440" t="str">
        <f t="shared" si="60"/>
        <v/>
      </c>
      <c r="CV35" s="2440" t="str">
        <f t="shared" si="60"/>
        <v/>
      </c>
      <c r="CW35" s="2440" t="str">
        <f t="shared" si="60"/>
        <v/>
      </c>
      <c r="CX35" s="2440">
        <f t="shared" si="60"/>
        <v>263.33333333333331</v>
      </c>
      <c r="CY35" s="2440">
        <f t="shared" si="60"/>
        <v>176.66666666666666</v>
      </c>
      <c r="CZ35" s="2440">
        <f t="shared" si="60"/>
        <v>323.33333333333331</v>
      </c>
      <c r="DA35" s="2440">
        <f t="shared" si="60"/>
        <v>695</v>
      </c>
      <c r="DB35" s="2440">
        <f t="shared" si="60"/>
        <v>642.5</v>
      </c>
      <c r="DC35" s="2440">
        <f t="shared" si="60"/>
        <v>340.5</v>
      </c>
      <c r="DD35" s="2440">
        <f t="shared" si="60"/>
        <v>539.16666666666663</v>
      </c>
      <c r="DE35" s="2440">
        <f t="shared" si="60"/>
        <v>728.33333333333337</v>
      </c>
      <c r="DF35" s="2440">
        <f t="shared" si="60"/>
        <v>730</v>
      </c>
      <c r="DG35" s="2440">
        <f t="shared" si="60"/>
        <v>735.83333333333337</v>
      </c>
      <c r="DH35" s="2440" t="str">
        <f t="shared" si="60"/>
        <v/>
      </c>
      <c r="DI35" s="2440">
        <f t="shared" si="60"/>
        <v>990</v>
      </c>
      <c r="DJ35" s="2440">
        <f t="shared" si="60"/>
        <v>988.33333333333337</v>
      </c>
      <c r="DK35" s="2440">
        <f t="shared" si="60"/>
        <v>1146.6666666666667</v>
      </c>
      <c r="DL35" s="2505">
        <f t="shared" si="60"/>
        <v>70.833333333333329</v>
      </c>
      <c r="DM35" s="2440">
        <f t="shared" si="60"/>
        <v>93.5</v>
      </c>
      <c r="DN35" s="2440">
        <f t="shared" si="60"/>
        <v>10.5</v>
      </c>
      <c r="DO35" s="2440">
        <f t="shared" si="60"/>
        <v>1066.6666666666667</v>
      </c>
      <c r="DP35" s="2440">
        <f t="shared" si="60"/>
        <v>206.66666666666666</v>
      </c>
      <c r="DQ35" s="2440">
        <f t="shared" si="60"/>
        <v>179.5</v>
      </c>
      <c r="DR35" s="2440">
        <f t="shared" si="60"/>
        <v>41.5</v>
      </c>
      <c r="DS35" s="2440">
        <f t="shared" si="60"/>
        <v>53.333333333333336</v>
      </c>
      <c r="DT35" s="2440">
        <f t="shared" si="60"/>
        <v>6.166666666666667</v>
      </c>
      <c r="DU35" s="2440">
        <f t="shared" si="60"/>
        <v>542.33333333333337</v>
      </c>
      <c r="DV35" s="2440">
        <f t="shared" si="60"/>
        <v>104.16666666666667</v>
      </c>
      <c r="DW35" s="2470">
        <f t="shared" si="60"/>
        <v>160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6.1472222222222221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8.5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0.48699999999999999</v>
      </c>
      <c r="Z36" s="931"/>
      <c r="AA36" s="931"/>
      <c r="AB36" s="1623" t="s">
        <v>515</v>
      </c>
      <c r="AC36" s="1624"/>
      <c r="AD36" s="1624"/>
      <c r="AE36" s="2902">
        <f>MIN(AE34,W34,AL34)</f>
        <v>0.43</v>
      </c>
      <c r="AF36" s="2902"/>
      <c r="AG36" s="2902"/>
      <c r="AH36" s="2902"/>
      <c r="AI36" s="2902"/>
      <c r="AJ36" s="2903"/>
      <c r="AK36" s="1491">
        <f>IF(T32&lt;=0,"",AVERAGE(T33,AB33,AI33))</f>
        <v>6.2525000000000004</v>
      </c>
      <c r="AL36" s="1492"/>
      <c r="AM36" s="1625"/>
      <c r="AN36" s="1625"/>
      <c r="AO36" s="1625"/>
      <c r="AP36" s="1493">
        <f>MAX(AP35,AU35,AY35)</f>
        <v>4.5999999999999999E-2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1">IF(CN34&gt;=0.1,MIN(CN$9,CN$11,CN$13,CN$15,CN$17,CN$19,CN$21,CN$23,CN$25,CN$27,CN$29),"")</f>
        <v>8730</v>
      </c>
      <c r="CO36" s="2495" t="str">
        <f t="shared" si="61"/>
        <v/>
      </c>
      <c r="CP36" s="2495" t="str">
        <f t="shared" si="61"/>
        <v/>
      </c>
      <c r="CQ36" s="2495" t="str">
        <f t="shared" si="61"/>
        <v/>
      </c>
      <c r="CR36" s="2495" t="str">
        <f t="shared" si="61"/>
        <v/>
      </c>
      <c r="CS36" s="2495" t="str">
        <f t="shared" si="61"/>
        <v/>
      </c>
      <c r="CT36" s="2495" t="str">
        <f t="shared" si="61"/>
        <v/>
      </c>
      <c r="CU36" s="2441" t="str">
        <f t="shared" si="61"/>
        <v/>
      </c>
      <c r="CV36" s="2441" t="str">
        <f t="shared" si="61"/>
        <v/>
      </c>
      <c r="CW36" s="2441" t="str">
        <f t="shared" si="61"/>
        <v/>
      </c>
      <c r="CX36" s="2441">
        <f t="shared" si="61"/>
        <v>250</v>
      </c>
      <c r="CY36" s="2441">
        <f t="shared" si="61"/>
        <v>160</v>
      </c>
      <c r="CZ36" s="2441">
        <f t="shared" si="61"/>
        <v>300</v>
      </c>
      <c r="DA36" s="2441">
        <f t="shared" si="61"/>
        <v>625</v>
      </c>
      <c r="DB36" s="2441">
        <f t="shared" si="61"/>
        <v>600</v>
      </c>
      <c r="DC36" s="2441">
        <f t="shared" si="61"/>
        <v>280</v>
      </c>
      <c r="DD36" s="2441">
        <f t="shared" si="61"/>
        <v>230</v>
      </c>
      <c r="DE36" s="2441">
        <f t="shared" si="61"/>
        <v>700</v>
      </c>
      <c r="DF36" s="2441">
        <f t="shared" si="61"/>
        <v>700</v>
      </c>
      <c r="DG36" s="2441">
        <f t="shared" si="61"/>
        <v>705</v>
      </c>
      <c r="DH36" s="2441" t="str">
        <f t="shared" si="61"/>
        <v/>
      </c>
      <c r="DI36" s="2441">
        <f t="shared" si="61"/>
        <v>950</v>
      </c>
      <c r="DJ36" s="2441">
        <f t="shared" si="61"/>
        <v>950</v>
      </c>
      <c r="DK36" s="2441">
        <f t="shared" si="61"/>
        <v>1050</v>
      </c>
      <c r="DL36" s="2506">
        <f t="shared" si="61"/>
        <v>67</v>
      </c>
      <c r="DM36" s="2441">
        <f t="shared" si="61"/>
        <v>90</v>
      </c>
      <c r="DN36" s="2441">
        <f t="shared" si="61"/>
        <v>10</v>
      </c>
      <c r="DO36" s="2441">
        <f t="shared" si="61"/>
        <v>1020</v>
      </c>
      <c r="DP36" s="2441">
        <f t="shared" si="61"/>
        <v>180</v>
      </c>
      <c r="DQ36" s="2441">
        <f t="shared" si="61"/>
        <v>168</v>
      </c>
      <c r="DR36" s="2441">
        <f t="shared" si="61"/>
        <v>38</v>
      </c>
      <c r="DS36" s="2441">
        <f t="shared" si="61"/>
        <v>50</v>
      </c>
      <c r="DT36" s="2441">
        <f t="shared" si="61"/>
        <v>6</v>
      </c>
      <c r="DU36" s="2441">
        <f t="shared" si="61"/>
        <v>500</v>
      </c>
      <c r="DV36" s="2441">
        <f t="shared" si="61"/>
        <v>90</v>
      </c>
      <c r="DW36" s="2471">
        <f t="shared" si="61"/>
        <v>150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2">IF(CN34&gt;=0.1,MAX(CN$9,CN$11,CN$13,CN$15,CN$17,CN$19,CN$21,CN$23,CN$25,CN$27,CN$29),"")</f>
        <v>9660</v>
      </c>
      <c r="CO37" s="2496" t="str">
        <f t="shared" si="62"/>
        <v/>
      </c>
      <c r="CP37" s="2496" t="str">
        <f t="shared" si="62"/>
        <v/>
      </c>
      <c r="CQ37" s="2496" t="str">
        <f t="shared" si="62"/>
        <v/>
      </c>
      <c r="CR37" s="2496" t="str">
        <f t="shared" si="62"/>
        <v/>
      </c>
      <c r="CS37" s="2496" t="str">
        <f t="shared" si="62"/>
        <v/>
      </c>
      <c r="CT37" s="2496" t="str">
        <f t="shared" si="62"/>
        <v/>
      </c>
      <c r="CU37" s="2443" t="str">
        <f t="shared" si="62"/>
        <v/>
      </c>
      <c r="CV37" s="2443" t="str">
        <f t="shared" si="62"/>
        <v/>
      </c>
      <c r="CW37" s="2443" t="str">
        <f t="shared" si="62"/>
        <v/>
      </c>
      <c r="CX37" s="2443">
        <f t="shared" si="62"/>
        <v>280</v>
      </c>
      <c r="CY37" s="2443">
        <f t="shared" si="62"/>
        <v>210</v>
      </c>
      <c r="CZ37" s="2443">
        <f t="shared" si="62"/>
        <v>400</v>
      </c>
      <c r="DA37" s="2443">
        <f t="shared" si="62"/>
        <v>765</v>
      </c>
      <c r="DB37" s="2443">
        <f t="shared" si="62"/>
        <v>680</v>
      </c>
      <c r="DC37" s="2443">
        <f t="shared" si="62"/>
        <v>420</v>
      </c>
      <c r="DD37" s="2443">
        <f t="shared" si="62"/>
        <v>800</v>
      </c>
      <c r="DE37" s="2443">
        <f t="shared" si="62"/>
        <v>780</v>
      </c>
      <c r="DF37" s="2443">
        <f t="shared" si="62"/>
        <v>780</v>
      </c>
      <c r="DG37" s="2443">
        <f t="shared" si="62"/>
        <v>800</v>
      </c>
      <c r="DH37" s="2443" t="str">
        <f t="shared" si="62"/>
        <v/>
      </c>
      <c r="DI37" s="2443">
        <f t="shared" si="62"/>
        <v>1040</v>
      </c>
      <c r="DJ37" s="2443">
        <f t="shared" si="62"/>
        <v>1040</v>
      </c>
      <c r="DK37" s="2443">
        <f t="shared" si="62"/>
        <v>1320</v>
      </c>
      <c r="DL37" s="2507">
        <f t="shared" si="62"/>
        <v>75</v>
      </c>
      <c r="DM37" s="2443">
        <f t="shared" si="62"/>
        <v>99</v>
      </c>
      <c r="DN37" s="2443">
        <f t="shared" si="62"/>
        <v>11</v>
      </c>
      <c r="DO37" s="2443">
        <f t="shared" si="62"/>
        <v>1120</v>
      </c>
      <c r="DP37" s="2443">
        <f t="shared" si="62"/>
        <v>220</v>
      </c>
      <c r="DQ37" s="2443">
        <f t="shared" si="62"/>
        <v>198</v>
      </c>
      <c r="DR37" s="2443">
        <f t="shared" si="62"/>
        <v>48</v>
      </c>
      <c r="DS37" s="2443">
        <f t="shared" si="62"/>
        <v>60</v>
      </c>
      <c r="DT37" s="2443">
        <f t="shared" si="62"/>
        <v>7</v>
      </c>
      <c r="DU37" s="2443">
        <f t="shared" si="62"/>
        <v>600</v>
      </c>
      <c r="DV37" s="2443">
        <f t="shared" si="62"/>
        <v>115</v>
      </c>
      <c r="DW37" s="2472">
        <f t="shared" si="62"/>
        <v>180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9.8130000000000006</v>
      </c>
      <c r="BX40" s="2969"/>
      <c r="BY40" s="905" t="s">
        <v>53</v>
      </c>
      <c r="BZ40" s="905"/>
      <c r="CA40" s="2885">
        <f>(CJ40-CG40)/1000</f>
        <v>0.01</v>
      </c>
      <c r="CB40" s="2885"/>
      <c r="CC40" s="499"/>
      <c r="CD40" s="1626" t="s">
        <v>493</v>
      </c>
      <c r="CE40" s="1626"/>
      <c r="CF40" s="1632" t="s">
        <v>54</v>
      </c>
      <c r="CG40" s="2887">
        <f>'16'!CJ40</f>
        <v>23827151</v>
      </c>
      <c r="CH40" s="2887"/>
      <c r="CI40" s="906" t="s">
        <v>55</v>
      </c>
      <c r="CJ40" s="2963">
        <f t="shared" ref="CJ40:CJ48" si="63">CQ51</f>
        <v>23827161</v>
      </c>
      <c r="CK40" s="2963"/>
      <c r="CL40" s="2333"/>
      <c r="CM40" s="1667" t="s">
        <v>543</v>
      </c>
      <c r="CN40" s="2763">
        <f>VLOOKUP($B$1,'[1]Bulk Tanks'!$C$3:$V$9967,2,0)</f>
        <v>8195</v>
      </c>
      <c r="CO40" s="2763">
        <f>VLOOKUP($B$1,'[1]Bulk Tanks'!$C$3:$V$9967,3,0)</f>
        <v>10200</v>
      </c>
      <c r="CP40" s="2763">
        <f>VLOOKUP($B$1,'[1]Bulk Tanks'!$C$3:$V$9967,4,0)</f>
        <v>10200</v>
      </c>
      <c r="CQ40" s="2763">
        <f>VLOOKUP($B$1,'[1]Bulk Tanks'!$C$3:$V$9967,5,0)</f>
        <v>11200</v>
      </c>
      <c r="CR40" s="2763">
        <f>VLOOKUP($B$1,'[1]Bulk Tanks'!$C$3:$V$9967,6,0)</f>
        <v>11200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0.59</v>
      </c>
      <c r="GR40" s="1664">
        <f t="shared" ref="GR40:GX40" si="64">IF($GL$32=$HN$32,GF32,IF($GX$32=$HN$32,GR32,IF($HJ$32=$HN$32,HD32,"")))</f>
        <v>9.5</v>
      </c>
      <c r="GS40" s="1664">
        <f t="shared" si="64"/>
        <v>26.778947368421054</v>
      </c>
      <c r="GT40" s="1664">
        <f t="shared" si="64"/>
        <v>15.799578947368421</v>
      </c>
      <c r="GU40" s="1664">
        <f t="shared" si="64"/>
        <v>6.16</v>
      </c>
      <c r="GV40" s="1664">
        <f t="shared" si="64"/>
        <v>10.9</v>
      </c>
      <c r="GW40" s="1664">
        <f t="shared" si="64"/>
        <v>15</v>
      </c>
      <c r="GX40" s="1665">
        <f t="shared" si="64"/>
        <v>1.0533052631578947</v>
      </c>
    </row>
    <row r="41" spans="1:208" ht="34.5" customHeight="1" thickBot="1" x14ac:dyDescent="0.35">
      <c r="BV41" s="533" t="s">
        <v>48</v>
      </c>
      <c r="BW41" s="2970">
        <f>CA42+CA43</f>
        <v>11.417</v>
      </c>
      <c r="BX41" s="2970"/>
      <c r="BY41" s="908" t="s">
        <v>53</v>
      </c>
      <c r="BZ41" s="908"/>
      <c r="CA41" s="2885">
        <f t="shared" ref="CA41:CA47" si="65">(CJ41-CG41)/1000</f>
        <v>9.8030000000000008</v>
      </c>
      <c r="CB41" s="2885"/>
      <c r="CC41" s="499"/>
      <c r="CD41" s="1630" t="s">
        <v>494</v>
      </c>
      <c r="CE41" s="1630"/>
      <c r="CF41" s="909" t="s">
        <v>54</v>
      </c>
      <c r="CG41" s="2887">
        <f>'16'!CJ41</f>
        <v>44011000</v>
      </c>
      <c r="CH41" s="2887"/>
      <c r="CI41" s="906" t="s">
        <v>55</v>
      </c>
      <c r="CJ41" s="2963">
        <f t="shared" si="63"/>
        <v>44020803</v>
      </c>
      <c r="CK41" s="2963"/>
      <c r="CL41" s="2333"/>
      <c r="CM41" s="1668" t="s">
        <v>544</v>
      </c>
      <c r="CN41" s="2764">
        <f>VLOOKUP($B$1,'[1]Bulk Tanks'!$C$3:$V$9967,8,0)</f>
        <v>7138</v>
      </c>
      <c r="CO41" s="2764">
        <f>VLOOKUP($B$1,'[1]Bulk Tanks'!$C$3:$V$9967,9,0)</f>
        <v>8132</v>
      </c>
      <c r="CP41" s="2764">
        <f>VLOOKUP($B$1,'[1]Bulk Tanks'!$C$3:$V$9967,10,0)</f>
        <v>8132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25.273000000000003</v>
      </c>
      <c r="BX42" s="2970"/>
      <c r="BY42" s="908" t="s">
        <v>53</v>
      </c>
      <c r="BZ42" s="908"/>
      <c r="CA42" s="2885">
        <f t="shared" si="65"/>
        <v>4.2359999999999998</v>
      </c>
      <c r="CB42" s="2885"/>
      <c r="CC42" s="499"/>
      <c r="CD42" s="1630" t="s">
        <v>56</v>
      </c>
      <c r="CE42" s="1630"/>
      <c r="CF42" s="1631" t="s">
        <v>54</v>
      </c>
      <c r="CG42" s="2887">
        <f>'16'!CJ42</f>
        <v>10296796</v>
      </c>
      <c r="CH42" s="2887"/>
      <c r="CI42" s="906" t="s">
        <v>55</v>
      </c>
      <c r="CJ42" s="2963">
        <f t="shared" si="63"/>
        <v>10301032</v>
      </c>
      <c r="CK42" s="2963"/>
      <c r="CL42" s="2333"/>
      <c r="CM42" s="2769" t="s">
        <v>545</v>
      </c>
      <c r="CN42" s="2834">
        <f>VLOOKUP($B$1,'[1]Bulk Tanks'!$C$3:$V$9967,11,0)</f>
        <v>19</v>
      </c>
      <c r="CO42" s="2835"/>
      <c r="CP42" s="2834">
        <f>VLOOKUP($B$1,'[1]Bulk Tanks'!$C$3:$V$9967,12,0)</f>
        <v>35.5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5"/>
        <v>7.181</v>
      </c>
      <c r="CB43" s="2885"/>
      <c r="CC43" s="499"/>
      <c r="CD43" s="1630" t="s">
        <v>495</v>
      </c>
      <c r="CE43" s="1630"/>
      <c r="CF43" s="1631" t="s">
        <v>54</v>
      </c>
      <c r="CG43" s="2887">
        <f>'16'!CJ43</f>
        <v>33955089</v>
      </c>
      <c r="CH43" s="2887"/>
      <c r="CI43" s="906" t="s">
        <v>55</v>
      </c>
      <c r="CJ43" s="2963">
        <f t="shared" si="63"/>
        <v>33962270</v>
      </c>
      <c r="CK43" s="2963"/>
      <c r="CL43" s="2333"/>
      <c r="CM43" s="2769" t="s">
        <v>123</v>
      </c>
      <c r="CN43" s="2934">
        <f>VLOOKUP($B$1,'[1]Bulk Tanks'!$C$3:$V$9967,13,0)</f>
        <v>1993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5"/>
        <v>9.5020000000000007</v>
      </c>
      <c r="CB44" s="2885"/>
      <c r="CC44" s="499"/>
      <c r="CD44" s="1630" t="s">
        <v>57</v>
      </c>
      <c r="CE44" s="1630"/>
      <c r="CF44" s="1631" t="s">
        <v>54</v>
      </c>
      <c r="CG44" s="2887">
        <f>'16'!CJ44</f>
        <v>31100435</v>
      </c>
      <c r="CH44" s="2887"/>
      <c r="CI44" s="906" t="s">
        <v>55</v>
      </c>
      <c r="CJ44" s="2963">
        <f t="shared" si="63"/>
        <v>31109937</v>
      </c>
      <c r="CK44" s="2963"/>
      <c r="CL44" s="2333"/>
      <c r="CM44" s="2769" t="s">
        <v>90</v>
      </c>
      <c r="CN44" s="2934">
        <f>VLOOKUP($B$1,'[1]Bulk Tanks'!$C$3:$V$9967,14,0)</f>
        <v>2950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5"/>
        <v>5.5049999999999999</v>
      </c>
      <c r="CB45" s="2885"/>
      <c r="CC45" s="499"/>
      <c r="CD45" s="1630" t="s">
        <v>58</v>
      </c>
      <c r="CE45" s="1630"/>
      <c r="CF45" s="1631" t="s">
        <v>54</v>
      </c>
      <c r="CG45" s="2887">
        <f>'16'!CJ45</f>
        <v>31033981</v>
      </c>
      <c r="CH45" s="2887"/>
      <c r="CI45" s="906" t="s">
        <v>55</v>
      </c>
      <c r="CJ45" s="2963">
        <f t="shared" si="63"/>
        <v>31039486</v>
      </c>
      <c r="CK45" s="2963"/>
      <c r="CL45" s="2333"/>
      <c r="CM45" s="1668" t="s">
        <v>546</v>
      </c>
      <c r="CN45" s="2937">
        <f>VLOOKUP($B$1,'[1]Bulk Tanks'!$C$3:$V$9967,15,0)</f>
        <v>14.29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5"/>
        <v>10.266</v>
      </c>
      <c r="CB46" s="2885"/>
      <c r="CC46" s="499"/>
      <c r="CD46" s="1630" t="s">
        <v>59</v>
      </c>
      <c r="CE46" s="1630"/>
      <c r="CF46" s="1631" t="s">
        <v>54</v>
      </c>
      <c r="CG46" s="2887">
        <f>'16'!CJ46</f>
        <v>7649130</v>
      </c>
      <c r="CH46" s="2887"/>
      <c r="CI46" s="906" t="s">
        <v>55</v>
      </c>
      <c r="CJ46" s="2963">
        <f t="shared" si="63"/>
        <v>7659396</v>
      </c>
      <c r="CK46" s="2963"/>
      <c r="CL46" s="2323"/>
      <c r="CM46" s="1668" t="s">
        <v>273</v>
      </c>
      <c r="CN46" s="2934">
        <f>VLOOKUP($B$1,'[1]Bulk Tanks'!$C$3:$V$9967,16,0)</f>
        <v>781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5"/>
        <v>0.92200000000000004</v>
      </c>
      <c r="CB47" s="2885"/>
      <c r="CC47" s="499"/>
      <c r="CD47" s="1630" t="s">
        <v>62</v>
      </c>
      <c r="CE47" s="1630"/>
      <c r="CF47" s="1631" t="s">
        <v>54</v>
      </c>
      <c r="CG47" s="2887">
        <f>'16'!CJ47</f>
        <v>1877500</v>
      </c>
      <c r="CH47" s="2887"/>
      <c r="CI47" s="906" t="s">
        <v>55</v>
      </c>
      <c r="CJ47" s="2963">
        <f t="shared" si="63"/>
        <v>1878422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1.5069499999990512</v>
      </c>
      <c r="CB48" s="2885"/>
      <c r="CC48" s="499"/>
      <c r="CD48" s="1630" t="s">
        <v>496</v>
      </c>
      <c r="CE48" s="1630"/>
      <c r="CF48" s="1631" t="s">
        <v>54</v>
      </c>
      <c r="CG48" s="2887">
        <f>'16'!CJ48</f>
        <v>9155.3385600000001</v>
      </c>
      <c r="CH48" s="2887"/>
      <c r="CI48" s="906" t="s">
        <v>55</v>
      </c>
      <c r="CJ48" s="2974">
        <f t="shared" si="63"/>
        <v>9156.8455099999992</v>
      </c>
      <c r="CK48" s="2974"/>
      <c r="CL48" s="2322"/>
      <c r="CM48" s="1668" t="s">
        <v>264</v>
      </c>
      <c r="CN48" s="2937">
        <f>VLOOKUP($B$1,'[1]Bulk Tanks'!$C$3:$V$9967,18,0)</f>
        <v>11.92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585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23827161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44020803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10301032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33962270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31109937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31039486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7659396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1878422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9156.8455099999992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CN23" sqref="CN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A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P24" sqref="BP24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'17'!B1:L1+1</f>
        <v>43483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18</v>
      </c>
      <c r="AW1" s="2910"/>
      <c r="AX1" s="2894">
        <v>14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18</v>
      </c>
      <c r="BY2" s="2881"/>
      <c r="BZ2" s="2957">
        <f>AX1</f>
        <v>14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18</v>
      </c>
      <c r="DO2" s="2881"/>
      <c r="DP2" s="2884">
        <f>BZ2</f>
        <v>14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43483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43483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43483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43483.03187071759</v>
      </c>
      <c r="BW8" s="2425" t="s">
        <v>1181</v>
      </c>
      <c r="BX8" s="742">
        <v>33</v>
      </c>
      <c r="BY8" s="743">
        <v>9.5</v>
      </c>
      <c r="BZ8" s="744">
        <v>6</v>
      </c>
      <c r="CA8" s="745">
        <v>10.5</v>
      </c>
      <c r="CB8" s="746">
        <v>26</v>
      </c>
      <c r="CC8" s="747">
        <v>7.7</v>
      </c>
      <c r="CD8" s="744">
        <v>7.7</v>
      </c>
      <c r="CE8" s="748">
        <v>10</v>
      </c>
      <c r="CF8" s="748">
        <v>25.4</v>
      </c>
      <c r="CG8" s="749" t="s">
        <v>1182</v>
      </c>
      <c r="CH8" s="748">
        <v>12.68496</v>
      </c>
      <c r="CI8" s="750" t="s">
        <v>1109</v>
      </c>
      <c r="CJ8" s="751">
        <v>13.479839999999999</v>
      </c>
      <c r="CK8" s="745">
        <v>26.1648</v>
      </c>
      <c r="CL8" s="2339">
        <v>1.9519200000000001</v>
      </c>
      <c r="CM8" s="2336">
        <v>43483.03187071759</v>
      </c>
      <c r="CN8" s="2285">
        <v>90.840699642655636</v>
      </c>
      <c r="CO8" s="752">
        <v>8116.3364000000001</v>
      </c>
      <c r="CP8" s="1209">
        <v>0</v>
      </c>
      <c r="CQ8" s="753">
        <v>586.78414096916299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1.7342551767915046</v>
      </c>
      <c r="CY8" s="755">
        <v>1.0405531060749027</v>
      </c>
      <c r="CZ8" s="756">
        <v>1.6914768824306476</v>
      </c>
      <c r="DA8" s="757">
        <v>0.29824505802267531</v>
      </c>
      <c r="DB8" s="757">
        <v>0.28823683459909555</v>
      </c>
      <c r="DC8" s="757">
        <v>9.8247393274807471E-2</v>
      </c>
      <c r="DD8" s="757">
        <v>0.21234114030361614</v>
      </c>
      <c r="DE8" s="757">
        <v>0.2825178497856215</v>
      </c>
      <c r="DF8" s="758">
        <v>0.2825178497856215</v>
      </c>
      <c r="DG8" s="1251">
        <v>1.5217965653896963</v>
      </c>
      <c r="DH8" s="748">
        <v>4.5</v>
      </c>
      <c r="DI8" s="1233">
        <v>6.8516615279205204E-2</v>
      </c>
      <c r="DJ8" s="757">
        <v>6.8516615279205204E-2</v>
      </c>
      <c r="DK8" s="759">
        <v>6.9640287769784176E-2</v>
      </c>
      <c r="DL8" s="2501">
        <v>1.1046424839528288</v>
      </c>
      <c r="DM8" s="757">
        <v>0.52311121326631349</v>
      </c>
      <c r="DN8" s="757">
        <v>0.10320478001086367</v>
      </c>
      <c r="DO8" s="757">
        <v>3.7722510022313775</v>
      </c>
      <c r="DP8" s="757">
        <v>0.62205549598990195</v>
      </c>
      <c r="DQ8" s="759">
        <v>3.6567457307671223</v>
      </c>
      <c r="DR8" s="2501">
        <v>1.103448275862069</v>
      </c>
      <c r="DS8" s="757">
        <v>0.51973630221298239</v>
      </c>
      <c r="DT8" s="757">
        <v>0.10114068441064639</v>
      </c>
      <c r="DU8" s="757">
        <v>3.2170441823555689</v>
      </c>
      <c r="DV8" s="757">
        <v>0.52460013495148405</v>
      </c>
      <c r="DW8" s="759">
        <v>5.2520721065732969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0.46300000000000002</v>
      </c>
      <c r="V9" s="2294">
        <v>4</v>
      </c>
      <c r="W9" s="2295">
        <v>0.61</v>
      </c>
      <c r="X9" s="2296">
        <v>11.3</v>
      </c>
      <c r="Y9" s="2445">
        <v>9.9</v>
      </c>
      <c r="Z9" s="2297">
        <f>IF(T9&lt;=0,"",GO9+0.12)</f>
        <v>0.70372641509433964</v>
      </c>
      <c r="AA9" s="2528"/>
      <c r="AB9" s="2298">
        <v>6.22</v>
      </c>
      <c r="AC9" s="2735">
        <v>0.30299999999999999</v>
      </c>
      <c r="AD9" s="2299">
        <v>5</v>
      </c>
      <c r="AE9" s="2636">
        <v>0.43</v>
      </c>
      <c r="AF9" s="2296">
        <v>12.1</v>
      </c>
      <c r="AG9" s="2445">
        <v>5.7</v>
      </c>
      <c r="AH9" s="2563">
        <f>IF(AE9&lt;=0,"",HA9+0.12)</f>
        <v>0.4560849056603774</v>
      </c>
      <c r="AI9" s="2298">
        <v>6.24</v>
      </c>
      <c r="AJ9" s="2735">
        <v>0.501</v>
      </c>
      <c r="AK9" s="2299">
        <v>5</v>
      </c>
      <c r="AL9" s="2295">
        <v>0.89</v>
      </c>
      <c r="AM9" s="2296">
        <v>12.8</v>
      </c>
      <c r="AN9" s="2445">
        <v>10.8</v>
      </c>
      <c r="AO9" s="2563">
        <f>IF(AI9&lt;=0,"",HM9+0.12)</f>
        <v>0.72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7.41</v>
      </c>
      <c r="BD9" s="2295">
        <v>0.06</v>
      </c>
      <c r="BE9" s="2299">
        <v>1</v>
      </c>
      <c r="BF9" s="2295">
        <v>4</v>
      </c>
      <c r="BG9" s="2445">
        <v>10.4</v>
      </c>
      <c r="BH9" s="2539"/>
      <c r="BI9" s="2539"/>
      <c r="BJ9" s="2292"/>
      <c r="BK9" s="2293">
        <v>7.32</v>
      </c>
      <c r="BL9" s="2295">
        <v>5.7000000000000002E-2</v>
      </c>
      <c r="BM9" s="2299">
        <v>1</v>
      </c>
      <c r="BN9" s="2296">
        <v>3.9</v>
      </c>
      <c r="BO9" s="2445">
        <v>11.7</v>
      </c>
      <c r="BP9" s="2539"/>
      <c r="BQ9" s="2539"/>
      <c r="BR9" s="2521"/>
      <c r="BS9" s="2461">
        <v>4.5</v>
      </c>
      <c r="BT9" s="2445">
        <v>3.5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9660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180</v>
      </c>
      <c r="CZ9" s="2273">
        <v>380</v>
      </c>
      <c r="DA9" s="2280">
        <v>745</v>
      </c>
      <c r="DB9" s="2280">
        <v>720</v>
      </c>
      <c r="DC9" s="2280">
        <v>310</v>
      </c>
      <c r="DD9" s="2280">
        <v>670</v>
      </c>
      <c r="DE9" s="2280">
        <v>780</v>
      </c>
      <c r="DF9" s="2281">
        <v>780</v>
      </c>
      <c r="DG9" s="2280">
        <v>800</v>
      </c>
      <c r="DH9" s="2282"/>
      <c r="DI9" s="2283">
        <v>1000</v>
      </c>
      <c r="DJ9" s="2280">
        <v>1000</v>
      </c>
      <c r="DK9" s="2282">
        <v>1320</v>
      </c>
      <c r="DL9" s="2502">
        <v>74</v>
      </c>
      <c r="DM9" s="2280">
        <v>93</v>
      </c>
      <c r="DN9" s="2280">
        <v>11</v>
      </c>
      <c r="DO9" s="2280">
        <v>1130</v>
      </c>
      <c r="DP9" s="2280">
        <v>210</v>
      </c>
      <c r="DQ9" s="2282">
        <v>193</v>
      </c>
      <c r="DR9" s="2275">
        <v>48</v>
      </c>
      <c r="DS9" s="2280">
        <v>60</v>
      </c>
      <c r="DT9" s="2280">
        <v>7</v>
      </c>
      <c r="DU9" s="2280">
        <v>600</v>
      </c>
      <c r="DV9" s="2280">
        <v>115</v>
      </c>
      <c r="DW9" s="2282">
        <v>180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9.9</v>
      </c>
      <c r="GG9" s="1686">
        <f t="shared" si="1"/>
        <v>25.696969696969695</v>
      </c>
      <c r="GH9" s="1684">
        <f t="shared" si="2"/>
        <v>15.675151515151514</v>
      </c>
      <c r="GI9" s="1701">
        <f t="shared" si="3"/>
        <v>6.19</v>
      </c>
      <c r="GJ9" s="1701">
        <f t="shared" si="4"/>
        <v>11.3</v>
      </c>
      <c r="GK9" s="1687">
        <f t="shared" si="5"/>
        <v>15</v>
      </c>
      <c r="GL9" s="1688">
        <f t="shared" si="6"/>
        <v>1.0450101010101009</v>
      </c>
      <c r="GM9" s="1689">
        <f t="shared" si="7"/>
        <v>10</v>
      </c>
      <c r="GN9" s="1689">
        <f t="shared" si="8"/>
        <v>6.5</v>
      </c>
      <c r="GO9" s="1690">
        <f t="shared" si="9"/>
        <v>0.58372641509433965</v>
      </c>
      <c r="GP9" s="1512">
        <v>4.1666666666666664E-2</v>
      </c>
      <c r="GQ9" s="1691">
        <f t="shared" ref="GQ9:GQ31" si="31">IF(AE9&lt;=0,"",AE9)</f>
        <v>0.43</v>
      </c>
      <c r="GR9" s="1692">
        <f t="shared" si="10"/>
        <v>5.7</v>
      </c>
      <c r="GS9" s="1693">
        <f t="shared" si="11"/>
        <v>44.631578947368418</v>
      </c>
      <c r="GT9" s="1694">
        <f t="shared" si="12"/>
        <v>19.19157894736842</v>
      </c>
      <c r="GU9" s="1693">
        <f t="shared" si="13"/>
        <v>6.22</v>
      </c>
      <c r="GV9" s="1693">
        <f t="shared" si="14"/>
        <v>12.1</v>
      </c>
      <c r="GW9" s="1695">
        <f t="shared" si="15"/>
        <v>15</v>
      </c>
      <c r="GX9" s="1688">
        <f t="shared" si="16"/>
        <v>1.279438596491228</v>
      </c>
      <c r="GY9" s="1696">
        <f t="shared" si="17"/>
        <v>10</v>
      </c>
      <c r="GZ9" s="1696">
        <f t="shared" si="18"/>
        <v>6.5</v>
      </c>
      <c r="HA9" s="1697">
        <f t="shared" si="19"/>
        <v>0.33608490566037741</v>
      </c>
      <c r="HB9" s="1512">
        <v>4.1666666666666664E-2</v>
      </c>
      <c r="HC9" s="1691">
        <f t="shared" ref="HC9:HC31" si="32">IF(AL9&lt;=0,"",AL9)</f>
        <v>0.89</v>
      </c>
      <c r="HD9" s="1692">
        <f t="shared" si="20"/>
        <v>10.8</v>
      </c>
      <c r="HE9" s="1693">
        <f t="shared" si="21"/>
        <v>25</v>
      </c>
      <c r="HF9" s="1694">
        <f t="shared" si="22"/>
        <v>22.25</v>
      </c>
      <c r="HG9" s="1693">
        <f t="shared" si="23"/>
        <v>6.24</v>
      </c>
      <c r="HH9" s="1693">
        <f t="shared" si="24"/>
        <v>12.8</v>
      </c>
      <c r="HI9" s="1695">
        <f t="shared" si="25"/>
        <v>15</v>
      </c>
      <c r="HJ9" s="1694">
        <f t="shared" si="26"/>
        <v>1.4833333333333334</v>
      </c>
      <c r="HK9" s="1698">
        <f t="shared" si="27"/>
        <v>10</v>
      </c>
      <c r="HL9" s="1698">
        <f t="shared" si="28"/>
        <v>6.5</v>
      </c>
      <c r="HM9" s="1699">
        <f t="shared" si="29"/>
        <v>0.6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49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43483.285451388889</v>
      </c>
      <c r="BW10" s="2425" t="s">
        <v>1192</v>
      </c>
      <c r="BX10" s="742">
        <v>38</v>
      </c>
      <c r="BY10" s="743">
        <v>11</v>
      </c>
      <c r="BZ10" s="744">
        <v>5</v>
      </c>
      <c r="CA10" s="745">
        <v>12</v>
      </c>
      <c r="CB10" s="746">
        <v>28</v>
      </c>
      <c r="CC10" s="747">
        <v>8.5</v>
      </c>
      <c r="CD10" s="744">
        <v>8.5</v>
      </c>
      <c r="CE10" s="748">
        <v>9.5</v>
      </c>
      <c r="CF10" s="748">
        <v>26.5</v>
      </c>
      <c r="CG10" s="749" t="s">
        <v>1182</v>
      </c>
      <c r="CH10" s="748">
        <v>7.9012799999999999</v>
      </c>
      <c r="CI10" s="750" t="s">
        <v>1109</v>
      </c>
      <c r="CJ10" s="751">
        <v>9.6091200000000008</v>
      </c>
      <c r="CK10" s="745">
        <v>17.510400000000001</v>
      </c>
      <c r="CL10" s="2341">
        <v>1.8720000000000001</v>
      </c>
      <c r="CM10" s="2338">
        <v>43483.285451388889</v>
      </c>
      <c r="CN10" s="2285">
        <v>90.813831645127493</v>
      </c>
      <c r="CO10" s="752">
        <v>8608.2356</v>
      </c>
      <c r="CP10" s="1209">
        <v>0</v>
      </c>
      <c r="CQ10" s="753">
        <v>586.78414096916299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1.7281342761675342</v>
      </c>
      <c r="CY10" s="755">
        <v>0.99498640142979256</v>
      </c>
      <c r="CZ10" s="756">
        <v>1.7805019815059446</v>
      </c>
      <c r="DA10" s="757">
        <v>0.28696306070882183</v>
      </c>
      <c r="DB10" s="757">
        <v>0.27659090188802099</v>
      </c>
      <c r="DC10" s="757">
        <v>0.11409374702880866</v>
      </c>
      <c r="DD10" s="757">
        <v>0.26621874306722021</v>
      </c>
      <c r="DE10" s="757">
        <v>0.26938801381802052</v>
      </c>
      <c r="DF10" s="758">
        <v>0.26938801381802052</v>
      </c>
      <c r="DG10" s="1251">
        <v>1.4266842800528403</v>
      </c>
      <c r="DH10" s="748">
        <v>5</v>
      </c>
      <c r="DI10" s="1233">
        <v>7.0136831711101716E-2</v>
      </c>
      <c r="DJ10" s="757">
        <v>7.0136831711101716E-2</v>
      </c>
      <c r="DK10" s="759">
        <v>6.9418149690773701E-2</v>
      </c>
      <c r="DL10" s="2501">
        <v>1.0953346855983774</v>
      </c>
      <c r="DM10" s="757">
        <v>0.56049993375909879</v>
      </c>
      <c r="DN10" s="757">
        <v>9.3491388951017676E-2</v>
      </c>
      <c r="DO10" s="757">
        <v>3.6550519792418457</v>
      </c>
      <c r="DP10" s="757">
        <v>0.603759746107846</v>
      </c>
      <c r="DQ10" s="759">
        <v>3.6901813820694733</v>
      </c>
      <c r="DR10" s="2501">
        <v>1.0889292196007259</v>
      </c>
      <c r="DS10" s="757">
        <v>0.54709084443471834</v>
      </c>
      <c r="DT10" s="757">
        <v>0.10646387832699619</v>
      </c>
      <c r="DU10" s="757">
        <v>3.5431266178046918</v>
      </c>
      <c r="DV10" s="757">
        <v>0.59542715545980796</v>
      </c>
      <c r="DW10" s="759">
        <v>5.9277772898751246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6.49</v>
      </c>
      <c r="C11" s="1138">
        <v>16</v>
      </c>
      <c r="D11" s="1138">
        <v>16</v>
      </c>
      <c r="E11" s="1137">
        <v>13.4</v>
      </c>
      <c r="F11" s="1138">
        <v>129</v>
      </c>
      <c r="G11" s="1138">
        <v>191</v>
      </c>
      <c r="H11" s="1148">
        <v>11.8</v>
      </c>
      <c r="I11" s="1139">
        <v>0.48099999999999998</v>
      </c>
      <c r="J11" s="2240"/>
      <c r="K11" s="1562">
        <v>6.09</v>
      </c>
      <c r="L11" s="921">
        <v>8</v>
      </c>
      <c r="M11" s="1124">
        <v>5.3999999999999999E-2</v>
      </c>
      <c r="N11" s="1562">
        <v>6.15</v>
      </c>
      <c r="O11" s="921">
        <v>9</v>
      </c>
      <c r="P11" s="2240"/>
      <c r="Q11" s="1562">
        <v>6.11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49" t="str">
        <f t="shared" si="33"/>
        <v/>
      </c>
      <c r="AA11" s="2530">
        <v>4.7E-2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2.9000000000000001E-2</v>
      </c>
      <c r="AQ11" s="921">
        <v>1</v>
      </c>
      <c r="AR11" s="1574">
        <v>0.49</v>
      </c>
      <c r="AS11" s="2240"/>
      <c r="AT11" s="2229">
        <v>4.5999999999999999E-2</v>
      </c>
      <c r="AU11" s="2530">
        <v>2.1999999999999999E-2</v>
      </c>
      <c r="AV11" s="921">
        <v>1</v>
      </c>
      <c r="AW11" s="1574">
        <v>0.38</v>
      </c>
      <c r="AX11" s="2240"/>
      <c r="AY11" s="2530">
        <v>1.7000000000000001E-2</v>
      </c>
      <c r="AZ11" s="921">
        <v>1</v>
      </c>
      <c r="BA11" s="1574">
        <v>0.57999999999999996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330</v>
      </c>
      <c r="CY11" s="2269">
        <v>190</v>
      </c>
      <c r="CZ11" s="2273">
        <v>380</v>
      </c>
      <c r="DA11" s="2280">
        <v>830</v>
      </c>
      <c r="DB11" s="2280">
        <v>800</v>
      </c>
      <c r="DC11" s="2280">
        <v>300</v>
      </c>
      <c r="DD11" s="2280">
        <v>700</v>
      </c>
      <c r="DE11" s="2280">
        <v>850</v>
      </c>
      <c r="DF11" s="2281">
        <v>850</v>
      </c>
      <c r="DG11" s="2280">
        <v>750</v>
      </c>
      <c r="DH11" s="2282"/>
      <c r="DI11" s="2283">
        <v>1130</v>
      </c>
      <c r="DJ11" s="2280">
        <v>1130</v>
      </c>
      <c r="DK11" s="2282">
        <v>1250</v>
      </c>
      <c r="DL11" s="2502">
        <v>81</v>
      </c>
      <c r="DM11" s="2280">
        <v>110</v>
      </c>
      <c r="DN11" s="2280">
        <v>11</v>
      </c>
      <c r="DO11" s="2280">
        <v>1200</v>
      </c>
      <c r="DP11" s="2280">
        <v>225</v>
      </c>
      <c r="DQ11" s="2282">
        <v>215</v>
      </c>
      <c r="DR11" s="2275">
        <v>45</v>
      </c>
      <c r="DS11" s="2280">
        <v>60</v>
      </c>
      <c r="DT11" s="2280">
        <v>7</v>
      </c>
      <c r="DU11" s="2280">
        <v>615</v>
      </c>
      <c r="DV11" s="2280">
        <v>124</v>
      </c>
      <c r="DW11" s="2282">
        <v>193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49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43483.491009606485</v>
      </c>
      <c r="BW12" s="2425" t="s">
        <v>1192</v>
      </c>
      <c r="BX12" s="742">
        <v>38</v>
      </c>
      <c r="BY12" s="743">
        <v>11.5</v>
      </c>
      <c r="BZ12" s="744">
        <v>5</v>
      </c>
      <c r="CA12" s="745">
        <v>12.5</v>
      </c>
      <c r="CB12" s="746">
        <v>29</v>
      </c>
      <c r="CC12" s="747">
        <v>8.5</v>
      </c>
      <c r="CD12" s="744">
        <v>8.5</v>
      </c>
      <c r="CE12" s="748">
        <v>9.5</v>
      </c>
      <c r="CF12" s="748">
        <v>26.5</v>
      </c>
      <c r="CG12" s="749" t="s">
        <v>1182</v>
      </c>
      <c r="CH12" s="748">
        <v>7.9012799999999999</v>
      </c>
      <c r="CI12" s="750" t="s">
        <v>1109</v>
      </c>
      <c r="CJ12" s="751">
        <v>9.6091200000000008</v>
      </c>
      <c r="CK12" s="745">
        <v>17.510400000000001</v>
      </c>
      <c r="CL12" s="2341">
        <v>1.8720000000000001</v>
      </c>
      <c r="CM12" s="2338">
        <v>43483.491009606485</v>
      </c>
      <c r="CN12" s="2285">
        <v>88.946969058258162</v>
      </c>
      <c r="CO12" s="752">
        <v>8608.2356</v>
      </c>
      <c r="CP12" s="1209">
        <v>0</v>
      </c>
      <c r="CQ12" s="753">
        <v>586.78414096916299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1.7281342761675342</v>
      </c>
      <c r="CY12" s="755">
        <v>0.99498640142979256</v>
      </c>
      <c r="CZ12" s="756">
        <v>1.7805019815059446</v>
      </c>
      <c r="DA12" s="757">
        <v>0.2744864058953948</v>
      </c>
      <c r="DB12" s="757">
        <v>0.26456521050158532</v>
      </c>
      <c r="DC12" s="757">
        <v>0.11409374702880866</v>
      </c>
      <c r="DD12" s="757">
        <v>0.24720311856241875</v>
      </c>
      <c r="DE12" s="757">
        <v>0.25861249326529967</v>
      </c>
      <c r="DF12" s="758">
        <v>0.25861249326529967</v>
      </c>
      <c r="DG12" s="1251">
        <v>1.4266842800528403</v>
      </c>
      <c r="DH12" s="748">
        <v>5</v>
      </c>
      <c r="DI12" s="1233">
        <v>7.0136831711101716E-2</v>
      </c>
      <c r="DJ12" s="757">
        <v>7.0136831711101716E-2</v>
      </c>
      <c r="DK12" s="759">
        <v>6.9418149690773701E-2</v>
      </c>
      <c r="DL12" s="2501">
        <v>1.0953346855983774</v>
      </c>
      <c r="DM12" s="757">
        <v>0.56049993375909879</v>
      </c>
      <c r="DN12" s="757">
        <v>9.3491388951017676E-2</v>
      </c>
      <c r="DO12" s="757">
        <v>3.6550519792418457</v>
      </c>
      <c r="DP12" s="757">
        <v>0.603759746107846</v>
      </c>
      <c r="DQ12" s="759">
        <v>3.6901813820694733</v>
      </c>
      <c r="DR12" s="2501">
        <v>1.0889292196007259</v>
      </c>
      <c r="DS12" s="757">
        <v>0.54709084443471834</v>
      </c>
      <c r="DT12" s="757">
        <v>0.10646387832699619</v>
      </c>
      <c r="DU12" s="757">
        <v>3.5431266178046918</v>
      </c>
      <c r="DV12" s="757">
        <v>0.59542715545980796</v>
      </c>
      <c r="DW12" s="759">
        <v>5.9277772898751246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49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7.12</v>
      </c>
      <c r="BD13" s="1574">
        <v>5.8000000000000003E-2</v>
      </c>
      <c r="BE13" s="921">
        <v>1</v>
      </c>
      <c r="BF13" s="1574">
        <v>4.0999999999999996</v>
      </c>
      <c r="BG13" s="2447">
        <v>9.9</v>
      </c>
      <c r="BH13" s="2540"/>
      <c r="BI13" s="2540"/>
      <c r="BJ13" s="2240"/>
      <c r="BK13" s="1562">
        <v>7.32</v>
      </c>
      <c r="BL13" s="1574">
        <v>5.8999999999999997E-2</v>
      </c>
      <c r="BM13" s="921">
        <v>1</v>
      </c>
      <c r="BN13" s="1563">
        <v>4.0999999999999996</v>
      </c>
      <c r="BO13" s="2447">
        <v>11.4</v>
      </c>
      <c r="BP13" s="2540"/>
      <c r="BQ13" s="2540"/>
      <c r="BR13" s="2522"/>
      <c r="BS13" s="2463">
        <v>4.3</v>
      </c>
      <c r="BT13" s="2447">
        <v>3.6</v>
      </c>
      <c r="BU13" s="2517">
        <v>2.2000000000000002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330</v>
      </c>
      <c r="CY13" s="2269">
        <v>190</v>
      </c>
      <c r="CZ13" s="2273">
        <v>380</v>
      </c>
      <c r="DA13" s="2280">
        <v>830</v>
      </c>
      <c r="DB13" s="2280">
        <v>800</v>
      </c>
      <c r="DC13" s="2280">
        <v>300</v>
      </c>
      <c r="DD13" s="2280">
        <v>650</v>
      </c>
      <c r="DE13" s="2280">
        <v>850</v>
      </c>
      <c r="DF13" s="2281">
        <v>850</v>
      </c>
      <c r="DG13" s="2280">
        <v>750</v>
      </c>
      <c r="DH13" s="2282"/>
      <c r="DI13" s="2283">
        <v>1130</v>
      </c>
      <c r="DJ13" s="2280">
        <v>1130</v>
      </c>
      <c r="DK13" s="2282">
        <v>1250</v>
      </c>
      <c r="DL13" s="2502">
        <v>81</v>
      </c>
      <c r="DM13" s="2280">
        <v>110</v>
      </c>
      <c r="DN13" s="2280">
        <v>11</v>
      </c>
      <c r="DO13" s="2280">
        <v>1200</v>
      </c>
      <c r="DP13" s="2280">
        <v>225</v>
      </c>
      <c r="DQ13" s="2282">
        <v>215</v>
      </c>
      <c r="DR13" s="2275">
        <v>45</v>
      </c>
      <c r="DS13" s="2280">
        <v>60</v>
      </c>
      <c r="DT13" s="2280">
        <v>7</v>
      </c>
      <c r="DU13" s="2280">
        <v>615</v>
      </c>
      <c r="DV13" s="2280">
        <v>124</v>
      </c>
      <c r="DW13" s="2282">
        <v>193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49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43483.642937962963</v>
      </c>
      <c r="BW14" s="2425" t="s">
        <v>1192</v>
      </c>
      <c r="BX14" s="742">
        <v>42</v>
      </c>
      <c r="BY14" s="743">
        <v>11.5</v>
      </c>
      <c r="BZ14" s="744">
        <v>5</v>
      </c>
      <c r="CA14" s="745">
        <v>12.5</v>
      </c>
      <c r="CB14" s="746">
        <v>29</v>
      </c>
      <c r="CC14" s="747">
        <v>8.8000000000000007</v>
      </c>
      <c r="CD14" s="744">
        <v>8.8000000000000007</v>
      </c>
      <c r="CE14" s="748">
        <v>9.9</v>
      </c>
      <c r="CF14" s="748">
        <v>27.5</v>
      </c>
      <c r="CG14" s="749" t="s">
        <v>1182</v>
      </c>
      <c r="CH14" s="748">
        <v>12.172319999999999</v>
      </c>
      <c r="CI14" s="750" t="s">
        <v>1109</v>
      </c>
      <c r="CJ14" s="751">
        <v>10.92816</v>
      </c>
      <c r="CK14" s="745">
        <v>23.100479999999997</v>
      </c>
      <c r="CL14" s="2341">
        <v>1.8720000000000001</v>
      </c>
      <c r="CM14" s="2338">
        <v>43483.642937962963</v>
      </c>
      <c r="CN14" s="2285">
        <v>88.946969058258162</v>
      </c>
      <c r="CO14" s="752">
        <v>8608.2356</v>
      </c>
      <c r="CP14" s="1209">
        <v>0</v>
      </c>
      <c r="CQ14" s="753">
        <v>586.78414096916299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1.6692206076618226</v>
      </c>
      <c r="CY14" s="755">
        <v>0.96106641047195862</v>
      </c>
      <c r="CZ14" s="756">
        <v>1.708562507505704</v>
      </c>
      <c r="DA14" s="757">
        <v>0.2744864058953948</v>
      </c>
      <c r="DB14" s="757">
        <v>0.26456521050158532</v>
      </c>
      <c r="DC14" s="757">
        <v>0</v>
      </c>
      <c r="DD14" s="757">
        <v>0.2738249928691408</v>
      </c>
      <c r="DE14" s="757">
        <v>0.25861249326529967</v>
      </c>
      <c r="DF14" s="758">
        <v>0.25861249326529967</v>
      </c>
      <c r="DG14" s="1251">
        <v>1.4266842800528403</v>
      </c>
      <c r="DH14" s="748">
        <v>5</v>
      </c>
      <c r="DI14" s="1233">
        <v>6.7745803357314158E-2</v>
      </c>
      <c r="DJ14" s="757">
        <v>6.7745803357314158E-2</v>
      </c>
      <c r="DK14" s="759">
        <v>6.6613375965893951E-2</v>
      </c>
      <c r="DL14" s="2501">
        <v>1.0710553814002088</v>
      </c>
      <c r="DM14" s="757">
        <v>0.54139198147185674</v>
      </c>
      <c r="DN14" s="757">
        <v>9.8513653646733479E-2</v>
      </c>
      <c r="DO14" s="757">
        <v>3.5452774799495099</v>
      </c>
      <c r="DP14" s="757">
        <v>0.64797447498948113</v>
      </c>
      <c r="DQ14" s="759">
        <v>3.5643797440443774</v>
      </c>
      <c r="DR14" s="2501">
        <v>1.044932079414838</v>
      </c>
      <c r="DS14" s="757">
        <v>0.52498616385149743</v>
      </c>
      <c r="DT14" s="757">
        <v>0.1021623074855014</v>
      </c>
      <c r="DU14" s="757">
        <v>3.4238083706206641</v>
      </c>
      <c r="DV14" s="757">
        <v>0.57136949261294701</v>
      </c>
      <c r="DW14" s="759">
        <v>5.688271136748857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6.52</v>
      </c>
      <c r="C15" s="1138">
        <v>16</v>
      </c>
      <c r="D15" s="1138">
        <v>16</v>
      </c>
      <c r="E15" s="1137">
        <v>13.7</v>
      </c>
      <c r="F15" s="1138">
        <v>129</v>
      </c>
      <c r="G15" s="1138">
        <v>192</v>
      </c>
      <c r="H15" s="1148">
        <v>11.8</v>
      </c>
      <c r="I15" s="1139">
        <v>0.499</v>
      </c>
      <c r="J15" s="2240"/>
      <c r="K15" s="1562">
        <v>6.09</v>
      </c>
      <c r="L15" s="921">
        <v>8</v>
      </c>
      <c r="M15" s="1124">
        <v>0.05</v>
      </c>
      <c r="N15" s="1562">
        <v>6.12</v>
      </c>
      <c r="O15" s="921">
        <v>8</v>
      </c>
      <c r="P15" s="2240"/>
      <c r="Q15" s="1562">
        <v>6.09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49" t="str">
        <f t="shared" si="33"/>
        <v/>
      </c>
      <c r="AA15" s="2530">
        <v>4.5999999999999999E-2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0.03</v>
      </c>
      <c r="AQ15" s="921">
        <v>1</v>
      </c>
      <c r="AR15" s="1574">
        <v>0.47</v>
      </c>
      <c r="AS15" s="2240"/>
      <c r="AT15" s="2229">
        <v>4.7E-2</v>
      </c>
      <c r="AU15" s="2530">
        <v>2.1000000000000001E-2</v>
      </c>
      <c r="AV15" s="921">
        <v>1</v>
      </c>
      <c r="AW15" s="1574">
        <v>0.45</v>
      </c>
      <c r="AX15" s="2240"/>
      <c r="AY15" s="2530">
        <v>1.7000000000000001E-2</v>
      </c>
      <c r="AZ15" s="921">
        <v>1</v>
      </c>
      <c r="BA15" s="1574">
        <v>0.61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10550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330</v>
      </c>
      <c r="CY15" s="2269">
        <v>190</v>
      </c>
      <c r="CZ15" s="2273">
        <v>380</v>
      </c>
      <c r="DA15" s="2280">
        <v>830</v>
      </c>
      <c r="DB15" s="2280">
        <v>800</v>
      </c>
      <c r="DC15" s="2280">
        <v>0</v>
      </c>
      <c r="DD15" s="2280">
        <v>720</v>
      </c>
      <c r="DE15" s="2280">
        <v>850</v>
      </c>
      <c r="DF15" s="2281">
        <v>850</v>
      </c>
      <c r="DG15" s="2280">
        <v>750</v>
      </c>
      <c r="DH15" s="2282"/>
      <c r="DI15" s="2283">
        <v>1130</v>
      </c>
      <c r="DJ15" s="2280">
        <v>1130</v>
      </c>
      <c r="DK15" s="2282">
        <v>1250</v>
      </c>
      <c r="DL15" s="2502">
        <v>82</v>
      </c>
      <c r="DM15" s="2280">
        <v>110</v>
      </c>
      <c r="DN15" s="2280">
        <v>12</v>
      </c>
      <c r="DO15" s="2280">
        <v>1200</v>
      </c>
      <c r="DP15" s="2280">
        <v>250</v>
      </c>
      <c r="DQ15" s="2282">
        <v>215</v>
      </c>
      <c r="DR15" s="2275">
        <v>45</v>
      </c>
      <c r="DS15" s="2280">
        <v>60</v>
      </c>
      <c r="DT15" s="2280">
        <v>7</v>
      </c>
      <c r="DU15" s="2280">
        <v>615</v>
      </c>
      <c r="DV15" s="2280">
        <v>124</v>
      </c>
      <c r="DW15" s="2282">
        <v>193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49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43483.820059375001</v>
      </c>
      <c r="BW16" s="2425" t="s">
        <v>1192</v>
      </c>
      <c r="BX16" s="742">
        <v>47</v>
      </c>
      <c r="BY16" s="743">
        <v>12</v>
      </c>
      <c r="BZ16" s="744">
        <v>5</v>
      </c>
      <c r="CA16" s="745">
        <v>13</v>
      </c>
      <c r="CB16" s="746">
        <v>30</v>
      </c>
      <c r="CC16" s="747">
        <v>9.1999999999999993</v>
      </c>
      <c r="CD16" s="744">
        <v>9.1999999999999993</v>
      </c>
      <c r="CE16" s="748">
        <v>10.3</v>
      </c>
      <c r="CF16" s="748">
        <v>28.7</v>
      </c>
      <c r="CG16" s="749" t="s">
        <v>1182</v>
      </c>
      <c r="CH16" s="748">
        <v>11.587680000000001</v>
      </c>
      <c r="CI16" s="750" t="s">
        <v>1109</v>
      </c>
      <c r="CJ16" s="751">
        <v>16.289280000000002</v>
      </c>
      <c r="CK16" s="745">
        <v>27.876960000000004</v>
      </c>
      <c r="CL16" s="2341">
        <v>1.8720000000000001</v>
      </c>
      <c r="CM16" s="2338">
        <v>43483.820059375001</v>
      </c>
      <c r="CN16" s="2285">
        <v>90.855745721271404</v>
      </c>
      <c r="CO16" s="752">
        <v>8977.16</v>
      </c>
      <c r="CP16" s="1209">
        <v>0</v>
      </c>
      <c r="CQ16" s="753">
        <v>745.3744493392071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1.5482625926138649</v>
      </c>
      <c r="CY16" s="755">
        <v>0.96766412038366556</v>
      </c>
      <c r="CZ16" s="756">
        <v>1.7286427004912082</v>
      </c>
      <c r="DA16" s="757">
        <v>0.27255728456882072</v>
      </c>
      <c r="DB16" s="757">
        <v>0.25671093081481949</v>
      </c>
      <c r="DC16" s="757">
        <v>0</v>
      </c>
      <c r="DD16" s="757">
        <v>0.2738249928691408</v>
      </c>
      <c r="DE16" s="757">
        <v>0.20478364851324632</v>
      </c>
      <c r="DF16" s="758">
        <v>0.23403845544371008</v>
      </c>
      <c r="DG16" s="1251">
        <v>1.4266842800528403</v>
      </c>
      <c r="DH16" s="748">
        <v>3</v>
      </c>
      <c r="DI16" s="1233">
        <v>6.8814513606506103E-2</v>
      </c>
      <c r="DJ16" s="757">
        <v>6.8814513606506103E-2</v>
      </c>
      <c r="DK16" s="759">
        <v>7.0685199413284897E-2</v>
      </c>
      <c r="DL16" s="2501">
        <v>1.099450274862569</v>
      </c>
      <c r="DM16" s="757">
        <v>0.55080749419310648</v>
      </c>
      <c r="DN16" s="757">
        <v>9.4230451314266828E-2</v>
      </c>
      <c r="DO16" s="757">
        <v>3.6929686929911583</v>
      </c>
      <c r="DP16" s="757">
        <v>0.57021753799074348</v>
      </c>
      <c r="DQ16" s="759">
        <v>4.1705765822124912</v>
      </c>
      <c r="DR16" s="2501">
        <v>1.071309005691329</v>
      </c>
      <c r="DS16" s="757">
        <v>0.53823824177396251</v>
      </c>
      <c r="DT16" s="757">
        <v>9.8194839233637268E-2</v>
      </c>
      <c r="DU16" s="757">
        <v>3.6216343754074214</v>
      </c>
      <c r="DV16" s="757">
        <v>0.48717614896296524</v>
      </c>
      <c r="DW16" s="759">
        <v>5.6939940313982351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6">
        <v>0.51900000000000002</v>
      </c>
      <c r="V17" s="1560">
        <v>5</v>
      </c>
      <c r="W17" s="1574">
        <v>0.8</v>
      </c>
      <c r="X17" s="1563">
        <v>11.1</v>
      </c>
      <c r="Y17" s="2447">
        <v>11</v>
      </c>
      <c r="Z17" s="2249">
        <f t="shared" si="33"/>
        <v>0.76858490566037729</v>
      </c>
      <c r="AA17" s="2529"/>
      <c r="AB17" s="1475">
        <v>6.19</v>
      </c>
      <c r="AC17" s="2736">
        <v>0.29199999999999998</v>
      </c>
      <c r="AD17" s="921">
        <v>4</v>
      </c>
      <c r="AE17" s="2633">
        <v>0.6</v>
      </c>
      <c r="AF17" s="1563">
        <v>11.8</v>
      </c>
      <c r="AG17" s="2447">
        <v>5</v>
      </c>
      <c r="AH17" s="2564">
        <f t="shared" si="34"/>
        <v>0.41481132075471694</v>
      </c>
      <c r="AI17" s="1475">
        <v>6.2</v>
      </c>
      <c r="AJ17" s="2736">
        <v>0.50600000000000001</v>
      </c>
      <c r="AK17" s="921">
        <v>5</v>
      </c>
      <c r="AL17" s="1574">
        <v>0.8</v>
      </c>
      <c r="AM17" s="1563">
        <v>12.7</v>
      </c>
      <c r="AN17" s="2447">
        <v>12</v>
      </c>
      <c r="AO17" s="2564">
        <f t="shared" si="35"/>
        <v>0.78666666666666663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7.55</v>
      </c>
      <c r="BD17" s="1574">
        <v>5.5E-2</v>
      </c>
      <c r="BE17" s="921">
        <v>1</v>
      </c>
      <c r="BF17" s="1574">
        <v>4.5999999999999996</v>
      </c>
      <c r="BG17" s="2447">
        <v>10.5</v>
      </c>
      <c r="BH17" s="2542">
        <v>21</v>
      </c>
      <c r="BI17" s="2542">
        <v>56</v>
      </c>
      <c r="BJ17" s="1124"/>
      <c r="BK17" s="1562">
        <v>7.33</v>
      </c>
      <c r="BL17" s="1574">
        <v>5.6000000000000001E-2</v>
      </c>
      <c r="BM17" s="921">
        <v>1</v>
      </c>
      <c r="BN17" s="1563">
        <v>3.9</v>
      </c>
      <c r="BO17" s="2447">
        <v>12</v>
      </c>
      <c r="BP17" s="2542">
        <v>23</v>
      </c>
      <c r="BQ17" s="2542">
        <v>58</v>
      </c>
      <c r="BR17" s="2523"/>
      <c r="BS17" s="2463">
        <v>4.2</v>
      </c>
      <c r="BT17" s="2447">
        <v>3.6</v>
      </c>
      <c r="BU17" s="2517">
        <v>2.09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11148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320</v>
      </c>
      <c r="CY17" s="2269">
        <v>200</v>
      </c>
      <c r="CZ17" s="2273">
        <v>400</v>
      </c>
      <c r="DA17" s="2280">
        <v>860</v>
      </c>
      <c r="DB17" s="2280">
        <v>810</v>
      </c>
      <c r="DC17" s="2280">
        <v>0</v>
      </c>
      <c r="DD17" s="2280">
        <v>720</v>
      </c>
      <c r="DE17" s="2280">
        <v>700</v>
      </c>
      <c r="DF17" s="2281">
        <v>800</v>
      </c>
      <c r="DG17" s="2280">
        <v>750</v>
      </c>
      <c r="DH17" s="2282"/>
      <c r="DI17" s="2283">
        <v>1200</v>
      </c>
      <c r="DJ17" s="2280">
        <v>1200</v>
      </c>
      <c r="DK17" s="2282">
        <v>1380</v>
      </c>
      <c r="DL17" s="2502">
        <v>88</v>
      </c>
      <c r="DM17" s="2280">
        <v>117</v>
      </c>
      <c r="DN17" s="2280">
        <v>12</v>
      </c>
      <c r="DO17" s="2280">
        <v>1300</v>
      </c>
      <c r="DP17" s="2280">
        <v>230</v>
      </c>
      <c r="DQ17" s="2282">
        <v>263</v>
      </c>
      <c r="DR17" s="2275">
        <v>48</v>
      </c>
      <c r="DS17" s="2280">
        <v>64</v>
      </c>
      <c r="DT17" s="2280">
        <v>7</v>
      </c>
      <c r="DU17" s="2280">
        <v>680</v>
      </c>
      <c r="DV17" s="2280">
        <v>110</v>
      </c>
      <c r="DW17" s="2282">
        <v>201</v>
      </c>
      <c r="DX17" s="914"/>
      <c r="GD17" s="1637">
        <v>0.375</v>
      </c>
      <c r="GE17" s="1684">
        <f t="shared" si="30"/>
        <v>0.8</v>
      </c>
      <c r="GF17" s="1700">
        <f t="shared" si="0"/>
        <v>11</v>
      </c>
      <c r="GG17" s="1686">
        <f t="shared" si="1"/>
        <v>23.127272727272729</v>
      </c>
      <c r="GH17" s="1684">
        <f t="shared" si="2"/>
        <v>18.501818181818184</v>
      </c>
      <c r="GI17" s="1701">
        <f t="shared" si="3"/>
        <v>6.15</v>
      </c>
      <c r="GJ17" s="1701">
        <f t="shared" si="4"/>
        <v>11.1</v>
      </c>
      <c r="GK17" s="1687">
        <f t="shared" si="5"/>
        <v>15</v>
      </c>
      <c r="GL17" s="1688">
        <f>IF(GK17&lt;=1,"",GH17/GK17)</f>
        <v>1.2334545454545456</v>
      </c>
      <c r="GM17" s="1689">
        <f t="shared" si="7"/>
        <v>10</v>
      </c>
      <c r="GN17" s="1689">
        <f t="shared" si="8"/>
        <v>6.5</v>
      </c>
      <c r="GO17" s="1690">
        <f t="shared" si="9"/>
        <v>0.6485849056603773</v>
      </c>
      <c r="GP17" s="1512">
        <v>0.375</v>
      </c>
      <c r="GQ17" s="1691">
        <f t="shared" si="31"/>
        <v>0.6</v>
      </c>
      <c r="GR17" s="1692">
        <f t="shared" si="10"/>
        <v>5</v>
      </c>
      <c r="GS17" s="1693">
        <f t="shared" si="11"/>
        <v>50.88</v>
      </c>
      <c r="GT17" s="1694">
        <f t="shared" si="12"/>
        <v>30.527999999999999</v>
      </c>
      <c r="GU17" s="1693">
        <f t="shared" si="13"/>
        <v>6.19</v>
      </c>
      <c r="GV17" s="1693">
        <f t="shared" si="14"/>
        <v>11.8</v>
      </c>
      <c r="GW17" s="1695">
        <f t="shared" si="15"/>
        <v>15</v>
      </c>
      <c r="GX17" s="1688">
        <f t="shared" si="16"/>
        <v>2.0352000000000001</v>
      </c>
      <c r="GY17" s="1696">
        <f t="shared" si="17"/>
        <v>10</v>
      </c>
      <c r="GZ17" s="1696">
        <f t="shared" si="18"/>
        <v>6.5</v>
      </c>
      <c r="HA17" s="1697">
        <f t="shared" si="19"/>
        <v>0.29481132075471694</v>
      </c>
      <c r="HB17" s="1512">
        <v>0.375</v>
      </c>
      <c r="HC17" s="1691">
        <f t="shared" si="32"/>
        <v>0.8</v>
      </c>
      <c r="HD17" s="1692">
        <f t="shared" si="20"/>
        <v>12</v>
      </c>
      <c r="HE17" s="1693">
        <f t="shared" si="21"/>
        <v>22.5</v>
      </c>
      <c r="HF17" s="1694">
        <f t="shared" si="22"/>
        <v>18</v>
      </c>
      <c r="HG17" s="1693">
        <f t="shared" si="23"/>
        <v>6.2</v>
      </c>
      <c r="HH17" s="1693">
        <f t="shared" si="24"/>
        <v>12.7</v>
      </c>
      <c r="HI17" s="1695">
        <f t="shared" si="25"/>
        <v>15</v>
      </c>
      <c r="HJ17" s="1694">
        <f t="shared" si="26"/>
        <v>1.2</v>
      </c>
      <c r="HK17" s="1698">
        <f t="shared" si="27"/>
        <v>10</v>
      </c>
      <c r="HL17" s="1698">
        <f t="shared" si="28"/>
        <v>6.5</v>
      </c>
      <c r="HM17" s="1699">
        <f t="shared" si="29"/>
        <v>0.66666666666666663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49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</v>
      </c>
      <c r="C19" s="1138">
        <v>16</v>
      </c>
      <c r="D19" s="1138">
        <v>16</v>
      </c>
      <c r="E19" s="1137">
        <v>13.6</v>
      </c>
      <c r="F19" s="1138">
        <v>128</v>
      </c>
      <c r="G19" s="1138">
        <v>191</v>
      </c>
      <c r="H19" s="1148">
        <v>11.8</v>
      </c>
      <c r="I19" s="1139">
        <v>0.498</v>
      </c>
      <c r="J19" s="2240"/>
      <c r="K19" s="1562">
        <v>6.2</v>
      </c>
      <c r="L19" s="921">
        <v>8</v>
      </c>
      <c r="M19" s="1124">
        <v>5.5E-2</v>
      </c>
      <c r="N19" s="1562">
        <v>6.21</v>
      </c>
      <c r="O19" s="921">
        <v>8</v>
      </c>
      <c r="P19" s="2240"/>
      <c r="Q19" s="1562">
        <v>6.2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49" t="str">
        <f t="shared" si="33"/>
        <v/>
      </c>
      <c r="AA19" s="2530">
        <v>4.5999999999999999E-2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3.2000000000000001E-2</v>
      </c>
      <c r="AQ19" s="921">
        <v>1</v>
      </c>
      <c r="AR19" s="1574">
        <v>0.4</v>
      </c>
      <c r="AS19" s="2240"/>
      <c r="AT19" s="2229">
        <v>4.9000000000000002E-2</v>
      </c>
      <c r="AU19" s="2530">
        <v>2.1999999999999999E-2</v>
      </c>
      <c r="AV19" s="921">
        <v>1</v>
      </c>
      <c r="AW19" s="1574">
        <v>0.48</v>
      </c>
      <c r="AX19" s="2240"/>
      <c r="AY19" s="2530">
        <v>1.9E-2</v>
      </c>
      <c r="AZ19" s="921">
        <v>1</v>
      </c>
      <c r="BA19" s="1574">
        <v>0.6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49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6.27</v>
      </c>
      <c r="U21" s="2736">
        <v>0.40300000000000002</v>
      </c>
      <c r="V21" s="1560">
        <v>5</v>
      </c>
      <c r="W21" s="1574">
        <v>0.7</v>
      </c>
      <c r="X21" s="1563">
        <v>11.9</v>
      </c>
      <c r="Y21" s="2447">
        <v>11</v>
      </c>
      <c r="Z21" s="2249">
        <f t="shared" si="33"/>
        <v>0.76858490566037729</v>
      </c>
      <c r="AA21" s="2529"/>
      <c r="AB21" s="1475">
        <v>6.24</v>
      </c>
      <c r="AC21" s="2736">
        <v>0.20499999999999999</v>
      </c>
      <c r="AD21" s="921">
        <v>3</v>
      </c>
      <c r="AE21" s="2633">
        <v>0.56000000000000005</v>
      </c>
      <c r="AF21" s="1563">
        <v>12.9</v>
      </c>
      <c r="AG21" s="2447">
        <v>5</v>
      </c>
      <c r="AH21" s="2564">
        <f t="shared" si="34"/>
        <v>0.41481132075471694</v>
      </c>
      <c r="AI21" s="1475">
        <v>6.25</v>
      </c>
      <c r="AJ21" s="2736">
        <v>0.52600000000000002</v>
      </c>
      <c r="AK21" s="921">
        <v>5</v>
      </c>
      <c r="AL21" s="1574">
        <v>0.81</v>
      </c>
      <c r="AM21" s="1563">
        <v>12.8</v>
      </c>
      <c r="AN21" s="2447">
        <v>12.5</v>
      </c>
      <c r="AO21" s="2564">
        <f t="shared" si="35"/>
        <v>0.81444444444444442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7.29</v>
      </c>
      <c r="BD21" s="1574">
        <v>5.8000000000000003E-2</v>
      </c>
      <c r="BE21" s="921">
        <v>1</v>
      </c>
      <c r="BF21" s="1574">
        <v>4.0999999999999996</v>
      </c>
      <c r="BG21" s="2447">
        <v>10.3</v>
      </c>
      <c r="BH21" s="2541"/>
      <c r="BI21" s="2541"/>
      <c r="BJ21" s="2240"/>
      <c r="BK21" s="1562">
        <v>7.2</v>
      </c>
      <c r="BL21" s="1574">
        <v>5.8000000000000003E-2</v>
      </c>
      <c r="BM21" s="921">
        <v>1</v>
      </c>
      <c r="BN21" s="1563">
        <v>3.8</v>
      </c>
      <c r="BO21" s="2447">
        <v>12.6</v>
      </c>
      <c r="BP21" s="2540"/>
      <c r="BQ21" s="2540"/>
      <c r="BR21" s="2522"/>
      <c r="BS21" s="2463">
        <v>4.3</v>
      </c>
      <c r="BT21" s="2447">
        <v>3.6</v>
      </c>
      <c r="BU21" s="2517">
        <v>2.1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11</v>
      </c>
      <c r="GG21" s="1686">
        <f t="shared" si="1"/>
        <v>23.127272727272729</v>
      </c>
      <c r="GH21" s="1684">
        <f t="shared" si="2"/>
        <v>16.189090909090908</v>
      </c>
      <c r="GI21" s="1701">
        <f t="shared" si="3"/>
        <v>6.27</v>
      </c>
      <c r="GJ21" s="1701">
        <f t="shared" si="4"/>
        <v>11.9</v>
      </c>
      <c r="GK21" s="1687">
        <f t="shared" si="5"/>
        <v>15</v>
      </c>
      <c r="GL21" s="1688">
        <f t="shared" si="6"/>
        <v>1.0792727272727272</v>
      </c>
      <c r="GM21" s="1689">
        <f t="shared" si="7"/>
        <v>10</v>
      </c>
      <c r="GN21" s="1689">
        <f t="shared" si="8"/>
        <v>6.5</v>
      </c>
      <c r="GO21" s="1690">
        <f t="shared" si="9"/>
        <v>0.6485849056603773</v>
      </c>
      <c r="GP21" s="1512">
        <v>0.54166666666666696</v>
      </c>
      <c r="GQ21" s="1691">
        <f t="shared" si="31"/>
        <v>0.56000000000000005</v>
      </c>
      <c r="GR21" s="1692">
        <f t="shared" si="10"/>
        <v>5</v>
      </c>
      <c r="GS21" s="1693">
        <f t="shared" si="11"/>
        <v>50.88</v>
      </c>
      <c r="GT21" s="1694">
        <f t="shared" si="12"/>
        <v>28.492800000000003</v>
      </c>
      <c r="GU21" s="1693">
        <f t="shared" si="13"/>
        <v>6.24</v>
      </c>
      <c r="GV21" s="1693">
        <f t="shared" si="14"/>
        <v>12.9</v>
      </c>
      <c r="GW21" s="1695">
        <f t="shared" si="15"/>
        <v>15</v>
      </c>
      <c r="GX21" s="1688">
        <f t="shared" si="16"/>
        <v>1.8995200000000001</v>
      </c>
      <c r="GY21" s="1696">
        <f t="shared" si="17"/>
        <v>10</v>
      </c>
      <c r="GZ21" s="1696">
        <f t="shared" si="18"/>
        <v>6.5</v>
      </c>
      <c r="HA21" s="1697">
        <f t="shared" si="19"/>
        <v>0.29481132075471694</v>
      </c>
      <c r="HB21" s="1512">
        <v>0.54166666666666696</v>
      </c>
      <c r="HC21" s="1691">
        <f t="shared" si="32"/>
        <v>0.81</v>
      </c>
      <c r="HD21" s="1692">
        <f t="shared" si="20"/>
        <v>12.5</v>
      </c>
      <c r="HE21" s="1693">
        <f t="shared" si="21"/>
        <v>21.6</v>
      </c>
      <c r="HF21" s="1694">
        <f t="shared" si="22"/>
        <v>17.496000000000002</v>
      </c>
      <c r="HG21" s="1693">
        <f t="shared" si="23"/>
        <v>6.25</v>
      </c>
      <c r="HH21" s="1693">
        <f t="shared" si="24"/>
        <v>12.8</v>
      </c>
      <c r="HI21" s="1695">
        <f t="shared" si="25"/>
        <v>15</v>
      </c>
      <c r="HJ21" s="1694">
        <f t="shared" si="26"/>
        <v>1.1664000000000001</v>
      </c>
      <c r="HK21" s="1698">
        <f t="shared" si="27"/>
        <v>10</v>
      </c>
      <c r="HL21" s="1698">
        <f t="shared" si="28"/>
        <v>6.5</v>
      </c>
      <c r="HM21" s="1699">
        <f t="shared" si="29"/>
        <v>0.69444444444444442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49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6.5</v>
      </c>
      <c r="C23" s="1138">
        <v>16</v>
      </c>
      <c r="D23" s="1138">
        <v>16</v>
      </c>
      <c r="E23" s="1137">
        <v>15.2</v>
      </c>
      <c r="F23" s="1138">
        <v>129</v>
      </c>
      <c r="G23" s="1138">
        <v>203</v>
      </c>
      <c r="H23" s="1148">
        <v>11.9</v>
      </c>
      <c r="I23" s="1139">
        <v>0.46899999999999997</v>
      </c>
      <c r="J23" s="2240"/>
      <c r="K23" s="1562">
        <v>6.08</v>
      </c>
      <c r="L23" s="921">
        <v>9</v>
      </c>
      <c r="M23" s="1124">
        <v>5.1999999999999998E-2</v>
      </c>
      <c r="N23" s="1562">
        <v>6.06</v>
      </c>
      <c r="O23" s="921">
        <v>8</v>
      </c>
      <c r="P23" s="2240"/>
      <c r="Q23" s="1562">
        <v>6.02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49" t="str">
        <f t="shared" si="33"/>
        <v/>
      </c>
      <c r="AA23" s="2530">
        <v>0.04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3.2000000000000001E-2</v>
      </c>
      <c r="AQ23" s="921">
        <v>1</v>
      </c>
      <c r="AR23" s="1574">
        <v>0.46</v>
      </c>
      <c r="AS23" s="2240"/>
      <c r="AT23" s="2229">
        <v>4.1000000000000002E-2</v>
      </c>
      <c r="AU23" s="2530">
        <v>2.3E-2</v>
      </c>
      <c r="AV23" s="921">
        <v>1</v>
      </c>
      <c r="AW23" s="1574">
        <v>0.48</v>
      </c>
      <c r="AX23" s="2240"/>
      <c r="AY23" s="2530">
        <v>0.02</v>
      </c>
      <c r="AZ23" s="921">
        <v>1</v>
      </c>
      <c r="BA23" s="1574">
        <v>0.61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49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49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</v>
      </c>
      <c r="BD25" s="1574">
        <v>5.6000000000000001E-2</v>
      </c>
      <c r="BE25" s="921">
        <v>1</v>
      </c>
      <c r="BF25" s="1574">
        <v>4.0999999999999996</v>
      </c>
      <c r="BG25" s="2447">
        <v>10.1</v>
      </c>
      <c r="BH25" s="2541"/>
      <c r="BI25" s="2541"/>
      <c r="BJ25" s="2240"/>
      <c r="BK25" s="1562">
        <v>7.19</v>
      </c>
      <c r="BL25" s="1574">
        <v>5.8999999999999997E-2</v>
      </c>
      <c r="BM25" s="921">
        <v>1</v>
      </c>
      <c r="BN25" s="1563">
        <v>3.8</v>
      </c>
      <c r="BO25" s="2447">
        <v>12.1</v>
      </c>
      <c r="BP25" s="2540"/>
      <c r="BQ25" s="2540"/>
      <c r="BR25" s="2522"/>
      <c r="BS25" s="2463">
        <v>4.3</v>
      </c>
      <c r="BT25" s="2447">
        <v>3.5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49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6.44</v>
      </c>
      <c r="C27" s="1138">
        <v>15</v>
      </c>
      <c r="D27" s="1138">
        <v>16</v>
      </c>
      <c r="E27" s="1137">
        <v>15.1</v>
      </c>
      <c r="F27" s="1138">
        <v>114</v>
      </c>
      <c r="G27" s="1138">
        <v>204</v>
      </c>
      <c r="H27" s="1148">
        <v>11.8</v>
      </c>
      <c r="I27" s="1139">
        <v>0.47299999999999998</v>
      </c>
      <c r="J27" s="2240"/>
      <c r="K27" s="1562">
        <v>5.96</v>
      </c>
      <c r="L27" s="921">
        <v>8</v>
      </c>
      <c r="M27" s="1124">
        <v>5.8000000000000003E-2</v>
      </c>
      <c r="N27" s="1562">
        <v>6.08</v>
      </c>
      <c r="O27" s="921">
        <v>8</v>
      </c>
      <c r="P27" s="2240"/>
      <c r="Q27" s="1562">
        <v>6.02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49" t="str">
        <f t="shared" si="33"/>
        <v/>
      </c>
      <c r="AA27" s="2530">
        <v>4.4999999999999998E-2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0.44</v>
      </c>
      <c r="AS27" s="2240"/>
      <c r="AT27" s="2229">
        <v>4.7E-2</v>
      </c>
      <c r="AU27" s="2530">
        <v>1.6E-2</v>
      </c>
      <c r="AV27" s="921">
        <v>1</v>
      </c>
      <c r="AW27" s="1574">
        <v>0.54</v>
      </c>
      <c r="AX27" s="2240"/>
      <c r="AY27" s="2530">
        <v>1.7999999999999999E-2</v>
      </c>
      <c r="AZ27" s="921">
        <v>1</v>
      </c>
      <c r="BA27" s="1574">
        <v>0.44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49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6">
        <v>0.502</v>
      </c>
      <c r="V29" s="1560">
        <v>4</v>
      </c>
      <c r="W29" s="1574">
        <v>0.75</v>
      </c>
      <c r="X29" s="1563">
        <v>11.9</v>
      </c>
      <c r="Y29" s="2447">
        <v>12.2</v>
      </c>
      <c r="Z29" s="2249">
        <f t="shared" si="33"/>
        <v>0.83933962264150941</v>
      </c>
      <c r="AA29" s="2529"/>
      <c r="AB29" s="1475">
        <v>6.15</v>
      </c>
      <c r="AC29" s="2736">
        <v>0.3</v>
      </c>
      <c r="AD29" s="921">
        <v>3</v>
      </c>
      <c r="AE29" s="2633">
        <v>0.85</v>
      </c>
      <c r="AF29" s="1563">
        <v>12.7</v>
      </c>
      <c r="AG29" s="2447">
        <v>4.8</v>
      </c>
      <c r="AH29" s="2564">
        <f t="shared" si="34"/>
        <v>0.40301886792452829</v>
      </c>
      <c r="AI29" s="1475">
        <v>6.13</v>
      </c>
      <c r="AJ29" s="2736">
        <v>0.54</v>
      </c>
      <c r="AK29" s="921">
        <v>4</v>
      </c>
      <c r="AL29" s="1574">
        <v>0.75</v>
      </c>
      <c r="AM29" s="1563">
        <v>13.3</v>
      </c>
      <c r="AN29" s="2447">
        <v>13.1</v>
      </c>
      <c r="AO29" s="2564">
        <f t="shared" si="35"/>
        <v>0.84777777777777785</v>
      </c>
      <c r="AP29" s="2732"/>
      <c r="AQ29" s="2238"/>
      <c r="AR29" s="2237"/>
      <c r="AS29" s="1124">
        <v>2.1000000000000001E-2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7.13</v>
      </c>
      <c r="BD29" s="1574">
        <v>5.1999999999999998E-2</v>
      </c>
      <c r="BE29" s="921">
        <v>1</v>
      </c>
      <c r="BF29" s="1574">
        <v>4.3</v>
      </c>
      <c r="BG29" s="2447">
        <v>10.8</v>
      </c>
      <c r="BH29" s="2542">
        <v>20</v>
      </c>
      <c r="BI29" s="2542">
        <v>58</v>
      </c>
      <c r="BJ29" s="1124">
        <v>1.7000000000000001E-2</v>
      </c>
      <c r="BK29" s="1562">
        <v>7.12</v>
      </c>
      <c r="BL29" s="1574">
        <v>5.6000000000000001E-2</v>
      </c>
      <c r="BM29" s="921">
        <v>1</v>
      </c>
      <c r="BN29" s="1563">
        <v>4.0999999999999996</v>
      </c>
      <c r="BO29" s="2447">
        <v>11.9</v>
      </c>
      <c r="BP29" s="2542">
        <v>20</v>
      </c>
      <c r="BQ29" s="2542">
        <v>60</v>
      </c>
      <c r="BR29" s="2523">
        <v>2.4E-2</v>
      </c>
      <c r="BS29" s="2463">
        <v>4.4000000000000004</v>
      </c>
      <c r="BT29" s="2447">
        <v>3.7</v>
      </c>
      <c r="BU29" s="2517">
        <v>2.4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0.75</v>
      </c>
      <c r="GF29" s="1700">
        <f t="shared" si="0"/>
        <v>12.2</v>
      </c>
      <c r="GG29" s="1686">
        <f t="shared" si="1"/>
        <v>20.852459016393443</v>
      </c>
      <c r="GH29" s="1684">
        <f t="shared" si="2"/>
        <v>15.639344262295083</v>
      </c>
      <c r="GI29" s="1701">
        <f t="shared" si="3"/>
        <v>6.16</v>
      </c>
      <c r="GJ29" s="1701">
        <f t="shared" si="4"/>
        <v>11.9</v>
      </c>
      <c r="GK29" s="1687">
        <f t="shared" si="5"/>
        <v>15</v>
      </c>
      <c r="GL29" s="1688">
        <f t="shared" si="6"/>
        <v>1.0426229508196723</v>
      </c>
      <c r="GM29" s="1689">
        <f t="shared" si="7"/>
        <v>10</v>
      </c>
      <c r="GN29" s="1689">
        <f t="shared" si="8"/>
        <v>6.5</v>
      </c>
      <c r="GO29" s="1690">
        <f t="shared" si="9"/>
        <v>0.71933962264150941</v>
      </c>
      <c r="GP29" s="1512">
        <v>0.875</v>
      </c>
      <c r="GQ29" s="1691">
        <f t="shared" si="31"/>
        <v>0.85</v>
      </c>
      <c r="GR29" s="1692">
        <f t="shared" si="10"/>
        <v>4.8</v>
      </c>
      <c r="GS29" s="1693">
        <f t="shared" si="11"/>
        <v>53</v>
      </c>
      <c r="GT29" s="1694">
        <f t="shared" si="12"/>
        <v>45.05</v>
      </c>
      <c r="GU29" s="1693">
        <f t="shared" si="13"/>
        <v>6.15</v>
      </c>
      <c r="GV29" s="1693">
        <f t="shared" si="14"/>
        <v>12.7</v>
      </c>
      <c r="GW29" s="1695">
        <f t="shared" si="15"/>
        <v>15</v>
      </c>
      <c r="GX29" s="1688">
        <f t="shared" si="16"/>
        <v>3.003333333333333</v>
      </c>
      <c r="GY29" s="1696">
        <f t="shared" si="17"/>
        <v>10</v>
      </c>
      <c r="GZ29" s="1696">
        <f t="shared" si="18"/>
        <v>6.5</v>
      </c>
      <c r="HA29" s="1697">
        <f t="shared" si="19"/>
        <v>0.28301886792452829</v>
      </c>
      <c r="HB29" s="1512">
        <v>0.875</v>
      </c>
      <c r="HC29" s="1691">
        <f t="shared" si="32"/>
        <v>0.75</v>
      </c>
      <c r="HD29" s="1692">
        <f t="shared" si="20"/>
        <v>13.1</v>
      </c>
      <c r="HE29" s="1693">
        <f t="shared" si="21"/>
        <v>20.610687022900763</v>
      </c>
      <c r="HF29" s="1694">
        <f t="shared" si="22"/>
        <v>15.458015267175572</v>
      </c>
      <c r="HG29" s="1693">
        <f t="shared" si="23"/>
        <v>6.13</v>
      </c>
      <c r="HH29" s="1693">
        <f t="shared" si="24"/>
        <v>13.3</v>
      </c>
      <c r="HI29" s="1695">
        <f t="shared" si="25"/>
        <v>15</v>
      </c>
      <c r="HJ29" s="1694">
        <f t="shared" si="26"/>
        <v>1.0305343511450382</v>
      </c>
      <c r="HK29" s="1698">
        <f t="shared" si="27"/>
        <v>10</v>
      </c>
      <c r="HL29" s="1698">
        <f t="shared" si="28"/>
        <v>6.5</v>
      </c>
      <c r="HM29" s="1699">
        <f t="shared" si="29"/>
        <v>0.72777777777777786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49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55.5</v>
      </c>
      <c r="BZ30" s="2413">
        <f>SUM(BZ$8,BZ$10,BZ$12,BZ$14,BZ$16,BZ$18,BZ$20,BZ$22,BZ$24,BZ$26,BZ$28)</f>
        <v>26</v>
      </c>
      <c r="CA30" s="2413">
        <f t="shared" ref="CA30:DW30" si="36">SUM(CA$8,CA$10,CA$12,CA$14,CA$16,CA$18,CA$20,CA$22,CA$24,CA$26,CA$28)</f>
        <v>60.5</v>
      </c>
      <c r="CB30" s="2413">
        <f t="shared" si="36"/>
        <v>142</v>
      </c>
      <c r="CC30" s="2413">
        <f t="shared" si="36"/>
        <v>42.7</v>
      </c>
      <c r="CD30" s="2413">
        <f t="shared" si="36"/>
        <v>42.7</v>
      </c>
      <c r="CE30" s="2413">
        <f t="shared" si="36"/>
        <v>49.2</v>
      </c>
      <c r="CF30" s="2413">
        <f t="shared" si="36"/>
        <v>134.6</v>
      </c>
      <c r="CG30" s="2413">
        <f t="shared" si="36"/>
        <v>0</v>
      </c>
      <c r="CH30" s="2413">
        <f t="shared" si="36"/>
        <v>52.247520000000002</v>
      </c>
      <c r="CI30" s="2413">
        <f t="shared" si="36"/>
        <v>0</v>
      </c>
      <c r="CJ30" s="2413">
        <f t="shared" si="36"/>
        <v>59.915520000000001</v>
      </c>
      <c r="CK30" s="2413">
        <f t="shared" si="36"/>
        <v>112.16304</v>
      </c>
      <c r="CL30" s="2474">
        <f t="shared" si="36"/>
        <v>9.4399200000000008</v>
      </c>
      <c r="CM30" s="2513" t="s">
        <v>19</v>
      </c>
      <c r="CN30" s="2485">
        <f t="shared" si="36"/>
        <v>450.40421512557089</v>
      </c>
      <c r="CO30" s="2486">
        <f t="shared" si="36"/>
        <v>42918.203200000004</v>
      </c>
      <c r="CP30" s="2486">
        <f t="shared" si="36"/>
        <v>0</v>
      </c>
      <c r="CQ30" s="2486">
        <f t="shared" si="36"/>
        <v>3092.5110132158588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8.4080069294022604</v>
      </c>
      <c r="CY30" s="2413">
        <f t="shared" si="36"/>
        <v>4.9592564397901118</v>
      </c>
      <c r="CZ30" s="2413">
        <f t="shared" si="36"/>
        <v>8.6896860534394502</v>
      </c>
      <c r="DA30" s="2497">
        <f t="shared" si="36"/>
        <v>1.4067382150911074</v>
      </c>
      <c r="DB30" s="2497">
        <f t="shared" si="36"/>
        <v>1.3506690883051067</v>
      </c>
      <c r="DC30" s="2497">
        <f t="shared" si="36"/>
        <v>0.32643488733242476</v>
      </c>
      <c r="DD30" s="2497">
        <f t="shared" si="36"/>
        <v>1.2734129876715365</v>
      </c>
      <c r="DE30" s="2497">
        <f t="shared" si="36"/>
        <v>1.2739144986474877</v>
      </c>
      <c r="DF30" s="2497">
        <f t="shared" si="36"/>
        <v>1.3031693055779514</v>
      </c>
      <c r="DG30" s="2497">
        <f t="shared" si="36"/>
        <v>7.2285336856010574</v>
      </c>
      <c r="DH30" s="2413">
        <f t="shared" si="36"/>
        <v>22.5</v>
      </c>
      <c r="DI30" s="2497">
        <f t="shared" si="36"/>
        <v>0.34535059566522885</v>
      </c>
      <c r="DJ30" s="2497">
        <f t="shared" si="36"/>
        <v>0.34535059566522885</v>
      </c>
      <c r="DK30" s="2497">
        <f t="shared" si="36"/>
        <v>0.34577516253051044</v>
      </c>
      <c r="DL30" s="2497">
        <f t="shared" si="36"/>
        <v>5.4658175114123617</v>
      </c>
      <c r="DM30" s="2497">
        <f t="shared" si="36"/>
        <v>2.7363105564494745</v>
      </c>
      <c r="DN30" s="2497">
        <f t="shared" si="36"/>
        <v>0.48293166287389933</v>
      </c>
      <c r="DO30" s="2497">
        <f t="shared" si="36"/>
        <v>18.320601133655735</v>
      </c>
      <c r="DP30" s="2497">
        <f t="shared" si="36"/>
        <v>3.0477670011858184</v>
      </c>
      <c r="DQ30" s="2497">
        <f t="shared" si="36"/>
        <v>18.772064821162939</v>
      </c>
      <c r="DR30" s="2497">
        <f t="shared" si="36"/>
        <v>5.3975478001696882</v>
      </c>
      <c r="DS30" s="2497">
        <f t="shared" si="36"/>
        <v>2.6771423967078789</v>
      </c>
      <c r="DT30" s="2497">
        <f t="shared" si="36"/>
        <v>0.51442558778377745</v>
      </c>
      <c r="DU30" s="2497">
        <f t="shared" si="36"/>
        <v>17.348740163993039</v>
      </c>
      <c r="DV30" s="2497">
        <f t="shared" si="36"/>
        <v>2.7740000874470123</v>
      </c>
      <c r="DW30" s="2497">
        <f t="shared" si="36"/>
        <v>28.489891854470635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</v>
      </c>
      <c r="C31" s="1143">
        <v>16</v>
      </c>
      <c r="D31" s="1143">
        <v>15</v>
      </c>
      <c r="E31" s="1142">
        <v>15.5</v>
      </c>
      <c r="F31" s="1143">
        <v>114</v>
      </c>
      <c r="G31" s="1143">
        <v>206</v>
      </c>
      <c r="H31" s="1149">
        <v>11.8</v>
      </c>
      <c r="I31" s="1144">
        <v>0.46400000000000002</v>
      </c>
      <c r="J31" s="2248"/>
      <c r="K31" s="1164">
        <v>6.04</v>
      </c>
      <c r="L31" s="922">
        <v>8</v>
      </c>
      <c r="M31" s="1165">
        <v>5.0999999999999997E-2</v>
      </c>
      <c r="N31" s="1478">
        <v>6.5</v>
      </c>
      <c r="O31" s="1479">
        <v>6</v>
      </c>
      <c r="P31" s="2244"/>
      <c r="Q31" s="1478">
        <v>6.02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49" t="str">
        <f t="shared" si="33"/>
        <v/>
      </c>
      <c r="AA31" s="2530">
        <v>4.4999999999999998E-2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0.42</v>
      </c>
      <c r="AS31" s="2248"/>
      <c r="AT31" s="2230">
        <v>4.3999999999999997E-2</v>
      </c>
      <c r="AU31" s="2729">
        <v>1.6E-2</v>
      </c>
      <c r="AV31" s="1125">
        <v>1</v>
      </c>
      <c r="AW31" s="2536">
        <v>0.54</v>
      </c>
      <c r="AX31" s="2248"/>
      <c r="AY31" s="2729">
        <v>5.2999999999999999E-2</v>
      </c>
      <c r="AZ31" s="1125">
        <v>1</v>
      </c>
      <c r="BA31" s="2536">
        <v>0.57999999999999996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11.1</v>
      </c>
      <c r="BZ31" s="2414">
        <f t="shared" ref="BZ31:DW31" si="37">IF(BZ30&gt;=0.1,AVERAGE(BZ$8,BZ$10,BZ$12,BZ$14,BZ$16,BZ$18,BZ$20,BZ$22,BZ$24,BZ$26,BZ$28),"")</f>
        <v>5.2</v>
      </c>
      <c r="CA31" s="2414">
        <f t="shared" si="37"/>
        <v>12.1</v>
      </c>
      <c r="CB31" s="2414">
        <f t="shared" si="37"/>
        <v>28.4</v>
      </c>
      <c r="CC31" s="2414">
        <f t="shared" si="37"/>
        <v>8.5400000000000009</v>
      </c>
      <c r="CD31" s="2414">
        <f t="shared" si="37"/>
        <v>8.5400000000000009</v>
      </c>
      <c r="CE31" s="2414">
        <f t="shared" si="37"/>
        <v>9.84</v>
      </c>
      <c r="CF31" s="2414">
        <f t="shared" si="37"/>
        <v>26.919999999999998</v>
      </c>
      <c r="CG31" s="2414" t="str">
        <f t="shared" si="37"/>
        <v/>
      </c>
      <c r="CH31" s="2414">
        <f t="shared" si="37"/>
        <v>10.449504000000001</v>
      </c>
      <c r="CI31" s="2414" t="str">
        <f t="shared" si="37"/>
        <v/>
      </c>
      <c r="CJ31" s="2414">
        <f t="shared" si="37"/>
        <v>11.983104000000001</v>
      </c>
      <c r="CK31" s="2414">
        <f t="shared" si="37"/>
        <v>22.432607999999998</v>
      </c>
      <c r="CL31" s="2415">
        <f t="shared" si="37"/>
        <v>1.8879840000000001</v>
      </c>
      <c r="CM31" s="2513" t="s">
        <v>50</v>
      </c>
      <c r="CN31" s="2485">
        <f t="shared" si="37"/>
        <v>90.080843025114177</v>
      </c>
      <c r="CO31" s="2487">
        <f>AVERAGE(CO$8,CO$10,CO$12,CO$14,CO$16,CO$18,CO$20,CO$22,CO$24,CO$26,CO$28)</f>
        <v>8583.6406400000014</v>
      </c>
      <c r="CP31" s="2487" t="str">
        <f t="shared" si="37"/>
        <v/>
      </c>
      <c r="CQ31" s="2487">
        <f t="shared" si="37"/>
        <v>618.50220264317181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1.6816013858804522</v>
      </c>
      <c r="CY31" s="2414">
        <f t="shared" si="37"/>
        <v>0.99185128795802235</v>
      </c>
      <c r="CZ31" s="2414">
        <f t="shared" si="37"/>
        <v>1.7379372106878901</v>
      </c>
      <c r="DA31" s="2498">
        <f t="shared" si="37"/>
        <v>0.28134764301822146</v>
      </c>
      <c r="DB31" s="2498">
        <f t="shared" si="37"/>
        <v>0.27013381766102135</v>
      </c>
      <c r="DC31" s="2498">
        <f t="shared" si="37"/>
        <v>6.5286977466484958E-2</v>
      </c>
      <c r="DD31" s="2498">
        <f t="shared" si="37"/>
        <v>0.25468259753430733</v>
      </c>
      <c r="DE31" s="2498">
        <f t="shared" si="37"/>
        <v>0.25478289972949753</v>
      </c>
      <c r="DF31" s="2498">
        <f t="shared" si="37"/>
        <v>0.26063386111559028</v>
      </c>
      <c r="DG31" s="2498">
        <f t="shared" si="37"/>
        <v>1.4457067371202115</v>
      </c>
      <c r="DH31" s="2414">
        <f t="shared" si="37"/>
        <v>4.5</v>
      </c>
      <c r="DI31" s="2498">
        <f t="shared" si="37"/>
        <v>6.9070119133045768E-2</v>
      </c>
      <c r="DJ31" s="2498">
        <f t="shared" si="37"/>
        <v>6.9070119133045768E-2</v>
      </c>
      <c r="DK31" s="2498">
        <f t="shared" si="37"/>
        <v>6.9155032506102082E-2</v>
      </c>
      <c r="DL31" s="2498">
        <f t="shared" si="37"/>
        <v>1.0931635022824724</v>
      </c>
      <c r="DM31" s="2498">
        <f t="shared" si="37"/>
        <v>0.54726211128989488</v>
      </c>
      <c r="DN31" s="2498">
        <f t="shared" si="37"/>
        <v>9.658633257477986E-2</v>
      </c>
      <c r="DO31" s="2498">
        <f t="shared" si="37"/>
        <v>3.6641202267311472</v>
      </c>
      <c r="DP31" s="2498">
        <f t="shared" si="37"/>
        <v>0.60955340023716365</v>
      </c>
      <c r="DQ31" s="2498">
        <f t="shared" si="37"/>
        <v>3.7544129642325879</v>
      </c>
      <c r="DR31" s="2498">
        <f t="shared" si="37"/>
        <v>1.0795095600339377</v>
      </c>
      <c r="DS31" s="2498">
        <f t="shared" si="37"/>
        <v>0.53542847934157578</v>
      </c>
      <c r="DT31" s="2498">
        <f t="shared" si="37"/>
        <v>0.10288511755675549</v>
      </c>
      <c r="DU31" s="2498">
        <f t="shared" si="37"/>
        <v>3.4697480327986079</v>
      </c>
      <c r="DV31" s="2498">
        <f t="shared" si="37"/>
        <v>0.55480001748940244</v>
      </c>
      <c r="DW31" s="2508">
        <f t="shared" si="37"/>
        <v>5.697978370894127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38.849999999999994</v>
      </c>
      <c r="C32" s="1327">
        <f t="shared" ref="C32:H32" si="38">SUM(C8:C31)</f>
        <v>95</v>
      </c>
      <c r="D32" s="1327">
        <f t="shared" si="38"/>
        <v>95</v>
      </c>
      <c r="E32" s="1327">
        <f t="shared" si="38"/>
        <v>86.5</v>
      </c>
      <c r="F32" s="1327">
        <f t="shared" si="38"/>
        <v>743</v>
      </c>
      <c r="G32" s="1327">
        <f t="shared" si="38"/>
        <v>1187</v>
      </c>
      <c r="H32" s="1324">
        <f t="shared" si="38"/>
        <v>70.900000000000006</v>
      </c>
      <c r="I32" s="1155">
        <f>SUM(I8:I31)</f>
        <v>2.8839999999999999</v>
      </c>
      <c r="J32" s="1156">
        <f>SUM(J8:J31)</f>
        <v>8.299999999999999E-2</v>
      </c>
      <c r="K32" s="1162">
        <f>SUM(K8:K31)</f>
        <v>36.46</v>
      </c>
      <c r="L32" s="924">
        <f>SUM(L8:L31)</f>
        <v>49</v>
      </c>
      <c r="M32" s="1163">
        <f t="shared" ref="M32:S32" si="39">SUM(M8:M31)</f>
        <v>0.32</v>
      </c>
      <c r="N32" s="1480">
        <f t="shared" si="39"/>
        <v>37.119999999999997</v>
      </c>
      <c r="O32" s="1556">
        <f t="shared" si="39"/>
        <v>47</v>
      </c>
      <c r="P32" s="1481">
        <f t="shared" si="39"/>
        <v>0</v>
      </c>
      <c r="Q32" s="1480">
        <f t="shared" si="39"/>
        <v>36.459999999999994</v>
      </c>
      <c r="R32" s="1556">
        <f t="shared" si="39"/>
        <v>52</v>
      </c>
      <c r="S32" s="1481">
        <f t="shared" si="39"/>
        <v>0</v>
      </c>
      <c r="T32" s="1480">
        <f>SUM(T8:T31)</f>
        <v>24.77</v>
      </c>
      <c r="U32" s="1480">
        <f>SUM(U8:U31)</f>
        <v>1.887</v>
      </c>
      <c r="V32" s="1556">
        <f>SUM(V8:V31)</f>
        <v>18</v>
      </c>
      <c r="W32" s="1480">
        <f>SUM(W8:W31)</f>
        <v>2.8600000000000003</v>
      </c>
      <c r="X32" s="1482">
        <f t="shared" ref="X32:BU32" si="40">SUM(X8:X31)</f>
        <v>46.199999999999996</v>
      </c>
      <c r="Y32" s="1482">
        <f t="shared" si="40"/>
        <v>44.099999999999994</v>
      </c>
      <c r="Z32" s="1480">
        <f t="shared" si="40"/>
        <v>3.0802358490566033</v>
      </c>
      <c r="AA32" s="1481">
        <f>SUM(AA8:AA31)</f>
        <v>0.26900000000000002</v>
      </c>
      <c r="AB32" s="1480">
        <f t="shared" si="40"/>
        <v>24.799999999999997</v>
      </c>
      <c r="AC32" s="1480">
        <f t="shared" si="40"/>
        <v>1.0999999999999999</v>
      </c>
      <c r="AD32" s="1556">
        <f t="shared" si="40"/>
        <v>15</v>
      </c>
      <c r="AE32" s="1480">
        <f t="shared" si="40"/>
        <v>2.44</v>
      </c>
      <c r="AF32" s="1482">
        <f t="shared" si="40"/>
        <v>49.5</v>
      </c>
      <c r="AG32" s="1482">
        <f t="shared" si="40"/>
        <v>20.5</v>
      </c>
      <c r="AH32" s="1480">
        <f t="shared" si="40"/>
        <v>1.6887264150943395</v>
      </c>
      <c r="AI32" s="1480">
        <f t="shared" si="40"/>
        <v>24.82</v>
      </c>
      <c r="AJ32" s="1495">
        <f t="shared" si="40"/>
        <v>2.0730000000000004</v>
      </c>
      <c r="AK32" s="1559">
        <f t="shared" si="40"/>
        <v>19</v>
      </c>
      <c r="AL32" s="1495">
        <f t="shared" si="40"/>
        <v>3.25</v>
      </c>
      <c r="AM32" s="1496">
        <f t="shared" si="40"/>
        <v>51.599999999999994</v>
      </c>
      <c r="AN32" s="1496">
        <f t="shared" si="40"/>
        <v>48.4</v>
      </c>
      <c r="AO32" s="1495">
        <f t="shared" si="40"/>
        <v>3.1688888888888891</v>
      </c>
      <c r="AP32" s="1497">
        <f t="shared" si="40"/>
        <v>0.17099999999999999</v>
      </c>
      <c r="AQ32" s="1559">
        <f t="shared" si="40"/>
        <v>6</v>
      </c>
      <c r="AR32" s="1495">
        <f t="shared" si="40"/>
        <v>2.6799999999999997</v>
      </c>
      <c r="AS32" s="1489">
        <f t="shared" si="40"/>
        <v>2.8000000000000001E-2</v>
      </c>
      <c r="AT32" s="1489">
        <f>SUM(AT8:AT31)</f>
        <v>0.27400000000000002</v>
      </c>
      <c r="AU32" s="927">
        <f t="shared" si="40"/>
        <v>0.12</v>
      </c>
      <c r="AV32" s="924">
        <f t="shared" si="40"/>
        <v>6</v>
      </c>
      <c r="AW32" s="928">
        <f t="shared" si="40"/>
        <v>2.87</v>
      </c>
      <c r="AX32" s="1097">
        <f t="shared" si="40"/>
        <v>0</v>
      </c>
      <c r="AY32" s="927">
        <f t="shared" si="40"/>
        <v>0.14400000000000002</v>
      </c>
      <c r="AZ32" s="924">
        <f t="shared" si="40"/>
        <v>6</v>
      </c>
      <c r="BA32" s="923">
        <f t="shared" si="40"/>
        <v>3.42</v>
      </c>
      <c r="BB32" s="925">
        <f t="shared" si="40"/>
        <v>0</v>
      </c>
      <c r="BC32" s="923">
        <f t="shared" si="40"/>
        <v>43.7</v>
      </c>
      <c r="BD32" s="923">
        <f t="shared" si="40"/>
        <v>0.33899999999999997</v>
      </c>
      <c r="BE32" s="924">
        <f t="shared" si="40"/>
        <v>6</v>
      </c>
      <c r="BF32" s="928">
        <f t="shared" si="40"/>
        <v>25.2</v>
      </c>
      <c r="BG32" s="1103">
        <f>SUM(BG8:BG31)</f>
        <v>62</v>
      </c>
      <c r="BH32" s="2544">
        <f>SUM(BH8:BH31)</f>
        <v>41</v>
      </c>
      <c r="BI32" s="2544">
        <f>SUM(BI8:BI31)</f>
        <v>114</v>
      </c>
      <c r="BJ32" s="1097">
        <f t="shared" si="40"/>
        <v>1.7000000000000001E-2</v>
      </c>
      <c r="BK32" s="926">
        <f t="shared" si="40"/>
        <v>43.48</v>
      </c>
      <c r="BL32" s="923">
        <f t="shared" si="40"/>
        <v>0.34499999999999997</v>
      </c>
      <c r="BM32" s="924">
        <f t="shared" si="40"/>
        <v>6</v>
      </c>
      <c r="BN32" s="1103">
        <f t="shared" si="40"/>
        <v>23.6</v>
      </c>
      <c r="BO32" s="1103">
        <f t="shared" ref="BO32:BT32" si="41">SUM(BO8:BO31)</f>
        <v>71.7</v>
      </c>
      <c r="BP32" s="2544">
        <f t="shared" si="41"/>
        <v>43</v>
      </c>
      <c r="BQ32" s="2544">
        <f t="shared" si="41"/>
        <v>118</v>
      </c>
      <c r="BR32" s="2421">
        <f t="shared" si="41"/>
        <v>2.4E-2</v>
      </c>
      <c r="BS32" s="2519">
        <f t="shared" si="41"/>
        <v>26</v>
      </c>
      <c r="BT32" s="2519">
        <f t="shared" si="41"/>
        <v>21.499999999999996</v>
      </c>
      <c r="BU32" s="2519">
        <f t="shared" si="40"/>
        <v>14.19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9.5</v>
      </c>
      <c r="BZ32" s="903">
        <f t="shared" ref="BZ32:DW32" si="42">IF(BZ30&gt;=0.1,MIN(BZ$8,BZ$10,BZ$12,BZ$14,BZ$16,BZ$18,BZ$20,BZ$22,BZ$24,BZ$26,BZ$28),"")</f>
        <v>5</v>
      </c>
      <c r="CA32" s="903">
        <f t="shared" si="42"/>
        <v>10.5</v>
      </c>
      <c r="CB32" s="903">
        <f t="shared" si="42"/>
        <v>26</v>
      </c>
      <c r="CC32" s="903">
        <f t="shared" si="42"/>
        <v>7.7</v>
      </c>
      <c r="CD32" s="903">
        <f t="shared" si="42"/>
        <v>7.7</v>
      </c>
      <c r="CE32" s="903">
        <f t="shared" si="42"/>
        <v>9.5</v>
      </c>
      <c r="CF32" s="903">
        <f t="shared" si="42"/>
        <v>25.4</v>
      </c>
      <c r="CG32" s="903" t="str">
        <f t="shared" si="42"/>
        <v/>
      </c>
      <c r="CH32" s="903">
        <f t="shared" si="42"/>
        <v>7.9012799999999999</v>
      </c>
      <c r="CI32" s="903" t="str">
        <f t="shared" si="42"/>
        <v/>
      </c>
      <c r="CJ32" s="903">
        <f t="shared" si="42"/>
        <v>9.6091200000000008</v>
      </c>
      <c r="CK32" s="903">
        <f t="shared" si="42"/>
        <v>17.510400000000001</v>
      </c>
      <c r="CL32" s="2417">
        <f t="shared" si="42"/>
        <v>1.8720000000000001</v>
      </c>
      <c r="CM32" s="2513" t="s">
        <v>51</v>
      </c>
      <c r="CN32" s="2488">
        <f t="shared" si="42"/>
        <v>88.946969058258162</v>
      </c>
      <c r="CO32" s="2489">
        <f t="shared" si="42"/>
        <v>8116.3364000000001</v>
      </c>
      <c r="CP32" s="2489" t="str">
        <f t="shared" si="42"/>
        <v/>
      </c>
      <c r="CQ32" s="2489">
        <f t="shared" si="42"/>
        <v>586.78414096916299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1.5482625926138649</v>
      </c>
      <c r="CY32" s="903">
        <f t="shared" si="42"/>
        <v>0.96106641047195862</v>
      </c>
      <c r="CZ32" s="903">
        <f t="shared" si="42"/>
        <v>1.6914768824306476</v>
      </c>
      <c r="DA32" s="2499">
        <f t="shared" si="42"/>
        <v>0.27255728456882072</v>
      </c>
      <c r="DB32" s="2499">
        <f t="shared" si="42"/>
        <v>0.25671093081481949</v>
      </c>
      <c r="DC32" s="2499">
        <f t="shared" si="42"/>
        <v>0</v>
      </c>
      <c r="DD32" s="2499">
        <f t="shared" si="42"/>
        <v>0.21234114030361614</v>
      </c>
      <c r="DE32" s="2499">
        <f t="shared" si="42"/>
        <v>0.20478364851324632</v>
      </c>
      <c r="DF32" s="2499">
        <f t="shared" si="42"/>
        <v>0.23403845544371008</v>
      </c>
      <c r="DG32" s="2499">
        <f t="shared" si="42"/>
        <v>1.4266842800528403</v>
      </c>
      <c r="DH32" s="903">
        <f t="shared" si="42"/>
        <v>3</v>
      </c>
      <c r="DI32" s="2499">
        <f t="shared" si="42"/>
        <v>6.7745803357314158E-2</v>
      </c>
      <c r="DJ32" s="2499">
        <f t="shared" si="42"/>
        <v>6.7745803357314158E-2</v>
      </c>
      <c r="DK32" s="2499">
        <f t="shared" si="42"/>
        <v>6.6613375965893951E-2</v>
      </c>
      <c r="DL32" s="2499">
        <f t="shared" si="42"/>
        <v>1.0710553814002088</v>
      </c>
      <c r="DM32" s="2499">
        <f t="shared" si="42"/>
        <v>0.52311121326631349</v>
      </c>
      <c r="DN32" s="2499">
        <f t="shared" si="42"/>
        <v>9.3491388951017676E-2</v>
      </c>
      <c r="DO32" s="2499">
        <f t="shared" si="42"/>
        <v>3.5452774799495099</v>
      </c>
      <c r="DP32" s="2499">
        <f t="shared" si="42"/>
        <v>0.57021753799074348</v>
      </c>
      <c r="DQ32" s="2499">
        <f t="shared" si="42"/>
        <v>3.5643797440443774</v>
      </c>
      <c r="DR32" s="2499">
        <f t="shared" si="42"/>
        <v>1.044932079414838</v>
      </c>
      <c r="DS32" s="2499">
        <f t="shared" si="42"/>
        <v>0.51973630221298239</v>
      </c>
      <c r="DT32" s="2499">
        <f t="shared" si="42"/>
        <v>9.8194839233637268E-2</v>
      </c>
      <c r="DU32" s="2499">
        <f t="shared" si="42"/>
        <v>3.2170441823555689</v>
      </c>
      <c r="DV32" s="2499">
        <f t="shared" si="42"/>
        <v>0.48717614896296524</v>
      </c>
      <c r="DW32" s="2509">
        <f t="shared" si="42"/>
        <v>5.2520721065732969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15.639344262295083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1.0426229508196723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43"/>
        <v>5.7</v>
      </c>
      <c r="GS32" s="1662">
        <f t="shared" si="43"/>
        <v>44.631578947368418</v>
      </c>
      <c r="GT32" s="1662">
        <f t="shared" si="43"/>
        <v>19.19157894736842</v>
      </c>
      <c r="GU32" s="1662">
        <f t="shared" si="43"/>
        <v>6.22</v>
      </c>
      <c r="GV32" s="1662">
        <f t="shared" si="43"/>
        <v>12.1</v>
      </c>
      <c r="GW32" s="1662">
        <f t="shared" si="43"/>
        <v>15</v>
      </c>
      <c r="GX32" s="1553">
        <f>MIN(GX8:GX31)</f>
        <v>1.279438596491228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44"/>
        <v>13.1</v>
      </c>
      <c r="HE32" s="1662">
        <f t="shared" si="44"/>
        <v>20.610687022900763</v>
      </c>
      <c r="HF32" s="1662">
        <f t="shared" si="44"/>
        <v>15.458015267175572</v>
      </c>
      <c r="HG32" s="1662">
        <f t="shared" si="44"/>
        <v>6.13</v>
      </c>
      <c r="HH32" s="1662">
        <f t="shared" si="44"/>
        <v>13.3</v>
      </c>
      <c r="HI32" s="1662">
        <f t="shared" si="44"/>
        <v>15</v>
      </c>
      <c r="HJ32" s="1553">
        <f>MIN(HJ8:HJ31)</f>
        <v>1.0305343511450382</v>
      </c>
      <c r="HK32" s="1534"/>
      <c r="HL32" s="1534"/>
      <c r="HM32" s="1535"/>
      <c r="HN32" s="1535">
        <f>MIN(HJ32,GX32,GL32)</f>
        <v>1.0305343511450382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6.4749999999999988</v>
      </c>
      <c r="C33" s="1328">
        <f t="shared" ref="C33:V33" si="45">IF(C32&lt;=0,"",AVERAGE(C8:C31))</f>
        <v>15.833333333333334</v>
      </c>
      <c r="D33" s="1328">
        <f t="shared" si="45"/>
        <v>15.833333333333334</v>
      </c>
      <c r="E33" s="1157">
        <f t="shared" si="45"/>
        <v>14.416666666666666</v>
      </c>
      <c r="F33" s="1328">
        <f t="shared" si="45"/>
        <v>123.83333333333333</v>
      </c>
      <c r="G33" s="1328">
        <f t="shared" si="45"/>
        <v>197.83333333333334</v>
      </c>
      <c r="H33" s="1325">
        <f t="shared" si="45"/>
        <v>11.816666666666668</v>
      </c>
      <c r="I33" s="1369">
        <f t="shared" si="45"/>
        <v>0.48066666666666663</v>
      </c>
      <c r="J33" s="1369">
        <f>IF(J32&lt;=0.0001,"",AVERAGE(J8:J31))</f>
        <v>4.1499999999999995E-2</v>
      </c>
      <c r="K33" s="1157">
        <f t="shared" si="45"/>
        <v>6.0766666666666671</v>
      </c>
      <c r="L33" s="1328">
        <f t="shared" si="45"/>
        <v>8.1666666666666661</v>
      </c>
      <c r="M33" s="1369">
        <f t="shared" si="45"/>
        <v>5.3333333333333337E-2</v>
      </c>
      <c r="N33" s="1484">
        <f t="shared" si="45"/>
        <v>6.1866666666666665</v>
      </c>
      <c r="O33" s="1557">
        <f t="shared" si="45"/>
        <v>7.833333333333333</v>
      </c>
      <c r="P33" s="1476" t="str">
        <f t="shared" si="45"/>
        <v/>
      </c>
      <c r="Q33" s="1484">
        <f t="shared" si="45"/>
        <v>6.0766666666666653</v>
      </c>
      <c r="R33" s="1557">
        <f t="shared" si="45"/>
        <v>8.6666666666666661</v>
      </c>
      <c r="S33" s="1476" t="str">
        <f t="shared" si="45"/>
        <v/>
      </c>
      <c r="T33" s="1484">
        <f t="shared" si="45"/>
        <v>6.1924999999999999</v>
      </c>
      <c r="U33" s="1484">
        <f t="shared" si="45"/>
        <v>0.47175</v>
      </c>
      <c r="V33" s="1557">
        <f t="shared" si="45"/>
        <v>4.5</v>
      </c>
      <c r="W33" s="1484">
        <f>IF(W32&lt;=0,"",AVERAGE(W8:W31))</f>
        <v>0.71500000000000008</v>
      </c>
      <c r="X33" s="1476">
        <f t="shared" ref="X33:AR33" si="46">IF(X32&lt;=0,"",AVERAGE(X8:X31))</f>
        <v>11.549999999999999</v>
      </c>
      <c r="Y33" s="1476">
        <f t="shared" si="46"/>
        <v>11.024999999999999</v>
      </c>
      <c r="Z33" s="1484">
        <f t="shared" si="46"/>
        <v>0.77005896226415083</v>
      </c>
      <c r="AA33" s="1483">
        <f>IF(AA32&lt;=0,"",AVERAGE(AA8:AA31))</f>
        <v>4.4833333333333336E-2</v>
      </c>
      <c r="AB33" s="1484">
        <f t="shared" si="46"/>
        <v>6.1999999999999993</v>
      </c>
      <c r="AC33" s="1484">
        <f t="shared" si="46"/>
        <v>0.27499999999999997</v>
      </c>
      <c r="AD33" s="1557">
        <f t="shared" si="46"/>
        <v>3.75</v>
      </c>
      <c r="AE33" s="1484">
        <f t="shared" si="46"/>
        <v>0.61</v>
      </c>
      <c r="AF33" s="1476">
        <f t="shared" si="46"/>
        <v>12.375</v>
      </c>
      <c r="AG33" s="1476">
        <f t="shared" si="46"/>
        <v>5.125</v>
      </c>
      <c r="AH33" s="1484">
        <f t="shared" si="46"/>
        <v>0.42218160377358488</v>
      </c>
      <c r="AI33" s="1484">
        <f t="shared" si="46"/>
        <v>6.2050000000000001</v>
      </c>
      <c r="AJ33" s="1495">
        <f t="shared" si="46"/>
        <v>0.5182500000000001</v>
      </c>
      <c r="AK33" s="1559">
        <f t="shared" si="46"/>
        <v>4.75</v>
      </c>
      <c r="AL33" s="1495">
        <f t="shared" si="46"/>
        <v>0.8125</v>
      </c>
      <c r="AM33" s="1496">
        <f t="shared" si="46"/>
        <v>12.899999999999999</v>
      </c>
      <c r="AN33" s="1496">
        <f t="shared" si="46"/>
        <v>12.1</v>
      </c>
      <c r="AO33" s="1495">
        <f t="shared" si="46"/>
        <v>0.79222222222222227</v>
      </c>
      <c r="AP33" s="1497">
        <f t="shared" si="46"/>
        <v>2.8499999999999998E-2</v>
      </c>
      <c r="AQ33" s="1559">
        <f t="shared" si="46"/>
        <v>1</v>
      </c>
      <c r="AR33" s="1495">
        <f t="shared" si="46"/>
        <v>0.4466666666666666</v>
      </c>
      <c r="AS33" s="2531">
        <f>IF(AS32&lt;=0.01,"",AVERAGE(AS8:AS31))</f>
        <v>1.4E-2</v>
      </c>
      <c r="AT33" s="2531">
        <f>IF(AT32&lt;=0.01,"",AVERAGE(AT8:AT31))</f>
        <v>4.5666666666666668E-2</v>
      </c>
      <c r="AU33" s="1157">
        <f>IF(AU32&lt;=0,"",AVERAGE(AU8:AU31))</f>
        <v>0.02</v>
      </c>
      <c r="AV33" s="1328">
        <f>IF(AV32&lt;=0,"",AVERAGE(AV8:AV31))</f>
        <v>1</v>
      </c>
      <c r="AW33" s="1157">
        <f>IF(AW32&lt;=0,"",AVERAGE(AW8:AW31))</f>
        <v>0.47833333333333333</v>
      </c>
      <c r="AX33" s="1369" t="str">
        <f>IF(AX32&lt;=0.01,"",AVERAGE(AX8:AX31))</f>
        <v/>
      </c>
      <c r="AY33" s="1157">
        <f>IF(AY32&lt;=0,"",AVERAGE(AY8:AY31))</f>
        <v>2.4000000000000004E-2</v>
      </c>
      <c r="AZ33" s="1328">
        <f>IF(AZ32&lt;=0,"",AVERAGE(AZ8:AZ31))</f>
        <v>1</v>
      </c>
      <c r="BA33" s="1157">
        <f>IF(BA32&lt;=0,"",AVERAGE(BA8:BA31))</f>
        <v>0.56999999999999995</v>
      </c>
      <c r="BB33" s="1369" t="str">
        <f>IF(BB32&lt;=0.01,"",AVERAGE(BB8:BB31))</f>
        <v/>
      </c>
      <c r="BC33" s="1157">
        <f t="shared" ref="BC33:BI33" si="47">IF(BC32&lt;=0,"",AVERAGE(BC8:BC31))</f>
        <v>7.2833333333333341</v>
      </c>
      <c r="BD33" s="1157">
        <f t="shared" si="47"/>
        <v>5.6499999999999995E-2</v>
      </c>
      <c r="BE33" s="1328">
        <f t="shared" si="47"/>
        <v>1</v>
      </c>
      <c r="BF33" s="1157">
        <f t="shared" si="47"/>
        <v>4.2</v>
      </c>
      <c r="BG33" s="1325">
        <f t="shared" si="47"/>
        <v>10.333333333333334</v>
      </c>
      <c r="BH33" s="1328">
        <f t="shared" si="47"/>
        <v>20.5</v>
      </c>
      <c r="BI33" s="1328">
        <f t="shared" si="47"/>
        <v>57</v>
      </c>
      <c r="BJ33" s="1369">
        <f>IF(BJ32&lt;=0.01,"",AVERAGE(BJ8:BJ31))</f>
        <v>1.7000000000000001E-2</v>
      </c>
      <c r="BK33" s="1157">
        <f t="shared" ref="BK33:BQ33" si="48">IF(BK32&lt;=0,"",AVERAGE(BK8:BK31))</f>
        <v>7.2466666666666661</v>
      </c>
      <c r="BL33" s="1157">
        <f t="shared" si="48"/>
        <v>5.7499999999999996E-2</v>
      </c>
      <c r="BM33" s="1328">
        <f t="shared" si="48"/>
        <v>1</v>
      </c>
      <c r="BN33" s="1325">
        <f t="shared" si="48"/>
        <v>3.9333333333333336</v>
      </c>
      <c r="BO33" s="1325">
        <f t="shared" si="48"/>
        <v>11.950000000000001</v>
      </c>
      <c r="BP33" s="1328">
        <f t="shared" si="48"/>
        <v>21.5</v>
      </c>
      <c r="BQ33" s="1328">
        <f t="shared" si="48"/>
        <v>59</v>
      </c>
      <c r="BR33" s="2525">
        <f>IF(BR32&lt;=0.01,"",AVERAGE(BR8:BR31))</f>
        <v>2.4E-2</v>
      </c>
      <c r="BS33" s="2422">
        <f>IF(BS32&lt;=0.01,"",AVERAGE(BS8:BS31))</f>
        <v>4.333333333333333</v>
      </c>
      <c r="BT33" s="2422">
        <f>IF(BT32&lt;=0.01,"",AVERAGE(BT8:BT31))</f>
        <v>3.5833333333333326</v>
      </c>
      <c r="BU33" s="2422">
        <f>IF(BU32&lt;=0.01,"",AVERAGE(BU8:BU31))</f>
        <v>2.3649999999999998</v>
      </c>
      <c r="BV33" s="2930"/>
      <c r="BW33" s="2931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49">IF(BZ30&gt;=0.1,MAX(BZ$8,BZ$10,BZ$12,BZ$14,BZ$16,BZ$18,BZ$20,BZ$22,BZ$24,BZ$26,BZ$28),"")</f>
        <v>6</v>
      </c>
      <c r="CA33" s="2419">
        <f t="shared" si="49"/>
        <v>13</v>
      </c>
      <c r="CB33" s="2419">
        <f t="shared" si="49"/>
        <v>30</v>
      </c>
      <c r="CC33" s="2419">
        <f t="shared" si="49"/>
        <v>9.1999999999999993</v>
      </c>
      <c r="CD33" s="2419">
        <f t="shared" si="49"/>
        <v>9.1999999999999993</v>
      </c>
      <c r="CE33" s="2419">
        <f t="shared" si="49"/>
        <v>10.3</v>
      </c>
      <c r="CF33" s="2419">
        <f t="shared" si="49"/>
        <v>28.7</v>
      </c>
      <c r="CG33" s="2419" t="str">
        <f t="shared" si="49"/>
        <v/>
      </c>
      <c r="CH33" s="2419">
        <f t="shared" si="49"/>
        <v>12.68496</v>
      </c>
      <c r="CI33" s="2419" t="str">
        <f t="shared" si="49"/>
        <v/>
      </c>
      <c r="CJ33" s="2419">
        <f t="shared" si="49"/>
        <v>16.289280000000002</v>
      </c>
      <c r="CK33" s="2419">
        <f t="shared" si="49"/>
        <v>27.876960000000004</v>
      </c>
      <c r="CL33" s="2420">
        <f t="shared" si="49"/>
        <v>1.9519200000000001</v>
      </c>
      <c r="CM33" s="2513" t="s">
        <v>52</v>
      </c>
      <c r="CN33" s="2490">
        <f t="shared" si="49"/>
        <v>90.855745721271404</v>
      </c>
      <c r="CO33" s="2491">
        <f t="shared" si="49"/>
        <v>8977.16</v>
      </c>
      <c r="CP33" s="2491" t="str">
        <f t="shared" si="49"/>
        <v/>
      </c>
      <c r="CQ33" s="2491">
        <f t="shared" si="49"/>
        <v>745.3744493392071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1.7342551767915046</v>
      </c>
      <c r="CY33" s="2419">
        <f t="shared" si="49"/>
        <v>1.0405531060749027</v>
      </c>
      <c r="CZ33" s="2419">
        <f t="shared" si="49"/>
        <v>1.7805019815059446</v>
      </c>
      <c r="DA33" s="2500">
        <f t="shared" si="49"/>
        <v>0.29824505802267531</v>
      </c>
      <c r="DB33" s="2500">
        <f t="shared" si="49"/>
        <v>0.28823683459909555</v>
      </c>
      <c r="DC33" s="2500">
        <f t="shared" si="49"/>
        <v>0.11409374702880866</v>
      </c>
      <c r="DD33" s="2500">
        <f t="shared" si="49"/>
        <v>0.2738249928691408</v>
      </c>
      <c r="DE33" s="2500">
        <f t="shared" si="49"/>
        <v>0.2825178497856215</v>
      </c>
      <c r="DF33" s="2500">
        <f t="shared" si="49"/>
        <v>0.2825178497856215</v>
      </c>
      <c r="DG33" s="2500">
        <f t="shared" si="49"/>
        <v>1.5217965653896963</v>
      </c>
      <c r="DH33" s="2419">
        <f t="shared" si="49"/>
        <v>5</v>
      </c>
      <c r="DI33" s="2500">
        <f t="shared" si="49"/>
        <v>7.0136831711101716E-2</v>
      </c>
      <c r="DJ33" s="2500">
        <f t="shared" si="49"/>
        <v>7.0136831711101716E-2</v>
      </c>
      <c r="DK33" s="2500">
        <f t="shared" si="49"/>
        <v>7.0685199413284897E-2</v>
      </c>
      <c r="DL33" s="2500">
        <f t="shared" si="49"/>
        <v>1.1046424839528288</v>
      </c>
      <c r="DM33" s="2500">
        <f t="shared" si="49"/>
        <v>0.56049993375909879</v>
      </c>
      <c r="DN33" s="2500">
        <f t="shared" si="49"/>
        <v>0.10320478001086367</v>
      </c>
      <c r="DO33" s="2500">
        <f t="shared" si="49"/>
        <v>3.7722510022313775</v>
      </c>
      <c r="DP33" s="2500">
        <f t="shared" si="49"/>
        <v>0.64797447498948113</v>
      </c>
      <c r="DQ33" s="2500">
        <f t="shared" si="49"/>
        <v>4.1705765822124912</v>
      </c>
      <c r="DR33" s="2500">
        <f t="shared" si="49"/>
        <v>1.103448275862069</v>
      </c>
      <c r="DS33" s="2500">
        <f t="shared" si="49"/>
        <v>0.54709084443471834</v>
      </c>
      <c r="DT33" s="2500">
        <f t="shared" si="49"/>
        <v>0.10646387832699619</v>
      </c>
      <c r="DU33" s="2500">
        <f t="shared" si="49"/>
        <v>3.6216343754074214</v>
      </c>
      <c r="DV33" s="2500">
        <f t="shared" si="49"/>
        <v>0.59542715545980796</v>
      </c>
      <c r="DW33" s="2510">
        <f t="shared" si="49"/>
        <v>5.9277772898751246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50">IF(C32&lt;=0,"",MIN(C8:C31))</f>
        <v>15</v>
      </c>
      <c r="D34" s="1328">
        <f t="shared" si="50"/>
        <v>15</v>
      </c>
      <c r="E34" s="1157">
        <f t="shared" si="50"/>
        <v>13.4</v>
      </c>
      <c r="F34" s="1328">
        <f t="shared" si="50"/>
        <v>114</v>
      </c>
      <c r="G34" s="1328">
        <f t="shared" si="50"/>
        <v>191</v>
      </c>
      <c r="H34" s="1325">
        <f t="shared" si="50"/>
        <v>11.8</v>
      </c>
      <c r="I34" s="1369">
        <f t="shared" si="50"/>
        <v>0.46400000000000002</v>
      </c>
      <c r="J34" s="1369">
        <f>IF(J32&lt;=0.001,"",MIN(J8:J31))</f>
        <v>3.9E-2</v>
      </c>
      <c r="K34" s="1157">
        <f t="shared" si="50"/>
        <v>5.96</v>
      </c>
      <c r="L34" s="1328">
        <f t="shared" si="50"/>
        <v>8</v>
      </c>
      <c r="M34" s="1369">
        <f t="shared" si="50"/>
        <v>0.05</v>
      </c>
      <c r="N34" s="1484">
        <f t="shared" si="50"/>
        <v>6.06</v>
      </c>
      <c r="O34" s="1557">
        <f t="shared" si="50"/>
        <v>6</v>
      </c>
      <c r="P34" s="1476" t="str">
        <f t="shared" si="50"/>
        <v/>
      </c>
      <c r="Q34" s="1484">
        <f t="shared" si="50"/>
        <v>6.02</v>
      </c>
      <c r="R34" s="1557">
        <f t="shared" si="50"/>
        <v>8</v>
      </c>
      <c r="S34" s="1476" t="str">
        <f t="shared" si="50"/>
        <v/>
      </c>
      <c r="T34" s="1484">
        <f t="shared" si="50"/>
        <v>6.15</v>
      </c>
      <c r="U34" s="1484">
        <f t="shared" si="50"/>
        <v>0.40300000000000002</v>
      </c>
      <c r="V34" s="1557">
        <f t="shared" si="50"/>
        <v>4</v>
      </c>
      <c r="W34" s="1484">
        <f>IF(W32&lt;=0,"",MIN(W8:W31))</f>
        <v>0.61</v>
      </c>
      <c r="X34" s="1476">
        <f t="shared" ref="X34:AR34" si="51">IF(X32&lt;=0,"",MIN(X8:X31))</f>
        <v>11.1</v>
      </c>
      <c r="Y34" s="1476">
        <f t="shared" si="51"/>
        <v>9.9</v>
      </c>
      <c r="Z34" s="1484">
        <f t="shared" si="51"/>
        <v>0.70372641509433964</v>
      </c>
      <c r="AA34" s="1483">
        <f>IF(AA32&lt;=0,"",MIN(AA8:AA31))</f>
        <v>0.04</v>
      </c>
      <c r="AB34" s="1484">
        <f t="shared" si="51"/>
        <v>6.15</v>
      </c>
      <c r="AC34" s="1484">
        <f t="shared" si="51"/>
        <v>0.20499999999999999</v>
      </c>
      <c r="AD34" s="1557">
        <f t="shared" si="51"/>
        <v>3</v>
      </c>
      <c r="AE34" s="1484">
        <f t="shared" si="51"/>
        <v>0.43</v>
      </c>
      <c r="AF34" s="1476">
        <f t="shared" si="51"/>
        <v>11.8</v>
      </c>
      <c r="AG34" s="1476">
        <f t="shared" si="51"/>
        <v>4.8</v>
      </c>
      <c r="AH34" s="1484">
        <f t="shared" si="51"/>
        <v>0.40301886792452829</v>
      </c>
      <c r="AI34" s="1484">
        <f t="shared" si="51"/>
        <v>6.13</v>
      </c>
      <c r="AJ34" s="1495">
        <f t="shared" si="51"/>
        <v>0.501</v>
      </c>
      <c r="AK34" s="1559">
        <f t="shared" si="51"/>
        <v>4</v>
      </c>
      <c r="AL34" s="1495">
        <f t="shared" si="51"/>
        <v>0.75</v>
      </c>
      <c r="AM34" s="1496">
        <f t="shared" si="51"/>
        <v>12.7</v>
      </c>
      <c r="AN34" s="1496">
        <f t="shared" si="51"/>
        <v>10.8</v>
      </c>
      <c r="AO34" s="1495">
        <f t="shared" si="51"/>
        <v>0.72</v>
      </c>
      <c r="AP34" s="1497">
        <f t="shared" si="51"/>
        <v>2.4E-2</v>
      </c>
      <c r="AQ34" s="1559">
        <f t="shared" si="51"/>
        <v>1</v>
      </c>
      <c r="AR34" s="1495">
        <f t="shared" si="51"/>
        <v>0.4</v>
      </c>
      <c r="AS34" s="2531">
        <f>IF(AS32&lt;=0.01,"",MIN(AS8:AS31))</f>
        <v>7.0000000000000001E-3</v>
      </c>
      <c r="AT34" s="2531">
        <f>IF(AT32&lt;=0.01,"",MIN(AT8:AT31))</f>
        <v>4.1000000000000002E-2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0.38</v>
      </c>
      <c r="AX34" s="1369" t="str">
        <f>IF(AX32&lt;=0.01,"",MIN(AX8:AX31))</f>
        <v/>
      </c>
      <c r="AY34" s="1157">
        <f>IF(AY32&lt;=0,"",MIN(AY8:AY31))</f>
        <v>1.7000000000000001E-2</v>
      </c>
      <c r="AZ34" s="1328">
        <f>IF(AZ32&lt;=0,"",MIN(AZ8:AZ31))</f>
        <v>1</v>
      </c>
      <c r="BA34" s="1157">
        <f>IF(BA32&lt;=0,"",MIN(BA8:BA31))</f>
        <v>0.44</v>
      </c>
      <c r="BB34" s="1369" t="str">
        <f>IF(BB32&lt;=0.01,"",MIN(BB8:BB31))</f>
        <v/>
      </c>
      <c r="BC34" s="1157">
        <f t="shared" ref="BC34:BI34" si="52">IF(BC32&lt;=0,"",MIN(BC8:BC31))</f>
        <v>7.12</v>
      </c>
      <c r="BD34" s="1157">
        <f t="shared" si="52"/>
        <v>5.1999999999999998E-2</v>
      </c>
      <c r="BE34" s="1328">
        <f t="shared" si="52"/>
        <v>1</v>
      </c>
      <c r="BF34" s="1157">
        <f t="shared" si="52"/>
        <v>4</v>
      </c>
      <c r="BG34" s="1325">
        <f t="shared" si="52"/>
        <v>9.9</v>
      </c>
      <c r="BH34" s="1328">
        <f t="shared" si="52"/>
        <v>20</v>
      </c>
      <c r="BI34" s="1328">
        <f t="shared" si="52"/>
        <v>56</v>
      </c>
      <c r="BJ34" s="1369">
        <f>IF(BJ32&lt;=0.01,"",MIN(BJ8:BJ31))</f>
        <v>1.7000000000000001E-2</v>
      </c>
      <c r="BK34" s="1157">
        <f t="shared" ref="BK34:BQ34" si="53">IF(BK32&lt;=0,"",MIN(BK8:BK31))</f>
        <v>7.12</v>
      </c>
      <c r="BL34" s="1157">
        <f t="shared" si="53"/>
        <v>5.6000000000000001E-2</v>
      </c>
      <c r="BM34" s="1328">
        <f t="shared" si="53"/>
        <v>1</v>
      </c>
      <c r="BN34" s="1325">
        <f t="shared" si="53"/>
        <v>3.8</v>
      </c>
      <c r="BO34" s="1325">
        <f t="shared" si="53"/>
        <v>11.4</v>
      </c>
      <c r="BP34" s="1328">
        <f t="shared" si="53"/>
        <v>20</v>
      </c>
      <c r="BQ34" s="1328">
        <f t="shared" si="53"/>
        <v>58</v>
      </c>
      <c r="BR34" s="2525">
        <f>IF(BR32&lt;=0.01,"",MIN(BR8:BR31))</f>
        <v>2.4E-2</v>
      </c>
      <c r="BS34" s="2422">
        <f>IF(BS32&lt;=0.01,"",MIN(BS8:BS31))</f>
        <v>4.2</v>
      </c>
      <c r="BT34" s="2422">
        <f>IF(BT32&lt;=0.01,"",MIN(BT8:BT31))</f>
        <v>3.5</v>
      </c>
      <c r="BU34" s="2478">
        <f>IF(BU32&lt;=0.01,"",MIN(BU8:BU31))</f>
        <v>2.09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52308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1610</v>
      </c>
      <c r="CY34" s="2442">
        <f t="shared" si="54"/>
        <v>950</v>
      </c>
      <c r="CZ34" s="2442">
        <f t="shared" si="54"/>
        <v>1920</v>
      </c>
      <c r="DA34" s="2442">
        <f t="shared" si="54"/>
        <v>4095</v>
      </c>
      <c r="DB34" s="2442">
        <f t="shared" si="54"/>
        <v>3930</v>
      </c>
      <c r="DC34" s="2442">
        <f t="shared" si="54"/>
        <v>910</v>
      </c>
      <c r="DD34" s="2442">
        <f t="shared" si="54"/>
        <v>3460</v>
      </c>
      <c r="DE34" s="2442">
        <f t="shared" si="54"/>
        <v>4030</v>
      </c>
      <c r="DF34" s="2442">
        <f t="shared" si="54"/>
        <v>4130</v>
      </c>
      <c r="DG34" s="2442">
        <f t="shared" si="54"/>
        <v>3800</v>
      </c>
      <c r="DH34" s="2442">
        <f t="shared" si="54"/>
        <v>0</v>
      </c>
      <c r="DI34" s="2442">
        <f t="shared" si="54"/>
        <v>5590</v>
      </c>
      <c r="DJ34" s="2442">
        <f t="shared" si="54"/>
        <v>5590</v>
      </c>
      <c r="DK34" s="2442">
        <f t="shared" si="54"/>
        <v>6450</v>
      </c>
      <c r="DL34" s="2504">
        <f t="shared" si="54"/>
        <v>406</v>
      </c>
      <c r="DM34" s="2442">
        <f t="shared" si="54"/>
        <v>540</v>
      </c>
      <c r="DN34" s="2442">
        <f t="shared" si="54"/>
        <v>57</v>
      </c>
      <c r="DO34" s="2442">
        <f t="shared" si="54"/>
        <v>6030</v>
      </c>
      <c r="DP34" s="2442">
        <f t="shared" si="54"/>
        <v>1140</v>
      </c>
      <c r="DQ34" s="2442">
        <f t="shared" si="54"/>
        <v>1101</v>
      </c>
      <c r="DR34" s="2442">
        <f t="shared" si="54"/>
        <v>231</v>
      </c>
      <c r="DS34" s="2442">
        <f t="shared" si="54"/>
        <v>304</v>
      </c>
      <c r="DT34" s="2442">
        <f t="shared" si="54"/>
        <v>35</v>
      </c>
      <c r="DU34" s="2442">
        <f t="shared" si="54"/>
        <v>3125</v>
      </c>
      <c r="DV34" s="2442">
        <f t="shared" si="54"/>
        <v>597</v>
      </c>
      <c r="DW34" s="2442">
        <f t="shared" si="54"/>
        <v>960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6.52</v>
      </c>
      <c r="C35" s="1329">
        <f t="shared" ref="C35:V35" si="55">IF(C32&lt;=0,"",MAX(C8:C31))</f>
        <v>16</v>
      </c>
      <c r="D35" s="1329">
        <f t="shared" si="55"/>
        <v>16</v>
      </c>
      <c r="E35" s="1158">
        <f t="shared" si="55"/>
        <v>15.5</v>
      </c>
      <c r="F35" s="1329">
        <f t="shared" si="55"/>
        <v>129</v>
      </c>
      <c r="G35" s="1329">
        <f t="shared" si="55"/>
        <v>206</v>
      </c>
      <c r="H35" s="1326">
        <f t="shared" si="55"/>
        <v>11.9</v>
      </c>
      <c r="I35" s="1370">
        <f t="shared" si="55"/>
        <v>0.499</v>
      </c>
      <c r="J35" s="1370">
        <f>IF(J32&lt;=0.001,"",MAX(J8:J31))</f>
        <v>4.3999999999999997E-2</v>
      </c>
      <c r="K35" s="1158">
        <f t="shared" si="55"/>
        <v>6.2</v>
      </c>
      <c r="L35" s="1329">
        <f t="shared" si="55"/>
        <v>9</v>
      </c>
      <c r="M35" s="1370">
        <f t="shared" si="55"/>
        <v>5.8000000000000003E-2</v>
      </c>
      <c r="N35" s="1485">
        <f t="shared" si="55"/>
        <v>6.5</v>
      </c>
      <c r="O35" s="1558">
        <f t="shared" si="55"/>
        <v>9</v>
      </c>
      <c r="P35" s="1477" t="str">
        <f t="shared" si="55"/>
        <v/>
      </c>
      <c r="Q35" s="1485">
        <f t="shared" si="55"/>
        <v>6.2</v>
      </c>
      <c r="R35" s="1558">
        <f t="shared" si="55"/>
        <v>9</v>
      </c>
      <c r="S35" s="1477" t="str">
        <f t="shared" si="55"/>
        <v/>
      </c>
      <c r="T35" s="1485">
        <f t="shared" si="55"/>
        <v>6.27</v>
      </c>
      <c r="U35" s="1485">
        <f t="shared" si="55"/>
        <v>0.51900000000000002</v>
      </c>
      <c r="V35" s="1558">
        <f t="shared" si="55"/>
        <v>5</v>
      </c>
      <c r="W35" s="1485">
        <f>IF(W32&lt;=0,"",MAX(W8:W31))</f>
        <v>0.8</v>
      </c>
      <c r="X35" s="1477">
        <f t="shared" ref="X35:AR35" si="56">IF(X32&lt;=0,"",MAX(X8:X31))</f>
        <v>11.9</v>
      </c>
      <c r="Y35" s="1477">
        <f t="shared" si="56"/>
        <v>12.2</v>
      </c>
      <c r="Z35" s="1485">
        <f t="shared" si="56"/>
        <v>0.83933962264150941</v>
      </c>
      <c r="AA35" s="1486">
        <f>IF(AA32&lt;=0,"",MAX(AA8:AA31))</f>
        <v>4.7E-2</v>
      </c>
      <c r="AB35" s="1485">
        <f t="shared" si="56"/>
        <v>6.24</v>
      </c>
      <c r="AC35" s="1485">
        <f t="shared" si="56"/>
        <v>0.30299999999999999</v>
      </c>
      <c r="AD35" s="1558">
        <f t="shared" si="56"/>
        <v>5</v>
      </c>
      <c r="AE35" s="1485">
        <f t="shared" si="56"/>
        <v>0.85</v>
      </c>
      <c r="AF35" s="1477">
        <f t="shared" si="56"/>
        <v>12.9</v>
      </c>
      <c r="AG35" s="1477">
        <f t="shared" si="56"/>
        <v>5.7</v>
      </c>
      <c r="AH35" s="1485">
        <f t="shared" si="56"/>
        <v>0.4560849056603774</v>
      </c>
      <c r="AI35" s="1485">
        <f t="shared" si="56"/>
        <v>6.25</v>
      </c>
      <c r="AJ35" s="1495">
        <f t="shared" si="56"/>
        <v>0.54</v>
      </c>
      <c r="AK35" s="1559">
        <f t="shared" si="56"/>
        <v>5</v>
      </c>
      <c r="AL35" s="1495">
        <f t="shared" si="56"/>
        <v>0.89</v>
      </c>
      <c r="AM35" s="1496">
        <f t="shared" si="56"/>
        <v>13.3</v>
      </c>
      <c r="AN35" s="1496">
        <f t="shared" si="56"/>
        <v>13.1</v>
      </c>
      <c r="AO35" s="1495">
        <f t="shared" si="56"/>
        <v>0.84777777777777785</v>
      </c>
      <c r="AP35" s="1497">
        <f t="shared" si="56"/>
        <v>3.2000000000000001E-2</v>
      </c>
      <c r="AQ35" s="1559">
        <f t="shared" si="56"/>
        <v>1</v>
      </c>
      <c r="AR35" s="1495">
        <f t="shared" si="56"/>
        <v>0.49</v>
      </c>
      <c r="AS35" s="2532">
        <f>IF(AS32&lt;=0.01,"",MAX(AS8:AS31))</f>
        <v>2.1000000000000001E-2</v>
      </c>
      <c r="AT35" s="2532">
        <f>IF(AT32&lt;=0.01,"",MAX(AT8:AT31))</f>
        <v>4.9000000000000002E-2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0.54</v>
      </c>
      <c r="AX35" s="1370" t="str">
        <f>IF(AX32&lt;=0.01,"",MAX(AX8:AX31))</f>
        <v/>
      </c>
      <c r="AY35" s="1158">
        <f>IF(AY32&lt;=0,"",MAX(AY8:AY31))</f>
        <v>5.2999999999999999E-2</v>
      </c>
      <c r="AZ35" s="1329">
        <f>IF(AZ32&lt;=0,"",MAX(AZ8:AZ31))</f>
        <v>1</v>
      </c>
      <c r="BA35" s="1158">
        <f>IF(BA32&lt;=0,"",MAX(BA8:BA31))</f>
        <v>0.61</v>
      </c>
      <c r="BB35" s="1370" t="str">
        <f>IF(BB32&lt;=0.01,"",MAX(BB8:BB31))</f>
        <v/>
      </c>
      <c r="BC35" s="1158">
        <f t="shared" ref="BC35:BI35" si="57">IF(BC32&lt;=0,"",MAX(BC8:BC31))</f>
        <v>7.55</v>
      </c>
      <c r="BD35" s="1158">
        <f t="shared" si="57"/>
        <v>0.06</v>
      </c>
      <c r="BE35" s="1329">
        <f t="shared" si="57"/>
        <v>1</v>
      </c>
      <c r="BF35" s="1158">
        <f t="shared" si="57"/>
        <v>4.5999999999999996</v>
      </c>
      <c r="BG35" s="1326">
        <f t="shared" si="57"/>
        <v>10.8</v>
      </c>
      <c r="BH35" s="1329">
        <f t="shared" si="57"/>
        <v>21</v>
      </c>
      <c r="BI35" s="1329">
        <f t="shared" si="57"/>
        <v>58</v>
      </c>
      <c r="BJ35" s="1370">
        <f>IF(BJ32&lt;=0.01,"",MAX(BJ8:BJ31))</f>
        <v>1.7000000000000001E-2</v>
      </c>
      <c r="BK35" s="1158">
        <f t="shared" ref="BK35:BQ35" si="58">IF(BK32&lt;=0,"",MAX(BK8:BK31))</f>
        <v>7.33</v>
      </c>
      <c r="BL35" s="1158">
        <f t="shared" si="58"/>
        <v>5.8999999999999997E-2</v>
      </c>
      <c r="BM35" s="1329">
        <f t="shared" si="58"/>
        <v>1</v>
      </c>
      <c r="BN35" s="1326">
        <f t="shared" si="58"/>
        <v>4.0999999999999996</v>
      </c>
      <c r="BO35" s="1326">
        <f t="shared" si="58"/>
        <v>12.6</v>
      </c>
      <c r="BP35" s="1329">
        <f t="shared" si="58"/>
        <v>23</v>
      </c>
      <c r="BQ35" s="1329">
        <f t="shared" si="58"/>
        <v>60</v>
      </c>
      <c r="BR35" s="2526">
        <f>IF(BR32&lt;=0.01,"",MAX(BR8:BR31))</f>
        <v>2.4E-2</v>
      </c>
      <c r="BS35" s="2423">
        <f>IF(BS32&lt;=0.01,"",MAX(BS8:BS31))</f>
        <v>4.5</v>
      </c>
      <c r="BT35" s="2423">
        <f>IF(BT32&lt;=0.01,"",MAX(BT8:BT31))</f>
        <v>3.7</v>
      </c>
      <c r="BU35" s="2479">
        <f>IF(BU32&lt;=0.01,"",MAX(BU8:BU31))</f>
        <v>2.7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10461.6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322</v>
      </c>
      <c r="CY35" s="2440">
        <f t="shared" si="59"/>
        <v>190</v>
      </c>
      <c r="CZ35" s="2440">
        <f t="shared" si="59"/>
        <v>384</v>
      </c>
      <c r="DA35" s="2440">
        <f t="shared" si="59"/>
        <v>819</v>
      </c>
      <c r="DB35" s="2440">
        <f t="shared" si="59"/>
        <v>786</v>
      </c>
      <c r="DC35" s="2440">
        <f t="shared" si="59"/>
        <v>182</v>
      </c>
      <c r="DD35" s="2440">
        <f t="shared" si="59"/>
        <v>692</v>
      </c>
      <c r="DE35" s="2440">
        <f t="shared" si="59"/>
        <v>806</v>
      </c>
      <c r="DF35" s="2440">
        <f t="shared" si="59"/>
        <v>826</v>
      </c>
      <c r="DG35" s="2440">
        <f t="shared" si="59"/>
        <v>760</v>
      </c>
      <c r="DH35" s="2440" t="str">
        <f t="shared" si="59"/>
        <v/>
      </c>
      <c r="DI35" s="2440">
        <f t="shared" si="59"/>
        <v>1118</v>
      </c>
      <c r="DJ35" s="2440">
        <f t="shared" si="59"/>
        <v>1118</v>
      </c>
      <c r="DK35" s="2440">
        <f t="shared" si="59"/>
        <v>1290</v>
      </c>
      <c r="DL35" s="2505">
        <f t="shared" si="59"/>
        <v>81.2</v>
      </c>
      <c r="DM35" s="2440">
        <f t="shared" si="59"/>
        <v>108</v>
      </c>
      <c r="DN35" s="2440">
        <f t="shared" si="59"/>
        <v>11.4</v>
      </c>
      <c r="DO35" s="2440">
        <f t="shared" si="59"/>
        <v>1206</v>
      </c>
      <c r="DP35" s="2440">
        <f t="shared" si="59"/>
        <v>228</v>
      </c>
      <c r="DQ35" s="2440">
        <f t="shared" si="59"/>
        <v>220.2</v>
      </c>
      <c r="DR35" s="2440">
        <f t="shared" si="59"/>
        <v>46.2</v>
      </c>
      <c r="DS35" s="2440">
        <f t="shared" si="59"/>
        <v>60.8</v>
      </c>
      <c r="DT35" s="2440">
        <f t="shared" si="59"/>
        <v>7</v>
      </c>
      <c r="DU35" s="2440">
        <f t="shared" si="59"/>
        <v>625</v>
      </c>
      <c r="DV35" s="2440">
        <f t="shared" si="59"/>
        <v>119.4</v>
      </c>
      <c r="DW35" s="2470">
        <f t="shared" si="59"/>
        <v>192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6.1133333333333333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8.2222222222222214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0.54</v>
      </c>
      <c r="Z36" s="931"/>
      <c r="AA36" s="931"/>
      <c r="AB36" s="1623" t="s">
        <v>515</v>
      </c>
      <c r="AC36" s="1624"/>
      <c r="AD36" s="1624"/>
      <c r="AE36" s="2902">
        <f>MIN(AE34,W34,AL34)</f>
        <v>0.43</v>
      </c>
      <c r="AF36" s="2902"/>
      <c r="AG36" s="2902"/>
      <c r="AH36" s="2902"/>
      <c r="AI36" s="2902"/>
      <c r="AJ36" s="2903"/>
      <c r="AK36" s="1491">
        <f>IF(T32&lt;=0,"",AVERAGE(T33,AB33,AI33))</f>
        <v>6.1991666666666658</v>
      </c>
      <c r="AL36" s="1492"/>
      <c r="AM36" s="1625"/>
      <c r="AN36" s="1625"/>
      <c r="AO36" s="1625"/>
      <c r="AP36" s="1493">
        <f>MAX(AP35,AU35,AY35)</f>
        <v>5.2999999999999999E-2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5.2999999999999999E-2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2.09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9660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300</v>
      </c>
      <c r="CY36" s="2441">
        <f t="shared" si="60"/>
        <v>180</v>
      </c>
      <c r="CZ36" s="2441">
        <f t="shared" si="60"/>
        <v>380</v>
      </c>
      <c r="DA36" s="2441">
        <f t="shared" si="60"/>
        <v>745</v>
      </c>
      <c r="DB36" s="2441">
        <f t="shared" si="60"/>
        <v>720</v>
      </c>
      <c r="DC36" s="2441">
        <f t="shared" si="60"/>
        <v>0</v>
      </c>
      <c r="DD36" s="2441">
        <f t="shared" si="60"/>
        <v>650</v>
      </c>
      <c r="DE36" s="2441">
        <f t="shared" si="60"/>
        <v>700</v>
      </c>
      <c r="DF36" s="2441">
        <f t="shared" si="60"/>
        <v>780</v>
      </c>
      <c r="DG36" s="2441">
        <f t="shared" si="60"/>
        <v>750</v>
      </c>
      <c r="DH36" s="2441" t="str">
        <f t="shared" si="60"/>
        <v/>
      </c>
      <c r="DI36" s="2441">
        <f t="shared" si="60"/>
        <v>1000</v>
      </c>
      <c r="DJ36" s="2441">
        <f t="shared" si="60"/>
        <v>1000</v>
      </c>
      <c r="DK36" s="2441">
        <f t="shared" si="60"/>
        <v>1250</v>
      </c>
      <c r="DL36" s="2506">
        <f t="shared" si="60"/>
        <v>74</v>
      </c>
      <c r="DM36" s="2441">
        <f t="shared" si="60"/>
        <v>93</v>
      </c>
      <c r="DN36" s="2441">
        <f t="shared" si="60"/>
        <v>11</v>
      </c>
      <c r="DO36" s="2441">
        <f t="shared" si="60"/>
        <v>1130</v>
      </c>
      <c r="DP36" s="2441">
        <f t="shared" si="60"/>
        <v>210</v>
      </c>
      <c r="DQ36" s="2441">
        <f t="shared" si="60"/>
        <v>193</v>
      </c>
      <c r="DR36" s="2441">
        <f t="shared" si="60"/>
        <v>45</v>
      </c>
      <c r="DS36" s="2441">
        <f t="shared" si="60"/>
        <v>60</v>
      </c>
      <c r="DT36" s="2441">
        <f t="shared" si="60"/>
        <v>7</v>
      </c>
      <c r="DU36" s="2441">
        <f t="shared" si="60"/>
        <v>600</v>
      </c>
      <c r="DV36" s="2441">
        <f t="shared" si="60"/>
        <v>110</v>
      </c>
      <c r="DW36" s="2471">
        <f t="shared" si="60"/>
        <v>180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11148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330</v>
      </c>
      <c r="CY37" s="2443">
        <f t="shared" si="61"/>
        <v>200</v>
      </c>
      <c r="CZ37" s="2443">
        <f t="shared" si="61"/>
        <v>400</v>
      </c>
      <c r="DA37" s="2443">
        <f t="shared" si="61"/>
        <v>860</v>
      </c>
      <c r="DB37" s="2443">
        <f t="shared" si="61"/>
        <v>810</v>
      </c>
      <c r="DC37" s="2443">
        <f t="shared" si="61"/>
        <v>310</v>
      </c>
      <c r="DD37" s="2443">
        <f t="shared" si="61"/>
        <v>720</v>
      </c>
      <c r="DE37" s="2443">
        <f t="shared" si="61"/>
        <v>850</v>
      </c>
      <c r="DF37" s="2443">
        <f t="shared" si="61"/>
        <v>850</v>
      </c>
      <c r="DG37" s="2443">
        <f t="shared" si="61"/>
        <v>800</v>
      </c>
      <c r="DH37" s="2443" t="str">
        <f t="shared" si="61"/>
        <v/>
      </c>
      <c r="DI37" s="2443">
        <f t="shared" si="61"/>
        <v>1200</v>
      </c>
      <c r="DJ37" s="2443">
        <f t="shared" si="61"/>
        <v>1200</v>
      </c>
      <c r="DK37" s="2443">
        <f t="shared" si="61"/>
        <v>1380</v>
      </c>
      <c r="DL37" s="2507">
        <f t="shared" si="61"/>
        <v>88</v>
      </c>
      <c r="DM37" s="2443">
        <f t="shared" si="61"/>
        <v>117</v>
      </c>
      <c r="DN37" s="2443">
        <f t="shared" si="61"/>
        <v>12</v>
      </c>
      <c r="DO37" s="2443">
        <f t="shared" si="61"/>
        <v>1300</v>
      </c>
      <c r="DP37" s="2443">
        <f t="shared" si="61"/>
        <v>250</v>
      </c>
      <c r="DQ37" s="2443">
        <f t="shared" si="61"/>
        <v>263</v>
      </c>
      <c r="DR37" s="2443">
        <f t="shared" si="61"/>
        <v>48</v>
      </c>
      <c r="DS37" s="2443">
        <f t="shared" si="61"/>
        <v>64</v>
      </c>
      <c r="DT37" s="2443">
        <f t="shared" si="61"/>
        <v>7</v>
      </c>
      <c r="DU37" s="2443">
        <f t="shared" si="61"/>
        <v>680</v>
      </c>
      <c r="DV37" s="2443">
        <f t="shared" si="61"/>
        <v>124</v>
      </c>
      <c r="DW37" s="2472">
        <f t="shared" si="61"/>
        <v>201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10.084</v>
      </c>
      <c r="BX40" s="2969"/>
      <c r="BY40" s="905" t="s">
        <v>53</v>
      </c>
      <c r="BZ40" s="905"/>
      <c r="CA40" s="2885">
        <f>(CJ40-CG40)/1000</f>
        <v>8.0000000000000002E-3</v>
      </c>
      <c r="CB40" s="2885"/>
      <c r="CC40" s="499"/>
      <c r="CD40" s="1626" t="s">
        <v>493</v>
      </c>
      <c r="CE40" s="1626"/>
      <c r="CF40" s="1632" t="s">
        <v>54</v>
      </c>
      <c r="CG40" s="2887">
        <f>'17'!CJ40</f>
        <v>23827161</v>
      </c>
      <c r="CH40" s="2887"/>
      <c r="CI40" s="906" t="s">
        <v>55</v>
      </c>
      <c r="CJ40" s="2963">
        <f t="shared" ref="CJ40:CJ48" si="62">CQ51</f>
        <v>23827169</v>
      </c>
      <c r="CK40" s="2963"/>
      <c r="CL40" s="2333"/>
      <c r="CM40" s="1667" t="s">
        <v>543</v>
      </c>
      <c r="CN40" s="2763">
        <f>VLOOKUP($B$1,'[1]Bulk Tanks'!$C$3:$V$9967,2,0)</f>
        <v>8827</v>
      </c>
      <c r="CO40" s="2763">
        <f>VLOOKUP($B$1,'[1]Bulk Tanks'!$C$3:$V$9967,3,0)</f>
        <v>10200</v>
      </c>
      <c r="CP40" s="2763">
        <f>VLOOKUP($B$1,'[1]Bulk Tanks'!$C$3:$V$9967,4,0)</f>
        <v>10200</v>
      </c>
      <c r="CQ40" s="2763">
        <f>VLOOKUP($B$1,'[1]Bulk Tanks'!$C$3:$V$9967,5,0)</f>
        <v>11500</v>
      </c>
      <c r="CR40" s="2763">
        <f>VLOOKUP($B$1,'[1]Bulk Tanks'!$C$3:$V$9967,6,0)</f>
        <v>11500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0.75</v>
      </c>
      <c r="GR40" s="1664">
        <f t="shared" ref="GR40:GX40" si="63">IF($GL$32=$HN$32,GF32,IF($GX$32=$HN$32,GR32,IF($HJ$32=$HN$32,HD32,"")))</f>
        <v>13.1</v>
      </c>
      <c r="GS40" s="1664">
        <f t="shared" si="63"/>
        <v>20.610687022900763</v>
      </c>
      <c r="GT40" s="1664">
        <f t="shared" si="63"/>
        <v>15.458015267175572</v>
      </c>
      <c r="GU40" s="1664">
        <f t="shared" si="63"/>
        <v>6.13</v>
      </c>
      <c r="GV40" s="1664">
        <f t="shared" si="63"/>
        <v>13.3</v>
      </c>
      <c r="GW40" s="1664">
        <f t="shared" si="63"/>
        <v>15</v>
      </c>
      <c r="GX40" s="1665">
        <f t="shared" si="63"/>
        <v>1.0305343511450382</v>
      </c>
    </row>
    <row r="41" spans="1:208" ht="34.5" customHeight="1" thickBot="1" x14ac:dyDescent="0.35">
      <c r="BV41" s="533" t="s">
        <v>48</v>
      </c>
      <c r="BW41" s="2970">
        <f>CA42+CA43</f>
        <v>12.273</v>
      </c>
      <c r="BX41" s="2970"/>
      <c r="BY41" s="908" t="s">
        <v>53</v>
      </c>
      <c r="BZ41" s="908"/>
      <c r="CA41" s="2885">
        <f t="shared" ref="CA41:CA47" si="64">(CJ41-CG41)/1000</f>
        <v>10.076000000000001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'17'!CJ41</f>
        <v>44020803</v>
      </c>
      <c r="CH41" s="2887"/>
      <c r="CI41" s="906" t="s">
        <v>55</v>
      </c>
      <c r="CJ41" s="2963">
        <f t="shared" si="62"/>
        <v>44030879</v>
      </c>
      <c r="CK41" s="2963"/>
      <c r="CL41" s="2333"/>
      <c r="CM41" s="1668" t="s">
        <v>544</v>
      </c>
      <c r="CN41" s="2764">
        <f>VLOOKUP($B$1,'[1]Bulk Tanks'!$C$3:$V$9967,8,0)</f>
        <v>7051</v>
      </c>
      <c r="CO41" s="2764">
        <f>VLOOKUP($B$1,'[1]Bulk Tanks'!$C$3:$V$9967,9,0)</f>
        <v>8104</v>
      </c>
      <c r="CP41" s="2764">
        <f>VLOOKUP($B$1,'[1]Bulk Tanks'!$C$3:$V$9967,10,0)</f>
        <v>8104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27.372</v>
      </c>
      <c r="BX42" s="2970"/>
      <c r="BY42" s="908" t="s">
        <v>53</v>
      </c>
      <c r="BZ42" s="908"/>
      <c r="CA42" s="2885">
        <f t="shared" si="64"/>
        <v>4.5469999999999997</v>
      </c>
      <c r="CB42" s="2885"/>
      <c r="CC42" s="499"/>
      <c r="CD42" s="1630" t="s">
        <v>56</v>
      </c>
      <c r="CE42" s="1630"/>
      <c r="CF42" s="1631" t="s">
        <v>54</v>
      </c>
      <c r="CG42" s="2887">
        <f>'17'!CJ42</f>
        <v>10301032</v>
      </c>
      <c r="CH42" s="2887"/>
      <c r="CI42" s="906" t="s">
        <v>55</v>
      </c>
      <c r="CJ42" s="2963">
        <f t="shared" si="62"/>
        <v>10305579</v>
      </c>
      <c r="CK42" s="2963"/>
      <c r="CL42" s="2333"/>
      <c r="CM42" s="2769" t="s">
        <v>545</v>
      </c>
      <c r="CN42" s="2834">
        <f>VLOOKUP($B$1,'[1]Bulk Tanks'!$C$3:$V$9967,11,0)</f>
        <v>18</v>
      </c>
      <c r="CO42" s="2835"/>
      <c r="CP42" s="2834">
        <f>VLOOKUP($B$1,'[1]Bulk Tanks'!$C$3:$V$9967,12,0)</f>
        <v>46.5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7.726</v>
      </c>
      <c r="CB43" s="2885"/>
      <c r="CC43" s="499"/>
      <c r="CD43" s="1630" t="s">
        <v>495</v>
      </c>
      <c r="CE43" s="1630"/>
      <c r="CF43" s="1631" t="s">
        <v>54</v>
      </c>
      <c r="CG43" s="2887">
        <f>'17'!CJ43</f>
        <v>33962270</v>
      </c>
      <c r="CH43" s="2887"/>
      <c r="CI43" s="906" t="s">
        <v>55</v>
      </c>
      <c r="CJ43" s="2963">
        <f t="shared" si="62"/>
        <v>33969996</v>
      </c>
      <c r="CK43" s="2963"/>
      <c r="CL43" s="2333"/>
      <c r="CM43" s="2769" t="s">
        <v>123</v>
      </c>
      <c r="CN43" s="2934">
        <f>VLOOKUP($B$1,'[1]Bulk Tanks'!$C$3:$V$9967,13,0)</f>
        <v>1999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10.695</v>
      </c>
      <c r="CB44" s="2885"/>
      <c r="CC44" s="499"/>
      <c r="CD44" s="1630" t="s">
        <v>57</v>
      </c>
      <c r="CE44" s="1630"/>
      <c r="CF44" s="1631" t="s">
        <v>54</v>
      </c>
      <c r="CG44" s="2887">
        <f>'17'!CJ44</f>
        <v>31109937</v>
      </c>
      <c r="CH44" s="2887"/>
      <c r="CI44" s="906" t="s">
        <v>55</v>
      </c>
      <c r="CJ44" s="2963">
        <f t="shared" si="62"/>
        <v>31120632</v>
      </c>
      <c r="CK44" s="2963"/>
      <c r="CL44" s="2333"/>
      <c r="CM44" s="2769" t="s">
        <v>90</v>
      </c>
      <c r="CN44" s="2934">
        <f>VLOOKUP($B$1,'[1]Bulk Tanks'!$C$3:$V$9967,14,0)</f>
        <v>2950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4.9859999999999998</v>
      </c>
      <c r="CB45" s="2885"/>
      <c r="CC45" s="499"/>
      <c r="CD45" s="1630" t="s">
        <v>58</v>
      </c>
      <c r="CE45" s="1630"/>
      <c r="CF45" s="1631" t="s">
        <v>54</v>
      </c>
      <c r="CG45" s="2887">
        <f>'17'!CJ45</f>
        <v>31039486</v>
      </c>
      <c r="CH45" s="2887"/>
      <c r="CI45" s="906" t="s">
        <v>55</v>
      </c>
      <c r="CJ45" s="2963">
        <f t="shared" si="62"/>
        <v>31044472</v>
      </c>
      <c r="CK45" s="2963"/>
      <c r="CL45" s="2333"/>
      <c r="CM45" s="1668" t="s">
        <v>546</v>
      </c>
      <c r="CN45" s="2937">
        <f>VLOOKUP($B$1,'[1]Bulk Tanks'!$C$3:$V$9967,15,0)</f>
        <v>10.5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11.691000000000001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'17'!CJ46</f>
        <v>7659396</v>
      </c>
      <c r="CH46" s="2887"/>
      <c r="CI46" s="906" t="s">
        <v>55</v>
      </c>
      <c r="CJ46" s="2963">
        <f t="shared" si="62"/>
        <v>7671087</v>
      </c>
      <c r="CK46" s="2963"/>
      <c r="CL46" s="2323"/>
      <c r="CM46" s="1668" t="s">
        <v>273</v>
      </c>
      <c r="CN46" s="2934">
        <f>VLOOKUP($B$1,'[1]Bulk Tanks'!$C$3:$V$9967,16,0)</f>
        <v>786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1.115</v>
      </c>
      <c r="CB47" s="2885"/>
      <c r="CC47" s="499"/>
      <c r="CD47" s="1630" t="s">
        <v>62</v>
      </c>
      <c r="CE47" s="1630"/>
      <c r="CF47" s="1631" t="s">
        <v>54</v>
      </c>
      <c r="CG47" s="2887">
        <f>'17'!CJ47</f>
        <v>1878422</v>
      </c>
      <c r="CH47" s="2887"/>
      <c r="CI47" s="906" t="s">
        <v>55</v>
      </c>
      <c r="CJ47" s="2963">
        <f t="shared" si="62"/>
        <v>1879537</v>
      </c>
      <c r="CK47" s="2963"/>
      <c r="CL47" s="2322"/>
      <c r="CM47" s="1668" t="s">
        <v>270</v>
      </c>
      <c r="CN47" s="2934">
        <f>VLOOKUP($B$1,'[1]Bulk Tanks'!$C$3:$V$9967,17,0)</f>
        <v>17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1.4838900000013382</v>
      </c>
      <c r="CB48" s="2885"/>
      <c r="CC48" s="499"/>
      <c r="CD48" s="1630" t="s">
        <v>496</v>
      </c>
      <c r="CE48" s="1630"/>
      <c r="CF48" s="1631" t="s">
        <v>54</v>
      </c>
      <c r="CG48" s="2887">
        <f>'17'!CJ48</f>
        <v>9156.8455099999992</v>
      </c>
      <c r="CH48" s="2887"/>
      <c r="CI48" s="906" t="s">
        <v>55</v>
      </c>
      <c r="CJ48" s="2974">
        <f t="shared" si="62"/>
        <v>9158.3294000000005</v>
      </c>
      <c r="CK48" s="2974"/>
      <c r="CL48" s="2322"/>
      <c r="CM48" s="1668" t="s">
        <v>264</v>
      </c>
      <c r="CN48" s="2937">
        <f>VLOOKUP($B$1,'[1]Bulk Tanks'!$C$3:$V$9967,18,0)</f>
        <v>11.76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760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23827169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44030879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10305579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33969996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31120632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31044472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7671087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1879537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9158.3294000000005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E33" sqref="E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I5" sqref="AI5:AO5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'18'!B1:L1+1</f>
        <v>43484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14</v>
      </c>
      <c r="AW1" s="2910"/>
      <c r="AX1" s="2894">
        <v>18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14</v>
      </c>
      <c r="BY2" s="2881"/>
      <c r="BZ2" s="2957">
        <f>AX1</f>
        <v>18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14</v>
      </c>
      <c r="DO2" s="2881"/>
      <c r="DP2" s="2884">
        <f>BZ2</f>
        <v>18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43484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43484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43484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43484.037881365737</v>
      </c>
      <c r="BW8" s="2425" t="s">
        <v>1192</v>
      </c>
      <c r="BX8" s="742">
        <v>47</v>
      </c>
      <c r="BY8" s="743">
        <v>12</v>
      </c>
      <c r="BZ8" s="744">
        <v>5</v>
      </c>
      <c r="CA8" s="745">
        <v>13</v>
      </c>
      <c r="CB8" s="746">
        <v>30</v>
      </c>
      <c r="CC8" s="747">
        <v>9.1999999999999993</v>
      </c>
      <c r="CD8" s="744">
        <v>9.1999999999999993</v>
      </c>
      <c r="CE8" s="748">
        <v>10.3</v>
      </c>
      <c r="CF8" s="748">
        <v>28.7</v>
      </c>
      <c r="CG8" s="749" t="s">
        <v>1182</v>
      </c>
      <c r="CH8" s="748">
        <v>10.18512</v>
      </c>
      <c r="CI8" s="750" t="s">
        <v>1109</v>
      </c>
      <c r="CJ8" s="751">
        <v>16.54992</v>
      </c>
      <c r="CK8" s="745">
        <v>26.735039999999998</v>
      </c>
      <c r="CL8" s="2339">
        <v>3.3003360000000002</v>
      </c>
      <c r="CM8" s="2336">
        <v>43484.037881365737</v>
      </c>
      <c r="CN8" s="2285">
        <v>90.855745721271404</v>
      </c>
      <c r="CO8" s="752">
        <v>8977.16</v>
      </c>
      <c r="CP8" s="1209">
        <v>0</v>
      </c>
      <c r="CQ8" s="753">
        <v>745.3744493392071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1.6934122106714149</v>
      </c>
      <c r="CY8" s="755">
        <v>0.87089770834529912</v>
      </c>
      <c r="CZ8" s="756">
        <v>1.7934668017596285</v>
      </c>
      <c r="DA8" s="757">
        <v>0.28206509682122144</v>
      </c>
      <c r="DB8" s="757">
        <v>0.26621874306722026</v>
      </c>
      <c r="DC8" s="757">
        <v>0</v>
      </c>
      <c r="DD8" s="757">
        <v>0.2776281177701011</v>
      </c>
      <c r="DE8" s="757">
        <v>0.21356009059238545</v>
      </c>
      <c r="DF8" s="758">
        <v>0.23988941682980283</v>
      </c>
      <c r="DG8" s="1251">
        <v>1.4266842800528403</v>
      </c>
      <c r="DH8" s="748">
        <v>3</v>
      </c>
      <c r="DI8" s="1233">
        <v>6.8814513606506103E-2</v>
      </c>
      <c r="DJ8" s="757">
        <v>6.8814513606506103E-2</v>
      </c>
      <c r="DK8" s="759">
        <v>7.0685199413284897E-2</v>
      </c>
      <c r="DL8" s="2501">
        <v>1.099450274862569</v>
      </c>
      <c r="DM8" s="757">
        <v>0.55080749419310648</v>
      </c>
      <c r="DN8" s="757">
        <v>9.4230451314266828E-2</v>
      </c>
      <c r="DO8" s="757">
        <v>3.6929686929911583</v>
      </c>
      <c r="DP8" s="757">
        <v>0.57021753799074348</v>
      </c>
      <c r="DQ8" s="759">
        <v>4.3608690498419591</v>
      </c>
      <c r="DR8" s="2501">
        <v>1.071309005691329</v>
      </c>
      <c r="DS8" s="757">
        <v>0.53823824177396251</v>
      </c>
      <c r="DT8" s="757">
        <v>9.8194839233637268E-2</v>
      </c>
      <c r="DU8" s="757">
        <v>3.6216343754074214</v>
      </c>
      <c r="DV8" s="757">
        <v>0.48717614896296524</v>
      </c>
      <c r="DW8" s="759">
        <v>6.0905906306001016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5">
        <v>0.54200000000000004</v>
      </c>
      <c r="V9" s="2294">
        <v>5</v>
      </c>
      <c r="W9" s="2295">
        <v>0.76</v>
      </c>
      <c r="X9" s="2296">
        <v>12</v>
      </c>
      <c r="Y9" s="2445">
        <v>12.3</v>
      </c>
      <c r="Z9" s="2297">
        <f>IF(T9&lt;=0,"",GO9+0.12)</f>
        <v>0.84523584905660376</v>
      </c>
      <c r="AA9" s="2528"/>
      <c r="AB9" s="2298">
        <v>6.21</v>
      </c>
      <c r="AC9" s="2735">
        <v>0.309</v>
      </c>
      <c r="AD9" s="2299">
        <v>4</v>
      </c>
      <c r="AE9" s="2636">
        <v>0.64</v>
      </c>
      <c r="AF9" s="2296">
        <v>12.9</v>
      </c>
      <c r="AG9" s="2445">
        <v>5</v>
      </c>
      <c r="AH9" s="2563">
        <f>IF(AE9&lt;=0,"",HA9+0.12)</f>
        <v>0.41481132075471694</v>
      </c>
      <c r="AI9" s="2298">
        <v>6.2</v>
      </c>
      <c r="AJ9" s="2735">
        <v>0.57599999999999996</v>
      </c>
      <c r="AK9" s="2299">
        <v>5</v>
      </c>
      <c r="AL9" s="2295">
        <v>0.78</v>
      </c>
      <c r="AM9" s="2296">
        <v>13.1</v>
      </c>
      <c r="AN9" s="2445">
        <v>13.4</v>
      </c>
      <c r="AO9" s="2563">
        <f>IF(AI9&lt;=0,"",HM9+0.12)</f>
        <v>0.86444444444444446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7.31</v>
      </c>
      <c r="BD9" s="2295">
        <v>6.3E-2</v>
      </c>
      <c r="BE9" s="2299">
        <v>1</v>
      </c>
      <c r="BF9" s="2295">
        <v>4.2</v>
      </c>
      <c r="BG9" s="2445">
        <v>10.5</v>
      </c>
      <c r="BH9" s="2539"/>
      <c r="BI9" s="2539"/>
      <c r="BJ9" s="2292"/>
      <c r="BK9" s="2293">
        <v>7.14</v>
      </c>
      <c r="BL9" s="2295">
        <v>6.0999999999999999E-2</v>
      </c>
      <c r="BM9" s="2299">
        <v>1</v>
      </c>
      <c r="BN9" s="2296">
        <v>3.8</v>
      </c>
      <c r="BO9" s="2445">
        <v>11.9</v>
      </c>
      <c r="BP9" s="2539"/>
      <c r="BQ9" s="2539"/>
      <c r="BR9" s="2521"/>
      <c r="BS9" s="2461">
        <v>4.3</v>
      </c>
      <c r="BT9" s="2445">
        <v>3.6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11148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180</v>
      </c>
      <c r="CZ9" s="2273">
        <v>415</v>
      </c>
      <c r="DA9" s="2280">
        <v>890</v>
      </c>
      <c r="DB9" s="2280">
        <v>840</v>
      </c>
      <c r="DC9" s="2280">
        <v>0</v>
      </c>
      <c r="DD9" s="2280">
        <v>730</v>
      </c>
      <c r="DE9" s="2280">
        <v>730</v>
      </c>
      <c r="DF9" s="2281">
        <v>820</v>
      </c>
      <c r="DG9" s="2280">
        <v>750</v>
      </c>
      <c r="DH9" s="2282"/>
      <c r="DI9" s="2283">
        <v>1200</v>
      </c>
      <c r="DJ9" s="2280">
        <v>1200</v>
      </c>
      <c r="DK9" s="2282">
        <v>1380</v>
      </c>
      <c r="DL9" s="2502">
        <v>88</v>
      </c>
      <c r="DM9" s="2280">
        <v>117</v>
      </c>
      <c r="DN9" s="2280">
        <v>12</v>
      </c>
      <c r="DO9" s="2280">
        <v>1300</v>
      </c>
      <c r="DP9" s="2280">
        <v>230</v>
      </c>
      <c r="DQ9" s="2282">
        <v>275</v>
      </c>
      <c r="DR9" s="2275">
        <v>48</v>
      </c>
      <c r="DS9" s="2280">
        <v>64</v>
      </c>
      <c r="DT9" s="2280">
        <v>7</v>
      </c>
      <c r="DU9" s="2280">
        <v>680</v>
      </c>
      <c r="DV9" s="2280">
        <v>110</v>
      </c>
      <c r="DW9" s="2282">
        <v>215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0.76</v>
      </c>
      <c r="GF9" s="1700">
        <f t="shared" si="0"/>
        <v>12.3</v>
      </c>
      <c r="GG9" s="1686">
        <f t="shared" si="1"/>
        <v>20.682926829268293</v>
      </c>
      <c r="GH9" s="1684">
        <f t="shared" si="2"/>
        <v>15.719024390243904</v>
      </c>
      <c r="GI9" s="1701">
        <f t="shared" si="3"/>
        <v>6.17</v>
      </c>
      <c r="GJ9" s="1701">
        <f t="shared" si="4"/>
        <v>12</v>
      </c>
      <c r="GK9" s="1687">
        <f t="shared" si="5"/>
        <v>15</v>
      </c>
      <c r="GL9" s="1688">
        <f t="shared" si="6"/>
        <v>1.0479349593495937</v>
      </c>
      <c r="GM9" s="1689">
        <f t="shared" si="7"/>
        <v>10</v>
      </c>
      <c r="GN9" s="1689">
        <f t="shared" si="8"/>
        <v>6.5</v>
      </c>
      <c r="GO9" s="1690">
        <f t="shared" si="9"/>
        <v>0.72523584905660377</v>
      </c>
      <c r="GP9" s="1512">
        <v>4.1666666666666664E-2</v>
      </c>
      <c r="GQ9" s="1691">
        <f t="shared" ref="GQ9:GQ31" si="31">IF(AE9&lt;=0,"",AE9)</f>
        <v>0.64</v>
      </c>
      <c r="GR9" s="1692">
        <f t="shared" si="10"/>
        <v>5</v>
      </c>
      <c r="GS9" s="1693">
        <f t="shared" si="11"/>
        <v>50.88</v>
      </c>
      <c r="GT9" s="1694">
        <f t="shared" si="12"/>
        <v>32.563200000000002</v>
      </c>
      <c r="GU9" s="1693">
        <f t="shared" si="13"/>
        <v>6.21</v>
      </c>
      <c r="GV9" s="1693">
        <f t="shared" si="14"/>
        <v>12.9</v>
      </c>
      <c r="GW9" s="1695">
        <f t="shared" si="15"/>
        <v>15</v>
      </c>
      <c r="GX9" s="1688">
        <f t="shared" si="16"/>
        <v>2.1708799999999999</v>
      </c>
      <c r="GY9" s="1696">
        <f t="shared" si="17"/>
        <v>10</v>
      </c>
      <c r="GZ9" s="1696">
        <f t="shared" si="18"/>
        <v>6.5</v>
      </c>
      <c r="HA9" s="1697">
        <f t="shared" si="19"/>
        <v>0.29481132075471694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13.4</v>
      </c>
      <c r="HE9" s="1693">
        <f t="shared" si="21"/>
        <v>20.149253731343283</v>
      </c>
      <c r="HF9" s="1694">
        <f t="shared" si="22"/>
        <v>15.716417910447761</v>
      </c>
      <c r="HG9" s="1693">
        <f t="shared" si="23"/>
        <v>6.2</v>
      </c>
      <c r="HH9" s="1693">
        <f t="shared" si="24"/>
        <v>13.1</v>
      </c>
      <c r="HI9" s="1695">
        <f t="shared" si="25"/>
        <v>15</v>
      </c>
      <c r="HJ9" s="1694">
        <f t="shared" si="26"/>
        <v>1.0477611940298508</v>
      </c>
      <c r="HK9" s="1698">
        <f t="shared" si="27"/>
        <v>10</v>
      </c>
      <c r="HL9" s="1698">
        <f t="shared" si="28"/>
        <v>6.5</v>
      </c>
      <c r="HM9" s="1699">
        <f t="shared" si="29"/>
        <v>0.74444444444444446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43484.318753125001</v>
      </c>
      <c r="BW10" s="2425" t="s">
        <v>1192</v>
      </c>
      <c r="BX10" s="742">
        <v>51</v>
      </c>
      <c r="BY10" s="743">
        <v>12</v>
      </c>
      <c r="BZ10" s="744">
        <v>5</v>
      </c>
      <c r="CA10" s="745">
        <v>13</v>
      </c>
      <c r="CB10" s="746">
        <v>30</v>
      </c>
      <c r="CC10" s="747">
        <v>9.1999999999999993</v>
      </c>
      <c r="CD10" s="744">
        <v>9.1999999999999993</v>
      </c>
      <c r="CE10" s="748">
        <v>10.3</v>
      </c>
      <c r="CF10" s="748">
        <v>28.7</v>
      </c>
      <c r="CG10" s="749" t="s">
        <v>1182</v>
      </c>
      <c r="CH10" s="748">
        <v>10.651680000000001</v>
      </c>
      <c r="CI10" s="750" t="s">
        <v>1109</v>
      </c>
      <c r="CJ10" s="751">
        <v>13.288319999999999</v>
      </c>
      <c r="CK10" s="745">
        <v>23.939999999999998</v>
      </c>
      <c r="CL10" s="2341">
        <v>2.1902400000000002</v>
      </c>
      <c r="CM10" s="2338">
        <v>43484.318753125001</v>
      </c>
      <c r="CN10" s="2285">
        <v>90.464547677261621</v>
      </c>
      <c r="CO10" s="752">
        <v>9100.1347999999998</v>
      </c>
      <c r="CP10" s="1209">
        <v>0</v>
      </c>
      <c r="CQ10" s="753">
        <v>745.3744493392071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1.6934122106714149</v>
      </c>
      <c r="CY10" s="755">
        <v>0.91928091436448234</v>
      </c>
      <c r="CZ10" s="756">
        <v>1.8150748355157686</v>
      </c>
      <c r="DA10" s="757">
        <v>0.2852343675720217</v>
      </c>
      <c r="DB10" s="757">
        <v>0.26938801381802052</v>
      </c>
      <c r="DC10" s="757">
        <v>0</v>
      </c>
      <c r="DD10" s="757">
        <v>0.30424999207682307</v>
      </c>
      <c r="DE10" s="757">
        <v>0.21941105197847818</v>
      </c>
      <c r="DF10" s="758">
        <v>0.24866585890894199</v>
      </c>
      <c r="DG10" s="1251">
        <v>1.4266842800528403</v>
      </c>
      <c r="DH10" s="748">
        <v>5</v>
      </c>
      <c r="DI10" s="1233">
        <v>6.8814513606506103E-2</v>
      </c>
      <c r="DJ10" s="757">
        <v>6.8814513606506103E-2</v>
      </c>
      <c r="DK10" s="759">
        <v>6.9148564643430888E-2</v>
      </c>
      <c r="DL10" s="2501">
        <v>1.099450274862569</v>
      </c>
      <c r="DM10" s="757">
        <v>0.55080749419310648</v>
      </c>
      <c r="DN10" s="757">
        <v>9.4230451314266828E-2</v>
      </c>
      <c r="DO10" s="757">
        <v>3.7729686929911583</v>
      </c>
      <c r="DP10" s="757">
        <v>0.57021753799074348</v>
      </c>
      <c r="DQ10" s="759">
        <v>4.2022919934840699</v>
      </c>
      <c r="DR10" s="2501">
        <v>1.1159468809284678</v>
      </c>
      <c r="DS10" s="757">
        <v>0.54664821430168054</v>
      </c>
      <c r="DT10" s="757">
        <v>9.8194839233637268E-2</v>
      </c>
      <c r="DU10" s="757">
        <v>3.5787681529629767</v>
      </c>
      <c r="DV10" s="757">
        <v>0.48717614896296524</v>
      </c>
      <c r="DW10" s="759">
        <v>6.3455455872298723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16</v>
      </c>
      <c r="D11" s="1138">
        <v>16</v>
      </c>
      <c r="E11" s="1137">
        <v>15.7</v>
      </c>
      <c r="F11" s="1138">
        <v>115</v>
      </c>
      <c r="G11" s="1138">
        <v>205</v>
      </c>
      <c r="H11" s="1148">
        <v>11.8</v>
      </c>
      <c r="I11" s="1139">
        <v>0.46200000000000002</v>
      </c>
      <c r="J11" s="2240"/>
      <c r="K11" s="1562">
        <v>5.95</v>
      </c>
      <c r="L11" s="921">
        <v>8</v>
      </c>
      <c r="M11" s="1124">
        <v>5.5E-2</v>
      </c>
      <c r="N11" s="1562">
        <v>6.2</v>
      </c>
      <c r="O11" s="921">
        <v>12</v>
      </c>
      <c r="P11" s="2240"/>
      <c r="Q11" s="1562">
        <v>6.06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4.8000000000000001E-2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0.56999999999999995</v>
      </c>
      <c r="AS11" s="2240"/>
      <c r="AT11" s="2229">
        <v>4.5999999999999999E-2</v>
      </c>
      <c r="AU11" s="2530">
        <v>1.2E-2</v>
      </c>
      <c r="AV11" s="921">
        <v>1</v>
      </c>
      <c r="AW11" s="1574">
        <v>0.53</v>
      </c>
      <c r="AX11" s="2240"/>
      <c r="AY11" s="2530">
        <v>3.1E-2</v>
      </c>
      <c r="AZ11" s="921">
        <v>1</v>
      </c>
      <c r="BA11" s="1574">
        <v>0.7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190</v>
      </c>
      <c r="CZ11" s="2273">
        <v>420</v>
      </c>
      <c r="DA11" s="2280">
        <v>900</v>
      </c>
      <c r="DB11" s="2280">
        <v>850</v>
      </c>
      <c r="DC11" s="2280">
        <v>0</v>
      </c>
      <c r="DD11" s="2280">
        <v>800</v>
      </c>
      <c r="DE11" s="2280">
        <v>750</v>
      </c>
      <c r="DF11" s="2281">
        <v>850</v>
      </c>
      <c r="DG11" s="2280">
        <v>750</v>
      </c>
      <c r="DH11" s="2282"/>
      <c r="DI11" s="2283">
        <v>1200</v>
      </c>
      <c r="DJ11" s="2280">
        <v>1200</v>
      </c>
      <c r="DK11" s="2282">
        <v>1350</v>
      </c>
      <c r="DL11" s="2502">
        <v>88</v>
      </c>
      <c r="DM11" s="2280">
        <v>117</v>
      </c>
      <c r="DN11" s="2280">
        <v>12</v>
      </c>
      <c r="DO11" s="2280">
        <v>1300</v>
      </c>
      <c r="DP11" s="2280">
        <v>230</v>
      </c>
      <c r="DQ11" s="2282">
        <v>265</v>
      </c>
      <c r="DR11" s="2275">
        <v>50</v>
      </c>
      <c r="DS11" s="2280">
        <v>65</v>
      </c>
      <c r="DT11" s="2280">
        <v>7</v>
      </c>
      <c r="DU11" s="2280">
        <v>650</v>
      </c>
      <c r="DV11" s="2280">
        <v>110</v>
      </c>
      <c r="DW11" s="2282">
        <v>224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43484.573343750002</v>
      </c>
      <c r="BW12" s="2425" t="s">
        <v>1192</v>
      </c>
      <c r="BX12" s="742">
        <v>51</v>
      </c>
      <c r="BY12" s="743">
        <v>12</v>
      </c>
      <c r="BZ12" s="744">
        <v>5</v>
      </c>
      <c r="CA12" s="745">
        <v>13</v>
      </c>
      <c r="CB12" s="746">
        <v>30</v>
      </c>
      <c r="CC12" s="747">
        <v>9.1999999999999993</v>
      </c>
      <c r="CD12" s="744">
        <v>9.1999999999999993</v>
      </c>
      <c r="CE12" s="748">
        <v>10.3</v>
      </c>
      <c r="CF12" s="748">
        <v>28.7</v>
      </c>
      <c r="CG12" s="749" t="s">
        <v>1182</v>
      </c>
      <c r="CH12" s="748">
        <v>10.651680000000001</v>
      </c>
      <c r="CI12" s="750" t="s">
        <v>1109</v>
      </c>
      <c r="CJ12" s="751">
        <v>13.288319999999999</v>
      </c>
      <c r="CK12" s="745">
        <v>23.939999999999998</v>
      </c>
      <c r="CL12" s="2341">
        <v>2.1902400000000002</v>
      </c>
      <c r="CM12" s="2338">
        <v>43484.573343750002</v>
      </c>
      <c r="CN12" s="2285">
        <v>90.464547677261621</v>
      </c>
      <c r="CO12" s="752">
        <v>9100.1347999999998</v>
      </c>
      <c r="CP12" s="1209">
        <v>0</v>
      </c>
      <c r="CQ12" s="753">
        <v>745.3744493392071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1.6934122106714149</v>
      </c>
      <c r="CY12" s="755">
        <v>0.91928091436448234</v>
      </c>
      <c r="CZ12" s="756">
        <v>1.8150748355157686</v>
      </c>
      <c r="DA12" s="757">
        <v>0.2852343675720217</v>
      </c>
      <c r="DB12" s="757">
        <v>0.26938801381802052</v>
      </c>
      <c r="DC12" s="757">
        <v>0</v>
      </c>
      <c r="DD12" s="757">
        <v>0.30424999207682307</v>
      </c>
      <c r="DE12" s="757">
        <v>0.21941105197847818</v>
      </c>
      <c r="DF12" s="758">
        <v>0.24866585890894199</v>
      </c>
      <c r="DG12" s="1251">
        <v>1.4266842800528403</v>
      </c>
      <c r="DH12" s="748">
        <v>5</v>
      </c>
      <c r="DI12" s="1233">
        <v>6.8814513606506103E-2</v>
      </c>
      <c r="DJ12" s="757">
        <v>6.8814513606506103E-2</v>
      </c>
      <c r="DK12" s="759">
        <v>6.9148564643430888E-2</v>
      </c>
      <c r="DL12" s="2501">
        <v>1.099450274862569</v>
      </c>
      <c r="DM12" s="757">
        <v>0.55080749419310648</v>
      </c>
      <c r="DN12" s="757">
        <v>9.4230451314266828E-2</v>
      </c>
      <c r="DO12" s="757">
        <v>3.7729686929911583</v>
      </c>
      <c r="DP12" s="757">
        <v>0.57021753799074348</v>
      </c>
      <c r="DQ12" s="759">
        <v>4.2022919934840699</v>
      </c>
      <c r="DR12" s="2501">
        <v>1.1159468809284678</v>
      </c>
      <c r="DS12" s="757">
        <v>0.54664821430168054</v>
      </c>
      <c r="DT12" s="757">
        <v>9.8194839233637268E-2</v>
      </c>
      <c r="DU12" s="757">
        <v>3.5787681529629767</v>
      </c>
      <c r="DV12" s="757">
        <v>0.48717614896296524</v>
      </c>
      <c r="DW12" s="759">
        <v>6.3455455872298723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6.5000000000000002E-2</v>
      </c>
      <c r="BE13" s="921">
        <v>1</v>
      </c>
      <c r="BF13" s="1574">
        <v>4.3</v>
      </c>
      <c r="BG13" s="2447">
        <v>10.199999999999999</v>
      </c>
      <c r="BH13" s="2540"/>
      <c r="BI13" s="2540"/>
      <c r="BJ13" s="2240"/>
      <c r="BK13" s="1562">
        <v>7.26</v>
      </c>
      <c r="BL13" s="1574">
        <v>6.3E-2</v>
      </c>
      <c r="BM13" s="921">
        <v>1</v>
      </c>
      <c r="BN13" s="1563">
        <v>3.9</v>
      </c>
      <c r="BO13" s="2447">
        <v>11.8</v>
      </c>
      <c r="BP13" s="2540"/>
      <c r="BQ13" s="2540"/>
      <c r="BR13" s="2522"/>
      <c r="BS13" s="2463">
        <v>4.3</v>
      </c>
      <c r="BT13" s="2447">
        <v>3.8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11100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190</v>
      </c>
      <c r="CZ13" s="2273">
        <v>420</v>
      </c>
      <c r="DA13" s="2280">
        <v>900</v>
      </c>
      <c r="DB13" s="2280">
        <v>850</v>
      </c>
      <c r="DC13" s="2280">
        <v>0</v>
      </c>
      <c r="DD13" s="2280">
        <v>800</v>
      </c>
      <c r="DE13" s="2280">
        <v>750</v>
      </c>
      <c r="DF13" s="2281">
        <v>850</v>
      </c>
      <c r="DG13" s="2280">
        <v>750</v>
      </c>
      <c r="DH13" s="2282"/>
      <c r="DI13" s="2283">
        <v>1200</v>
      </c>
      <c r="DJ13" s="2280">
        <v>1200</v>
      </c>
      <c r="DK13" s="2282">
        <v>1350</v>
      </c>
      <c r="DL13" s="2502">
        <v>88</v>
      </c>
      <c r="DM13" s="2280">
        <v>117</v>
      </c>
      <c r="DN13" s="2280">
        <v>12</v>
      </c>
      <c r="DO13" s="2280">
        <v>1300</v>
      </c>
      <c r="DP13" s="2280">
        <v>230</v>
      </c>
      <c r="DQ13" s="2282">
        <v>265</v>
      </c>
      <c r="DR13" s="2275">
        <v>50</v>
      </c>
      <c r="DS13" s="2280">
        <v>65</v>
      </c>
      <c r="DT13" s="2280">
        <v>7</v>
      </c>
      <c r="DU13" s="2280">
        <v>650</v>
      </c>
      <c r="DV13" s="2280">
        <v>110</v>
      </c>
      <c r="DW13" s="2282">
        <v>224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43484.829733564817</v>
      </c>
      <c r="BW14" s="2425" t="s">
        <v>1192</v>
      </c>
      <c r="BX14" s="742">
        <v>51</v>
      </c>
      <c r="BY14" s="743">
        <v>11</v>
      </c>
      <c r="BZ14" s="744">
        <v>5</v>
      </c>
      <c r="CA14" s="745">
        <v>12</v>
      </c>
      <c r="CB14" s="746">
        <v>28</v>
      </c>
      <c r="CC14" s="747">
        <v>8</v>
      </c>
      <c r="CD14" s="744">
        <v>8</v>
      </c>
      <c r="CE14" s="748">
        <v>10</v>
      </c>
      <c r="CF14" s="748">
        <v>26</v>
      </c>
      <c r="CG14" s="749" t="s">
        <v>1182</v>
      </c>
      <c r="CH14" s="748">
        <v>10.948320000000001</v>
      </c>
      <c r="CI14" s="750" t="s">
        <v>1109</v>
      </c>
      <c r="CJ14" s="751">
        <v>16.36992</v>
      </c>
      <c r="CK14" s="745">
        <v>27.318240000000003</v>
      </c>
      <c r="CL14" s="2341">
        <v>2.1902400000000002</v>
      </c>
      <c r="CM14" s="2338">
        <v>43484.829733564817</v>
      </c>
      <c r="CN14" s="2285">
        <v>90.770171149144261</v>
      </c>
      <c r="CO14" s="752">
        <v>8731.2103999999999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2.2256274768824307</v>
      </c>
      <c r="CY14" s="755">
        <v>0.89025099075297232</v>
      </c>
      <c r="CZ14" s="756">
        <v>1.8695270805812416</v>
      </c>
      <c r="DA14" s="757">
        <v>0.29387783325602235</v>
      </c>
      <c r="DB14" s="757">
        <v>0.27659090188802099</v>
      </c>
      <c r="DC14" s="757">
        <v>0</v>
      </c>
      <c r="DD14" s="757">
        <v>0.31185624187874367</v>
      </c>
      <c r="DE14" s="757">
        <v>0.2313567648084176</v>
      </c>
      <c r="DF14" s="758">
        <v>0.26304947231642001</v>
      </c>
      <c r="DG14" s="1251">
        <v>1.4266842800528403</v>
      </c>
      <c r="DH14" s="748">
        <v>5</v>
      </c>
      <c r="DI14" s="1233">
        <v>6.5947242206235018E-2</v>
      </c>
      <c r="DJ14" s="757">
        <v>6.5947242206235018E-2</v>
      </c>
      <c r="DK14" s="759">
        <v>7.0167865707434052E-2</v>
      </c>
      <c r="DL14" s="2501">
        <v>1.0344827586206897</v>
      </c>
      <c r="DM14" s="757">
        <v>0.51432238239826389</v>
      </c>
      <c r="DN14" s="757">
        <v>9.0304182509505712E-2</v>
      </c>
      <c r="DO14" s="757">
        <v>3.5601311975518657</v>
      </c>
      <c r="DP14" s="757">
        <v>0.52745122264143773</v>
      </c>
      <c r="DQ14" s="759">
        <v>4.2855449480719612</v>
      </c>
      <c r="DR14" s="2501">
        <v>1.2413793103448278</v>
      </c>
      <c r="DS14" s="757">
        <v>0.64100810606267833</v>
      </c>
      <c r="DT14" s="757">
        <v>0.10114068441064639</v>
      </c>
      <c r="DU14" s="757">
        <v>3.4982789884340875</v>
      </c>
      <c r="DV14" s="757">
        <v>0.54740883647111371</v>
      </c>
      <c r="DW14" s="759">
        <v>5.8356356739703292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</v>
      </c>
      <c r="C15" s="1138">
        <v>16</v>
      </c>
      <c r="D15" s="1138">
        <v>16</v>
      </c>
      <c r="E15" s="1137">
        <v>15.5</v>
      </c>
      <c r="F15" s="1138">
        <v>124</v>
      </c>
      <c r="G15" s="1138">
        <v>205</v>
      </c>
      <c r="H15" s="1148">
        <v>12</v>
      </c>
      <c r="I15" s="1139">
        <v>0.48699999999999999</v>
      </c>
      <c r="J15" s="2240"/>
      <c r="K15" s="1562">
        <v>6.09</v>
      </c>
      <c r="L15" s="921">
        <v>8</v>
      </c>
      <c r="M15" s="1124">
        <v>5.1999999999999998E-2</v>
      </c>
      <c r="N15" s="1562">
        <v>6.06</v>
      </c>
      <c r="O15" s="921">
        <v>9</v>
      </c>
      <c r="P15" s="2240"/>
      <c r="Q15" s="1562">
        <v>6.03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4.4999999999999998E-2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0.56000000000000005</v>
      </c>
      <c r="AS15" s="2240"/>
      <c r="AT15" s="2229">
        <v>4.3999999999999997E-2</v>
      </c>
      <c r="AU15" s="2530">
        <v>1.6E-2</v>
      </c>
      <c r="AV15" s="921">
        <v>1</v>
      </c>
      <c r="AW15" s="1574">
        <v>0.55000000000000004</v>
      </c>
      <c r="AX15" s="2240"/>
      <c r="AY15" s="2530">
        <v>2.5999999999999999E-2</v>
      </c>
      <c r="AZ15" s="921">
        <v>1</v>
      </c>
      <c r="BA15" s="1574">
        <v>0.72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10395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160</v>
      </c>
      <c r="CZ15" s="2273">
        <v>420</v>
      </c>
      <c r="DA15" s="2280">
        <v>850</v>
      </c>
      <c r="DB15" s="2280">
        <v>800</v>
      </c>
      <c r="DC15" s="2280">
        <v>0</v>
      </c>
      <c r="DD15" s="2280">
        <v>820</v>
      </c>
      <c r="DE15" s="2280">
        <v>730</v>
      </c>
      <c r="DF15" s="2281">
        <v>830</v>
      </c>
      <c r="DG15" s="2280">
        <v>750</v>
      </c>
      <c r="DH15" s="2282"/>
      <c r="DI15" s="2283">
        <v>1000</v>
      </c>
      <c r="DJ15" s="2280">
        <v>1000</v>
      </c>
      <c r="DK15" s="2282">
        <v>1330</v>
      </c>
      <c r="DL15" s="2502">
        <v>72</v>
      </c>
      <c r="DM15" s="2280">
        <v>95</v>
      </c>
      <c r="DN15" s="2280">
        <v>10</v>
      </c>
      <c r="DO15" s="2280">
        <v>1040</v>
      </c>
      <c r="DP15" s="2280">
        <v>185</v>
      </c>
      <c r="DQ15" s="2282">
        <v>235</v>
      </c>
      <c r="DR15" s="2275">
        <v>54</v>
      </c>
      <c r="DS15" s="2280">
        <v>74</v>
      </c>
      <c r="DT15" s="2280">
        <v>7</v>
      </c>
      <c r="DU15" s="2280">
        <v>620</v>
      </c>
      <c r="DV15" s="2280">
        <v>120</v>
      </c>
      <c r="DW15" s="2282">
        <v>200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4.4999999999999998E-2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6">
        <v>0.46899999999999997</v>
      </c>
      <c r="V17" s="1560">
        <v>5</v>
      </c>
      <c r="W17" s="1574">
        <v>0.76</v>
      </c>
      <c r="X17" s="1563">
        <v>12</v>
      </c>
      <c r="Y17" s="2447">
        <v>12</v>
      </c>
      <c r="Z17" s="2252">
        <f t="shared" si="33"/>
        <v>0.82754716981132082</v>
      </c>
      <c r="AA17" s="2529"/>
      <c r="AB17" s="1475">
        <v>6.17</v>
      </c>
      <c r="AC17" s="2736">
        <v>0.254</v>
      </c>
      <c r="AD17" s="921">
        <v>3</v>
      </c>
      <c r="AE17" s="2633">
        <v>0.69</v>
      </c>
      <c r="AF17" s="1563">
        <v>13</v>
      </c>
      <c r="AG17" s="2447">
        <v>5</v>
      </c>
      <c r="AH17" s="2564">
        <f t="shared" si="34"/>
        <v>0.41481132075471694</v>
      </c>
      <c r="AI17" s="1475">
        <v>6.16</v>
      </c>
      <c r="AJ17" s="2736">
        <v>0.51800000000000002</v>
      </c>
      <c r="AK17" s="921">
        <v>5</v>
      </c>
      <c r="AL17" s="1574">
        <v>0.8</v>
      </c>
      <c r="AM17" s="1563">
        <v>13.5</v>
      </c>
      <c r="AN17" s="2447">
        <v>13</v>
      </c>
      <c r="AO17" s="2564">
        <f t="shared" si="35"/>
        <v>0.84222222222222221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</v>
      </c>
      <c r="BD17" s="1574">
        <v>6.3E-2</v>
      </c>
      <c r="BE17" s="921">
        <v>1</v>
      </c>
      <c r="BF17" s="1574">
        <v>4.3</v>
      </c>
      <c r="BG17" s="2447">
        <v>10.3</v>
      </c>
      <c r="BH17" s="2542">
        <v>21</v>
      </c>
      <c r="BI17" s="2542">
        <v>56</v>
      </c>
      <c r="BJ17" s="1124">
        <v>2.1000000000000001E-2</v>
      </c>
      <c r="BK17" s="1562">
        <v>7.2</v>
      </c>
      <c r="BL17" s="1574">
        <v>6.0999999999999999E-2</v>
      </c>
      <c r="BM17" s="921">
        <v>1</v>
      </c>
      <c r="BN17" s="1563">
        <v>3.8</v>
      </c>
      <c r="BO17" s="2447">
        <v>12.2</v>
      </c>
      <c r="BP17" s="2542">
        <v>21</v>
      </c>
      <c r="BQ17" s="2542">
        <v>58</v>
      </c>
      <c r="BR17" s="2523">
        <v>1.2E-2</v>
      </c>
      <c r="BS17" s="2463">
        <v>4.3</v>
      </c>
      <c r="BT17" s="2447">
        <v>3.7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0.76</v>
      </c>
      <c r="GF17" s="1700">
        <f t="shared" si="0"/>
        <v>12</v>
      </c>
      <c r="GG17" s="1686">
        <f t="shared" si="1"/>
        <v>21.2</v>
      </c>
      <c r="GH17" s="1684">
        <f t="shared" si="2"/>
        <v>16.111999999999998</v>
      </c>
      <c r="GI17" s="1701">
        <f t="shared" si="3"/>
        <v>6.13</v>
      </c>
      <c r="GJ17" s="1701">
        <f t="shared" si="4"/>
        <v>12</v>
      </c>
      <c r="GK17" s="1687">
        <f t="shared" si="5"/>
        <v>15</v>
      </c>
      <c r="GL17" s="1688">
        <f>IF(GK17&lt;=1,"",GH17/GK17)</f>
        <v>1.0741333333333332</v>
      </c>
      <c r="GM17" s="1689">
        <f t="shared" si="7"/>
        <v>10</v>
      </c>
      <c r="GN17" s="1689">
        <f t="shared" si="8"/>
        <v>6.5</v>
      </c>
      <c r="GO17" s="1690">
        <f t="shared" si="9"/>
        <v>0.70754716981132082</v>
      </c>
      <c r="GP17" s="1512">
        <v>0.375</v>
      </c>
      <c r="GQ17" s="1691">
        <f t="shared" si="31"/>
        <v>0.69</v>
      </c>
      <c r="GR17" s="1692">
        <f t="shared" si="10"/>
        <v>5</v>
      </c>
      <c r="GS17" s="1693">
        <f t="shared" si="11"/>
        <v>50.88</v>
      </c>
      <c r="GT17" s="1694">
        <f t="shared" si="12"/>
        <v>35.107199999999999</v>
      </c>
      <c r="GU17" s="1693">
        <f t="shared" si="13"/>
        <v>6.17</v>
      </c>
      <c r="GV17" s="1693">
        <f t="shared" si="14"/>
        <v>13</v>
      </c>
      <c r="GW17" s="1695">
        <f t="shared" si="15"/>
        <v>15</v>
      </c>
      <c r="GX17" s="1688">
        <f t="shared" si="16"/>
        <v>2.3404799999999999</v>
      </c>
      <c r="GY17" s="1696">
        <f t="shared" si="17"/>
        <v>10</v>
      </c>
      <c r="GZ17" s="1696">
        <f t="shared" si="18"/>
        <v>6.5</v>
      </c>
      <c r="HA17" s="1697">
        <f t="shared" si="19"/>
        <v>0.29481132075471694</v>
      </c>
      <c r="HB17" s="1512">
        <v>0.375</v>
      </c>
      <c r="HC17" s="1691">
        <f t="shared" si="32"/>
        <v>0.8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16.615384615384617</v>
      </c>
      <c r="HG17" s="1693">
        <f t="shared" si="23"/>
        <v>6.16</v>
      </c>
      <c r="HH17" s="1693">
        <f t="shared" si="24"/>
        <v>13.5</v>
      </c>
      <c r="HI17" s="1695">
        <f t="shared" si="25"/>
        <v>15</v>
      </c>
      <c r="HJ17" s="1694">
        <f t="shared" si="26"/>
        <v>1.1076923076923078</v>
      </c>
      <c r="HK17" s="1698">
        <f t="shared" si="27"/>
        <v>10</v>
      </c>
      <c r="HL17" s="1698">
        <f t="shared" si="28"/>
        <v>6.5</v>
      </c>
      <c r="HM17" s="1699">
        <f t="shared" si="29"/>
        <v>0.72222222222222221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16</v>
      </c>
      <c r="D19" s="1138">
        <v>16</v>
      </c>
      <c r="E19" s="1137">
        <v>15.8</v>
      </c>
      <c r="F19" s="1138">
        <v>122</v>
      </c>
      <c r="G19" s="1138">
        <v>200</v>
      </c>
      <c r="H19" s="1148">
        <v>12</v>
      </c>
      <c r="I19" s="1139">
        <v>0.47499999999999998</v>
      </c>
      <c r="J19" s="2240"/>
      <c r="K19" s="1562">
        <v>6</v>
      </c>
      <c r="L19" s="921">
        <v>8</v>
      </c>
      <c r="M19" s="1124">
        <v>5.2999999999999999E-2</v>
      </c>
      <c r="N19" s="1562">
        <v>6.01</v>
      </c>
      <c r="O19" s="921">
        <v>8</v>
      </c>
      <c r="P19" s="2240"/>
      <c r="Q19" s="1562">
        <v>6.02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0.57999999999999996</v>
      </c>
      <c r="AS19" s="2240"/>
      <c r="AT19" s="2229">
        <v>4.2999999999999997E-2</v>
      </c>
      <c r="AU19" s="2530">
        <v>1.6E-2</v>
      </c>
      <c r="AV19" s="921">
        <v>1</v>
      </c>
      <c r="AW19" s="1574">
        <v>0.59</v>
      </c>
      <c r="AX19" s="2240"/>
      <c r="AY19" s="2530">
        <v>0.03</v>
      </c>
      <c r="AZ19" s="921">
        <v>1</v>
      </c>
      <c r="BA19" s="1574">
        <v>0.69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6">
        <v>0.47299999999999998</v>
      </c>
      <c r="V21" s="1560">
        <v>5</v>
      </c>
      <c r="W21" s="1574">
        <v>0.76</v>
      </c>
      <c r="X21" s="1563">
        <v>12.9</v>
      </c>
      <c r="Y21" s="2447">
        <v>12</v>
      </c>
      <c r="Z21" s="2252">
        <f t="shared" si="33"/>
        <v>0.82754716981132082</v>
      </c>
      <c r="AA21" s="2529"/>
      <c r="AB21" s="1475">
        <v>6</v>
      </c>
      <c r="AC21" s="2736">
        <v>0.27300000000000002</v>
      </c>
      <c r="AD21" s="921">
        <v>3</v>
      </c>
      <c r="AE21" s="2633">
        <v>0.66</v>
      </c>
      <c r="AF21" s="1563">
        <v>13.5</v>
      </c>
      <c r="AG21" s="2447">
        <v>5</v>
      </c>
      <c r="AH21" s="2564">
        <f t="shared" si="34"/>
        <v>0.37550314465408802</v>
      </c>
      <c r="AI21" s="1475">
        <v>6.02</v>
      </c>
      <c r="AJ21" s="2736">
        <v>0.47299999999999998</v>
      </c>
      <c r="AK21" s="921">
        <v>5</v>
      </c>
      <c r="AL21" s="1574">
        <v>0.79</v>
      </c>
      <c r="AM21" s="1563">
        <v>13.6</v>
      </c>
      <c r="AN21" s="2447">
        <v>13</v>
      </c>
      <c r="AO21" s="2564">
        <f t="shared" si="35"/>
        <v>0.84222222222222221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7.86</v>
      </c>
      <c r="BD21" s="1574">
        <v>6.3E-2</v>
      </c>
      <c r="BE21" s="921">
        <v>1</v>
      </c>
      <c r="BF21" s="1574">
        <v>4.3</v>
      </c>
      <c r="BG21" s="2447">
        <v>11</v>
      </c>
      <c r="BH21" s="2541"/>
      <c r="BI21" s="2541"/>
      <c r="BJ21" s="2240"/>
      <c r="BK21" s="1562">
        <v>7.32</v>
      </c>
      <c r="BL21" s="1574">
        <v>6.6000000000000003E-2</v>
      </c>
      <c r="BM21" s="921">
        <v>1</v>
      </c>
      <c r="BN21" s="1563">
        <v>3.8</v>
      </c>
      <c r="BO21" s="2447">
        <v>12.6</v>
      </c>
      <c r="BP21" s="2540"/>
      <c r="BQ21" s="2540"/>
      <c r="BR21" s="2522"/>
      <c r="BS21" s="2463">
        <v>4.3</v>
      </c>
      <c r="BT21" s="2447">
        <v>3.7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0.76</v>
      </c>
      <c r="GF21" s="1700">
        <f t="shared" si="0"/>
        <v>12</v>
      </c>
      <c r="GG21" s="1686">
        <f t="shared" si="1"/>
        <v>21.2</v>
      </c>
      <c r="GH21" s="1684">
        <f t="shared" si="2"/>
        <v>16.111999999999998</v>
      </c>
      <c r="GI21" s="1701">
        <f t="shared" si="3"/>
        <v>6.04</v>
      </c>
      <c r="GJ21" s="1701">
        <f t="shared" si="4"/>
        <v>12.9</v>
      </c>
      <c r="GK21" s="1687">
        <f t="shared" si="5"/>
        <v>15</v>
      </c>
      <c r="GL21" s="1688">
        <f t="shared" si="6"/>
        <v>1.0741333333333332</v>
      </c>
      <c r="GM21" s="1689">
        <f t="shared" si="7"/>
        <v>10</v>
      </c>
      <c r="GN21" s="1689">
        <f t="shared" si="8"/>
        <v>6.5</v>
      </c>
      <c r="GO21" s="1690">
        <f t="shared" si="9"/>
        <v>0.70754716981132082</v>
      </c>
      <c r="GP21" s="1512">
        <v>0.54166666666666696</v>
      </c>
      <c r="GQ21" s="1691">
        <f t="shared" si="31"/>
        <v>0.66</v>
      </c>
      <c r="GR21" s="1692">
        <f t="shared" si="10"/>
        <v>5</v>
      </c>
      <c r="GS21" s="1693">
        <f t="shared" si="11"/>
        <v>50.88</v>
      </c>
      <c r="GT21" s="1694">
        <f t="shared" si="12"/>
        <v>33.580800000000004</v>
      </c>
      <c r="GU21" s="1693">
        <f t="shared" si="13"/>
        <v>6</v>
      </c>
      <c r="GV21" s="1693">
        <f t="shared" si="14"/>
        <v>13.5</v>
      </c>
      <c r="GW21" s="1695">
        <f t="shared" si="15"/>
        <v>13</v>
      </c>
      <c r="GX21" s="1688">
        <f t="shared" si="16"/>
        <v>2.5831384615384616</v>
      </c>
      <c r="GY21" s="1696">
        <f t="shared" si="17"/>
        <v>10</v>
      </c>
      <c r="GZ21" s="1696">
        <f t="shared" si="18"/>
        <v>6</v>
      </c>
      <c r="HA21" s="1697">
        <f t="shared" si="19"/>
        <v>0.25550314465408802</v>
      </c>
      <c r="HB21" s="1512">
        <v>0.54166666666666696</v>
      </c>
      <c r="HC21" s="1691">
        <f t="shared" si="32"/>
        <v>0.79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16.407692307692308</v>
      </c>
      <c r="HG21" s="1693">
        <f t="shared" si="23"/>
        <v>6.02</v>
      </c>
      <c r="HH21" s="1693">
        <f t="shared" si="24"/>
        <v>13.6</v>
      </c>
      <c r="HI21" s="1695">
        <f t="shared" si="25"/>
        <v>15</v>
      </c>
      <c r="HJ21" s="1694">
        <f t="shared" si="26"/>
        <v>1.0938461538461539</v>
      </c>
      <c r="HK21" s="1698">
        <f t="shared" si="27"/>
        <v>10</v>
      </c>
      <c r="HL21" s="1698">
        <f t="shared" si="28"/>
        <v>6.5</v>
      </c>
      <c r="HM21" s="1699">
        <f t="shared" si="29"/>
        <v>0.72222222222222221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6.58</v>
      </c>
      <c r="C23" s="1138">
        <v>16</v>
      </c>
      <c r="D23" s="1138">
        <v>17</v>
      </c>
      <c r="E23" s="1137">
        <v>16.100000000000001</v>
      </c>
      <c r="F23" s="1138">
        <v>125</v>
      </c>
      <c r="G23" s="1138">
        <v>203</v>
      </c>
      <c r="H23" s="1148">
        <v>12.3</v>
      </c>
      <c r="I23" s="1139">
        <v>0.48299999999999998</v>
      </c>
      <c r="J23" s="2240"/>
      <c r="K23" s="1562">
        <v>6</v>
      </c>
      <c r="L23" s="921">
        <v>9</v>
      </c>
      <c r="M23" s="1124">
        <v>5.6000000000000001E-2</v>
      </c>
      <c r="N23" s="1562">
        <v>6</v>
      </c>
      <c r="O23" s="921">
        <v>9</v>
      </c>
      <c r="P23" s="2240"/>
      <c r="Q23" s="1562">
        <v>6.01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4.8000000000000001E-2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0.56999999999999995</v>
      </c>
      <c r="AS23" s="2240"/>
      <c r="AT23" s="2229">
        <v>4.9000000000000002E-2</v>
      </c>
      <c r="AU23" s="2530">
        <v>1.6E-2</v>
      </c>
      <c r="AV23" s="921">
        <v>1</v>
      </c>
      <c r="AW23" s="1574">
        <v>0.56000000000000005</v>
      </c>
      <c r="AX23" s="2240"/>
      <c r="AY23" s="2530">
        <v>3.3000000000000002E-2</v>
      </c>
      <c r="AZ23" s="921">
        <v>1</v>
      </c>
      <c r="BA23" s="1574">
        <v>0.63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7.46</v>
      </c>
      <c r="BD25" s="1574">
        <v>6.3E-2</v>
      </c>
      <c r="BE25" s="921">
        <v>1</v>
      </c>
      <c r="BF25" s="1574">
        <v>4.4000000000000004</v>
      </c>
      <c r="BG25" s="2447">
        <v>11.2</v>
      </c>
      <c r="BH25" s="2541"/>
      <c r="BI25" s="2541"/>
      <c r="BJ25" s="2240"/>
      <c r="BK25" s="1562">
        <v>7.3</v>
      </c>
      <c r="BL25" s="1574">
        <v>6.3E-2</v>
      </c>
      <c r="BM25" s="921">
        <v>1</v>
      </c>
      <c r="BN25" s="1563">
        <v>3.6</v>
      </c>
      <c r="BO25" s="2447">
        <v>12.8</v>
      </c>
      <c r="BP25" s="2540"/>
      <c r="BQ25" s="2540"/>
      <c r="BR25" s="2522"/>
      <c r="BS25" s="2463">
        <v>4.5999999999999996</v>
      </c>
      <c r="BT25" s="2447">
        <v>3.4</v>
      </c>
      <c r="BU25" s="2517">
        <v>2.4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6.62</v>
      </c>
      <c r="C27" s="1138">
        <v>17</v>
      </c>
      <c r="D27" s="1138">
        <v>17</v>
      </c>
      <c r="E27" s="1137">
        <v>15.7</v>
      </c>
      <c r="F27" s="1138">
        <v>114</v>
      </c>
      <c r="G27" s="1138">
        <v>203</v>
      </c>
      <c r="H27" s="1148">
        <v>12.4</v>
      </c>
      <c r="I27" s="1139">
        <v>0.46700000000000003</v>
      </c>
      <c r="J27" s="2240"/>
      <c r="K27" s="1562">
        <v>5.94</v>
      </c>
      <c r="L27" s="921">
        <v>10</v>
      </c>
      <c r="M27" s="1124">
        <v>4.9000000000000002E-2</v>
      </c>
      <c r="N27" s="1562">
        <v>6.06</v>
      </c>
      <c r="O27" s="921">
        <v>10</v>
      </c>
      <c r="P27" s="2240"/>
      <c r="Q27" s="1562">
        <v>6.13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4.5999999999999999E-2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0.61</v>
      </c>
      <c r="AS27" s="2240"/>
      <c r="AT27" s="2229">
        <v>4.4999999999999998E-2</v>
      </c>
      <c r="AU27" s="2530">
        <v>1.6E-2</v>
      </c>
      <c r="AV27" s="921">
        <v>1</v>
      </c>
      <c r="AW27" s="1574">
        <v>0.57999999999999996</v>
      </c>
      <c r="AX27" s="2240"/>
      <c r="AY27" s="2530">
        <v>2.1000000000000001E-2</v>
      </c>
      <c r="AZ27" s="921">
        <v>1</v>
      </c>
      <c r="BA27" s="1574">
        <v>0.7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6">
        <v>0.52</v>
      </c>
      <c r="V29" s="1560">
        <v>5</v>
      </c>
      <c r="W29" s="1574">
        <v>0.82</v>
      </c>
      <c r="X29" s="1563">
        <v>13.1</v>
      </c>
      <c r="Y29" s="2447">
        <v>11</v>
      </c>
      <c r="Z29" s="2252">
        <f t="shared" si="33"/>
        <v>0.76858490566037729</v>
      </c>
      <c r="AA29" s="2529"/>
      <c r="AB29" s="1475">
        <v>6.12</v>
      </c>
      <c r="AC29" s="2736">
        <v>0.309</v>
      </c>
      <c r="AD29" s="921">
        <v>3</v>
      </c>
      <c r="AE29" s="2633">
        <v>0.82</v>
      </c>
      <c r="AF29" s="1563">
        <v>13.4</v>
      </c>
      <c r="AG29" s="2447">
        <v>5</v>
      </c>
      <c r="AH29" s="2564">
        <f t="shared" si="34"/>
        <v>0.41481132075471694</v>
      </c>
      <c r="AI29" s="1475">
        <v>6.18</v>
      </c>
      <c r="AJ29" s="2736">
        <v>0.57999999999999996</v>
      </c>
      <c r="AK29" s="921">
        <v>5</v>
      </c>
      <c r="AL29" s="1574">
        <v>0.93</v>
      </c>
      <c r="AM29" s="1563">
        <v>14.1</v>
      </c>
      <c r="AN29" s="2447">
        <v>12</v>
      </c>
      <c r="AO29" s="2564">
        <f t="shared" si="35"/>
        <v>0.78666666666666663</v>
      </c>
      <c r="AP29" s="2732"/>
      <c r="AQ29" s="2238"/>
      <c r="AR29" s="2237"/>
      <c r="AS29" s="1124">
        <v>2.8000000000000001E-2</v>
      </c>
      <c r="AT29" s="2261"/>
      <c r="AU29" s="2529"/>
      <c r="AV29" s="2238"/>
      <c r="AW29" s="2237"/>
      <c r="AX29" s="2240">
        <v>2.8000000000000001E-2</v>
      </c>
      <c r="AY29" s="2529"/>
      <c r="AZ29" s="2238"/>
      <c r="BA29" s="2237"/>
      <c r="BB29" s="2240">
        <v>1.2999999999999999E-2</v>
      </c>
      <c r="BC29" s="1562">
        <v>7.49</v>
      </c>
      <c r="BD29" s="1574">
        <v>6.2E-2</v>
      </c>
      <c r="BE29" s="921">
        <v>1</v>
      </c>
      <c r="BF29" s="1574">
        <v>4.4000000000000004</v>
      </c>
      <c r="BG29" s="2447">
        <v>11.1</v>
      </c>
      <c r="BH29" s="2542">
        <v>20</v>
      </c>
      <c r="BI29" s="2542">
        <v>56</v>
      </c>
      <c r="BJ29" s="1124">
        <v>1.6E-2</v>
      </c>
      <c r="BK29" s="1562">
        <v>7.36</v>
      </c>
      <c r="BL29" s="1574">
        <v>5.5E-2</v>
      </c>
      <c r="BM29" s="921">
        <v>1</v>
      </c>
      <c r="BN29" s="1563">
        <v>4.2</v>
      </c>
      <c r="BO29" s="2447">
        <v>12.4</v>
      </c>
      <c r="BP29" s="2542">
        <v>21</v>
      </c>
      <c r="BQ29" s="2542">
        <v>57</v>
      </c>
      <c r="BR29" s="2523">
        <v>0.02</v>
      </c>
      <c r="BS29" s="2463">
        <v>4.5999999999999996</v>
      </c>
      <c r="BT29" s="2447">
        <v>3.3</v>
      </c>
      <c r="BU29" s="2517">
        <v>2.5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0.82</v>
      </c>
      <c r="GF29" s="1700">
        <f t="shared" si="0"/>
        <v>11</v>
      </c>
      <c r="GG29" s="1686">
        <f t="shared" si="1"/>
        <v>23.127272727272729</v>
      </c>
      <c r="GH29" s="1684">
        <f t="shared" si="2"/>
        <v>18.964363636363636</v>
      </c>
      <c r="GI29" s="1701">
        <f t="shared" si="3"/>
        <v>6.21</v>
      </c>
      <c r="GJ29" s="1701">
        <f t="shared" si="4"/>
        <v>13.1</v>
      </c>
      <c r="GK29" s="1687">
        <f t="shared" si="5"/>
        <v>15</v>
      </c>
      <c r="GL29" s="1688">
        <f t="shared" si="6"/>
        <v>1.2642909090909091</v>
      </c>
      <c r="GM29" s="1689">
        <f t="shared" si="7"/>
        <v>10</v>
      </c>
      <c r="GN29" s="1689">
        <f t="shared" si="8"/>
        <v>6.5</v>
      </c>
      <c r="GO29" s="1690">
        <f t="shared" si="9"/>
        <v>0.6485849056603773</v>
      </c>
      <c r="GP29" s="1512">
        <v>0.875</v>
      </c>
      <c r="GQ29" s="1691">
        <f t="shared" si="31"/>
        <v>0.82</v>
      </c>
      <c r="GR29" s="1692">
        <f t="shared" si="10"/>
        <v>5</v>
      </c>
      <c r="GS29" s="1693">
        <f t="shared" si="11"/>
        <v>50.88</v>
      </c>
      <c r="GT29" s="1694">
        <f t="shared" si="12"/>
        <v>41.721600000000002</v>
      </c>
      <c r="GU29" s="1693">
        <f t="shared" si="13"/>
        <v>6.12</v>
      </c>
      <c r="GV29" s="1693">
        <f t="shared" si="14"/>
        <v>13.4</v>
      </c>
      <c r="GW29" s="1695">
        <f t="shared" si="15"/>
        <v>15</v>
      </c>
      <c r="GX29" s="1688">
        <f t="shared" si="16"/>
        <v>2.7814400000000004</v>
      </c>
      <c r="GY29" s="1696">
        <f t="shared" si="17"/>
        <v>10</v>
      </c>
      <c r="GZ29" s="1696">
        <f t="shared" si="18"/>
        <v>6.5</v>
      </c>
      <c r="HA29" s="1697">
        <f t="shared" si="19"/>
        <v>0.29481132075471694</v>
      </c>
      <c r="HB29" s="1512">
        <v>0.875</v>
      </c>
      <c r="HC29" s="1691">
        <f t="shared" si="32"/>
        <v>0.93</v>
      </c>
      <c r="HD29" s="1692">
        <f t="shared" si="20"/>
        <v>12</v>
      </c>
      <c r="HE29" s="1693">
        <f t="shared" si="21"/>
        <v>22.5</v>
      </c>
      <c r="HF29" s="1694">
        <f t="shared" si="22"/>
        <v>20.925000000000001</v>
      </c>
      <c r="HG29" s="1693">
        <f t="shared" si="23"/>
        <v>6.18</v>
      </c>
      <c r="HH29" s="1693">
        <f t="shared" si="24"/>
        <v>14.1</v>
      </c>
      <c r="HI29" s="1695">
        <f t="shared" si="25"/>
        <v>15</v>
      </c>
      <c r="HJ29" s="1694">
        <f t="shared" si="26"/>
        <v>1.395</v>
      </c>
      <c r="HK29" s="1698">
        <f t="shared" si="27"/>
        <v>10</v>
      </c>
      <c r="HL29" s="1698">
        <f t="shared" si="28"/>
        <v>6.5</v>
      </c>
      <c r="HM29" s="1699">
        <f t="shared" si="29"/>
        <v>0.66666666666666663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47</v>
      </c>
      <c r="BZ30" s="2413">
        <f>SUM(BZ$8,BZ$10,BZ$12,BZ$14,BZ$16,BZ$18,BZ$20,BZ$22,BZ$24,BZ$26,BZ$28)</f>
        <v>20</v>
      </c>
      <c r="CA30" s="2413">
        <f t="shared" ref="CA30:DW30" si="36">SUM(CA$8,CA$10,CA$12,CA$14,CA$16,CA$18,CA$20,CA$22,CA$24,CA$26,CA$28)</f>
        <v>51</v>
      </c>
      <c r="CB30" s="2413">
        <f t="shared" si="36"/>
        <v>118</v>
      </c>
      <c r="CC30" s="2413">
        <f t="shared" si="36"/>
        <v>35.599999999999994</v>
      </c>
      <c r="CD30" s="2413">
        <f t="shared" si="36"/>
        <v>35.599999999999994</v>
      </c>
      <c r="CE30" s="2413">
        <f t="shared" si="36"/>
        <v>40.900000000000006</v>
      </c>
      <c r="CF30" s="2413">
        <f t="shared" si="36"/>
        <v>112.1</v>
      </c>
      <c r="CG30" s="2413">
        <f t="shared" si="36"/>
        <v>0</v>
      </c>
      <c r="CH30" s="2413">
        <f t="shared" si="36"/>
        <v>42.436800000000005</v>
      </c>
      <c r="CI30" s="2413">
        <f t="shared" si="36"/>
        <v>0</v>
      </c>
      <c r="CJ30" s="2413">
        <f t="shared" si="36"/>
        <v>59.496479999999998</v>
      </c>
      <c r="CK30" s="2413">
        <f t="shared" si="36"/>
        <v>101.93328</v>
      </c>
      <c r="CL30" s="2474">
        <f t="shared" si="36"/>
        <v>9.8710560000000012</v>
      </c>
      <c r="CM30" s="2513" t="s">
        <v>19</v>
      </c>
      <c r="CN30" s="2485">
        <f t="shared" si="36"/>
        <v>362.55501222493888</v>
      </c>
      <c r="CO30" s="2486">
        <f t="shared" si="36"/>
        <v>35908.639999999999</v>
      </c>
      <c r="CP30" s="2486">
        <f t="shared" si="36"/>
        <v>0</v>
      </c>
      <c r="CQ30" s="2486">
        <f t="shared" si="36"/>
        <v>2933.9207048458156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7.3058641088966754</v>
      </c>
      <c r="CY30" s="2413">
        <f t="shared" si="36"/>
        <v>3.5997105278272361</v>
      </c>
      <c r="CZ30" s="2413">
        <f t="shared" si="36"/>
        <v>7.2931435533724072</v>
      </c>
      <c r="DA30" s="2497">
        <f t="shared" si="36"/>
        <v>1.1464116652212872</v>
      </c>
      <c r="DB30" s="2497">
        <f t="shared" si="36"/>
        <v>1.0815856725912822</v>
      </c>
      <c r="DC30" s="2497">
        <f t="shared" si="36"/>
        <v>0</v>
      </c>
      <c r="DD30" s="2497">
        <f t="shared" si="36"/>
        <v>1.1979843438024909</v>
      </c>
      <c r="DE30" s="2497">
        <f t="shared" si="36"/>
        <v>0.88373895935775948</v>
      </c>
      <c r="DF30" s="2497">
        <f t="shared" si="36"/>
        <v>1.0002706069641067</v>
      </c>
      <c r="DG30" s="2497">
        <f t="shared" si="36"/>
        <v>5.7067371202113613</v>
      </c>
      <c r="DH30" s="2413">
        <f t="shared" si="36"/>
        <v>18</v>
      </c>
      <c r="DI30" s="2497">
        <f t="shared" si="36"/>
        <v>0.27239078302575337</v>
      </c>
      <c r="DJ30" s="2497">
        <f t="shared" si="36"/>
        <v>0.27239078302575337</v>
      </c>
      <c r="DK30" s="2497">
        <f t="shared" si="36"/>
        <v>0.27915019440758071</v>
      </c>
      <c r="DL30" s="2497">
        <f t="shared" si="36"/>
        <v>4.3328335832083962</v>
      </c>
      <c r="DM30" s="2497">
        <f t="shared" si="36"/>
        <v>2.1667448649775833</v>
      </c>
      <c r="DN30" s="2497">
        <f t="shared" si="36"/>
        <v>0.37299553645230621</v>
      </c>
      <c r="DO30" s="2497">
        <f t="shared" si="36"/>
        <v>14.79903727652534</v>
      </c>
      <c r="DP30" s="2497">
        <f t="shared" si="36"/>
        <v>2.2381038366136683</v>
      </c>
      <c r="DQ30" s="2497">
        <f t="shared" si="36"/>
        <v>17.050997984882063</v>
      </c>
      <c r="DR30" s="2497">
        <f t="shared" si="36"/>
        <v>4.544582077893093</v>
      </c>
      <c r="DS30" s="2497">
        <f t="shared" si="36"/>
        <v>2.2725427764400021</v>
      </c>
      <c r="DT30" s="2497">
        <f t="shared" si="36"/>
        <v>0.39572520211155821</v>
      </c>
      <c r="DU30" s="2497">
        <f t="shared" si="36"/>
        <v>14.277449669767464</v>
      </c>
      <c r="DV30" s="2497">
        <f t="shared" si="36"/>
        <v>2.0089372833600092</v>
      </c>
      <c r="DW30" s="2497">
        <f t="shared" si="36"/>
        <v>24.617317479030177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18</v>
      </c>
      <c r="D31" s="1143">
        <v>17</v>
      </c>
      <c r="E31" s="1142">
        <v>15.6</v>
      </c>
      <c r="F31" s="1143">
        <v>109</v>
      </c>
      <c r="G31" s="1143">
        <v>200</v>
      </c>
      <c r="H31" s="1149">
        <v>13.1</v>
      </c>
      <c r="I31" s="1144">
        <v>0.45500000000000002</v>
      </c>
      <c r="J31" s="2248"/>
      <c r="K31" s="1164">
        <v>6.14</v>
      </c>
      <c r="L31" s="922">
        <v>10</v>
      </c>
      <c r="M31" s="1165">
        <v>4.9000000000000002E-2</v>
      </c>
      <c r="N31" s="1478">
        <v>6.09</v>
      </c>
      <c r="O31" s="1479">
        <v>10</v>
      </c>
      <c r="P31" s="2244"/>
      <c r="Q31" s="1478">
        <v>6.04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0.65</v>
      </c>
      <c r="AS31" s="2248"/>
      <c r="AT31" s="2230">
        <v>4.5999999999999999E-2</v>
      </c>
      <c r="AU31" s="2729">
        <v>1.0999999999999999E-2</v>
      </c>
      <c r="AV31" s="1125">
        <v>1</v>
      </c>
      <c r="AW31" s="2536">
        <v>0.46</v>
      </c>
      <c r="AX31" s="2248"/>
      <c r="AY31" s="2729">
        <v>0.02</v>
      </c>
      <c r="AZ31" s="1125">
        <v>1</v>
      </c>
      <c r="BA31" s="2536">
        <v>0.71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11.75</v>
      </c>
      <c r="BZ31" s="2414">
        <f t="shared" ref="BZ31:DW31" si="37">IF(BZ30&gt;=0.1,AVERAGE(BZ$8,BZ$10,BZ$12,BZ$14,BZ$16,BZ$18,BZ$20,BZ$22,BZ$24,BZ$26,BZ$28),"")</f>
        <v>5</v>
      </c>
      <c r="CA31" s="2414">
        <f t="shared" si="37"/>
        <v>12.75</v>
      </c>
      <c r="CB31" s="2414">
        <f t="shared" si="37"/>
        <v>29.5</v>
      </c>
      <c r="CC31" s="2414">
        <f t="shared" si="37"/>
        <v>8.8999999999999986</v>
      </c>
      <c r="CD31" s="2414">
        <f t="shared" si="37"/>
        <v>8.8999999999999986</v>
      </c>
      <c r="CE31" s="2414">
        <f t="shared" si="37"/>
        <v>10.225000000000001</v>
      </c>
      <c r="CF31" s="2414">
        <f t="shared" si="37"/>
        <v>28.024999999999999</v>
      </c>
      <c r="CG31" s="2414" t="str">
        <f t="shared" si="37"/>
        <v/>
      </c>
      <c r="CH31" s="2414">
        <f t="shared" si="37"/>
        <v>10.609200000000001</v>
      </c>
      <c r="CI31" s="2414" t="str">
        <f t="shared" si="37"/>
        <v/>
      </c>
      <c r="CJ31" s="2414">
        <f t="shared" si="37"/>
        <v>14.87412</v>
      </c>
      <c r="CK31" s="2414">
        <f t="shared" si="37"/>
        <v>25.483319999999999</v>
      </c>
      <c r="CL31" s="2415">
        <f t="shared" si="37"/>
        <v>2.4677640000000003</v>
      </c>
      <c r="CM31" s="2513" t="s">
        <v>50</v>
      </c>
      <c r="CN31" s="2485">
        <f t="shared" si="37"/>
        <v>90.638753056234719</v>
      </c>
      <c r="CO31" s="2487">
        <f>AVERAGE(CO$8,CO$10,CO$12,CO$14,CO$16,CO$18,CO$20,CO$22,CO$24,CO$26,CO$28)</f>
        <v>8977.16</v>
      </c>
      <c r="CP31" s="2487" t="str">
        <f t="shared" si="37"/>
        <v/>
      </c>
      <c r="CQ31" s="2487">
        <f t="shared" si="37"/>
        <v>733.48017621145391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1.8264660272241688</v>
      </c>
      <c r="CY31" s="2414">
        <f t="shared" si="37"/>
        <v>0.89992763195680903</v>
      </c>
      <c r="CZ31" s="2414">
        <f t="shared" si="37"/>
        <v>1.8232858883431018</v>
      </c>
      <c r="DA31" s="2498">
        <f t="shared" si="37"/>
        <v>0.28660291630532181</v>
      </c>
      <c r="DB31" s="2498">
        <f t="shared" si="37"/>
        <v>0.27039641814782056</v>
      </c>
      <c r="DC31" s="2498" t="str">
        <f t="shared" si="37"/>
        <v/>
      </c>
      <c r="DD31" s="2498">
        <f t="shared" si="37"/>
        <v>0.29949608595062271</v>
      </c>
      <c r="DE31" s="2498">
        <f t="shared" si="37"/>
        <v>0.22093473983943987</v>
      </c>
      <c r="DF31" s="2498">
        <f t="shared" si="37"/>
        <v>0.25006765174102669</v>
      </c>
      <c r="DG31" s="2498">
        <f t="shared" si="37"/>
        <v>1.4266842800528403</v>
      </c>
      <c r="DH31" s="2414">
        <f t="shared" si="37"/>
        <v>4.5</v>
      </c>
      <c r="DI31" s="2498">
        <f t="shared" si="37"/>
        <v>6.8097695756438342E-2</v>
      </c>
      <c r="DJ31" s="2498">
        <f t="shared" si="37"/>
        <v>6.8097695756438342E-2</v>
      </c>
      <c r="DK31" s="2498">
        <f t="shared" si="37"/>
        <v>6.9787548601895177E-2</v>
      </c>
      <c r="DL31" s="2498">
        <f t="shared" si="37"/>
        <v>1.083208395802099</v>
      </c>
      <c r="DM31" s="2498">
        <f t="shared" si="37"/>
        <v>0.54168621624439584</v>
      </c>
      <c r="DN31" s="2498">
        <f t="shared" si="37"/>
        <v>9.3248884113076552E-2</v>
      </c>
      <c r="DO31" s="2498">
        <f t="shared" si="37"/>
        <v>3.6997593191313349</v>
      </c>
      <c r="DP31" s="2498">
        <f t="shared" si="37"/>
        <v>0.55952595915341707</v>
      </c>
      <c r="DQ31" s="2498">
        <f t="shared" si="37"/>
        <v>4.2627494962205157</v>
      </c>
      <c r="DR31" s="2498">
        <f t="shared" si="37"/>
        <v>1.1361455194732732</v>
      </c>
      <c r="DS31" s="2498">
        <f t="shared" si="37"/>
        <v>0.56813569411000053</v>
      </c>
      <c r="DT31" s="2498">
        <f t="shared" si="37"/>
        <v>9.8931300527889551E-2</v>
      </c>
      <c r="DU31" s="2498">
        <f t="shared" si="37"/>
        <v>3.5693624174418659</v>
      </c>
      <c r="DV31" s="2498">
        <f t="shared" si="37"/>
        <v>0.5022343208400023</v>
      </c>
      <c r="DW31" s="2508">
        <f t="shared" si="37"/>
        <v>6.1543293697575443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39.64</v>
      </c>
      <c r="C32" s="1327">
        <f t="shared" ref="C32:H32" si="38">SUM(C8:C31)</f>
        <v>99</v>
      </c>
      <c r="D32" s="1327">
        <f t="shared" si="38"/>
        <v>99</v>
      </c>
      <c r="E32" s="1327">
        <f t="shared" si="38"/>
        <v>94.399999999999991</v>
      </c>
      <c r="F32" s="1327">
        <f t="shared" si="38"/>
        <v>709</v>
      </c>
      <c r="G32" s="1327">
        <f t="shared" si="38"/>
        <v>1216</v>
      </c>
      <c r="H32" s="1324">
        <f t="shared" si="38"/>
        <v>73.599999999999994</v>
      </c>
      <c r="I32" s="1155">
        <f>SUM(I8:I31)</f>
        <v>2.8290000000000002</v>
      </c>
      <c r="J32" s="1156">
        <f>SUM(J8:J31)</f>
        <v>9.2999999999999999E-2</v>
      </c>
      <c r="K32" s="1162">
        <f>SUM(K8:K31)</f>
        <v>36.119999999999997</v>
      </c>
      <c r="L32" s="924">
        <f>SUM(L8:L31)</f>
        <v>53</v>
      </c>
      <c r="M32" s="1163">
        <f t="shared" ref="M32:S32" si="39">SUM(M8:M31)</f>
        <v>0.314</v>
      </c>
      <c r="N32" s="1480">
        <f t="shared" si="39"/>
        <v>36.42</v>
      </c>
      <c r="O32" s="1556">
        <f t="shared" si="39"/>
        <v>58</v>
      </c>
      <c r="P32" s="1481">
        <f t="shared" si="39"/>
        <v>0</v>
      </c>
      <c r="Q32" s="1480">
        <f t="shared" si="39"/>
        <v>36.29</v>
      </c>
      <c r="R32" s="1556">
        <f t="shared" si="39"/>
        <v>55</v>
      </c>
      <c r="S32" s="1481">
        <f t="shared" si="39"/>
        <v>0</v>
      </c>
      <c r="T32" s="1480">
        <f>SUM(T8:T31)</f>
        <v>24.55</v>
      </c>
      <c r="U32" s="1480">
        <f>SUM(U8:U31)</f>
        <v>2.004</v>
      </c>
      <c r="V32" s="1556">
        <f>SUM(V8:V31)</f>
        <v>20</v>
      </c>
      <c r="W32" s="1480">
        <f>SUM(W8:W31)</f>
        <v>3.1</v>
      </c>
      <c r="X32" s="1482">
        <f t="shared" ref="X32:BU32" si="40">SUM(X8:X31)</f>
        <v>50</v>
      </c>
      <c r="Y32" s="1482">
        <f t="shared" si="40"/>
        <v>47.3</v>
      </c>
      <c r="Z32" s="1480">
        <f t="shared" si="40"/>
        <v>3.268915094339623</v>
      </c>
      <c r="AA32" s="1481">
        <f>SUM(AA8:AA31)</f>
        <v>0.27399999999999997</v>
      </c>
      <c r="AB32" s="1480">
        <f t="shared" si="40"/>
        <v>24.5</v>
      </c>
      <c r="AC32" s="1480">
        <f t="shared" si="40"/>
        <v>1.145</v>
      </c>
      <c r="AD32" s="1556">
        <f t="shared" si="40"/>
        <v>13</v>
      </c>
      <c r="AE32" s="1480">
        <f t="shared" si="40"/>
        <v>2.81</v>
      </c>
      <c r="AF32" s="1482">
        <f t="shared" si="40"/>
        <v>52.8</v>
      </c>
      <c r="AG32" s="1482">
        <f t="shared" si="40"/>
        <v>20</v>
      </c>
      <c r="AH32" s="1480">
        <f t="shared" si="40"/>
        <v>1.6199371069182389</v>
      </c>
      <c r="AI32" s="1480">
        <f t="shared" si="40"/>
        <v>24.56</v>
      </c>
      <c r="AJ32" s="1495">
        <f t="shared" si="40"/>
        <v>2.1469999999999998</v>
      </c>
      <c r="AK32" s="1559">
        <f t="shared" si="40"/>
        <v>20</v>
      </c>
      <c r="AL32" s="1495">
        <f t="shared" si="40"/>
        <v>3.3000000000000003</v>
      </c>
      <c r="AM32" s="1496">
        <f t="shared" si="40"/>
        <v>54.300000000000004</v>
      </c>
      <c r="AN32" s="1496">
        <f t="shared" si="40"/>
        <v>51.4</v>
      </c>
      <c r="AO32" s="1495">
        <f t="shared" si="40"/>
        <v>3.3355555555555552</v>
      </c>
      <c r="AP32" s="1497">
        <f t="shared" si="40"/>
        <v>0.129</v>
      </c>
      <c r="AQ32" s="1559">
        <f t="shared" si="40"/>
        <v>6</v>
      </c>
      <c r="AR32" s="1495">
        <f t="shared" si="40"/>
        <v>3.5399999999999996</v>
      </c>
      <c r="AS32" s="1489">
        <f t="shared" si="40"/>
        <v>3.7999999999999999E-2</v>
      </c>
      <c r="AT32" s="1489">
        <f>SUM(AT8:AT31)</f>
        <v>0.27299999999999996</v>
      </c>
      <c r="AU32" s="927">
        <f t="shared" si="40"/>
        <v>8.6999999999999994E-2</v>
      </c>
      <c r="AV32" s="924">
        <f t="shared" si="40"/>
        <v>6</v>
      </c>
      <c r="AW32" s="928">
        <f t="shared" si="40"/>
        <v>3.27</v>
      </c>
      <c r="AX32" s="1097">
        <f t="shared" si="40"/>
        <v>2.8000000000000001E-2</v>
      </c>
      <c r="AY32" s="927">
        <f t="shared" si="40"/>
        <v>0.16099999999999998</v>
      </c>
      <c r="AZ32" s="924">
        <f t="shared" si="40"/>
        <v>6</v>
      </c>
      <c r="BA32" s="923">
        <f t="shared" si="40"/>
        <v>4.1499999999999995</v>
      </c>
      <c r="BB32" s="925">
        <f t="shared" si="40"/>
        <v>1.2999999999999999E-2</v>
      </c>
      <c r="BC32" s="923">
        <f t="shared" si="40"/>
        <v>44.9</v>
      </c>
      <c r="BD32" s="923">
        <f t="shared" si="40"/>
        <v>0.379</v>
      </c>
      <c r="BE32" s="924">
        <f t="shared" si="40"/>
        <v>6</v>
      </c>
      <c r="BF32" s="928">
        <f t="shared" si="40"/>
        <v>25.9</v>
      </c>
      <c r="BG32" s="1103">
        <f>SUM(BG8:BG31)</f>
        <v>64.3</v>
      </c>
      <c r="BH32" s="2544">
        <f>SUM(BH8:BH31)</f>
        <v>41</v>
      </c>
      <c r="BI32" s="2544">
        <f>SUM(BI8:BI31)</f>
        <v>112</v>
      </c>
      <c r="BJ32" s="1097">
        <f t="shared" si="40"/>
        <v>3.7000000000000005E-2</v>
      </c>
      <c r="BK32" s="926">
        <f t="shared" si="40"/>
        <v>43.58</v>
      </c>
      <c r="BL32" s="923">
        <f t="shared" si="40"/>
        <v>0.36899999999999999</v>
      </c>
      <c r="BM32" s="924">
        <f t="shared" si="40"/>
        <v>6</v>
      </c>
      <c r="BN32" s="1103">
        <f t="shared" si="40"/>
        <v>23.1</v>
      </c>
      <c r="BO32" s="1103">
        <f t="shared" ref="BO32:BT32" si="41">SUM(BO8:BO31)</f>
        <v>73.700000000000017</v>
      </c>
      <c r="BP32" s="2544">
        <f t="shared" si="41"/>
        <v>42</v>
      </c>
      <c r="BQ32" s="2544">
        <f t="shared" si="41"/>
        <v>115</v>
      </c>
      <c r="BR32" s="2421">
        <f t="shared" si="41"/>
        <v>3.2000000000000001E-2</v>
      </c>
      <c r="BS32" s="2519">
        <f t="shared" si="41"/>
        <v>26.4</v>
      </c>
      <c r="BT32" s="2519">
        <f t="shared" si="41"/>
        <v>21.5</v>
      </c>
      <c r="BU32" s="2519">
        <f t="shared" si="40"/>
        <v>17.5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11</v>
      </c>
      <c r="BZ32" s="903">
        <f t="shared" ref="BZ32:DW32" si="42">IF(BZ30&gt;=0.1,MIN(BZ$8,BZ$10,BZ$12,BZ$14,BZ$16,BZ$18,BZ$20,BZ$22,BZ$24,BZ$26,BZ$28),"")</f>
        <v>5</v>
      </c>
      <c r="CA32" s="903">
        <f t="shared" si="42"/>
        <v>12</v>
      </c>
      <c r="CB32" s="903">
        <f t="shared" si="42"/>
        <v>28</v>
      </c>
      <c r="CC32" s="903">
        <f t="shared" si="42"/>
        <v>8</v>
      </c>
      <c r="CD32" s="903">
        <f t="shared" si="42"/>
        <v>8</v>
      </c>
      <c r="CE32" s="903">
        <f t="shared" si="42"/>
        <v>10</v>
      </c>
      <c r="CF32" s="903">
        <f t="shared" si="42"/>
        <v>26</v>
      </c>
      <c r="CG32" s="903" t="str">
        <f t="shared" si="42"/>
        <v/>
      </c>
      <c r="CH32" s="903">
        <f t="shared" si="42"/>
        <v>10.18512</v>
      </c>
      <c r="CI32" s="903" t="str">
        <f t="shared" si="42"/>
        <v/>
      </c>
      <c r="CJ32" s="903">
        <f t="shared" si="42"/>
        <v>13.288319999999999</v>
      </c>
      <c r="CK32" s="903">
        <f t="shared" si="42"/>
        <v>23.939999999999998</v>
      </c>
      <c r="CL32" s="2417">
        <f t="shared" si="42"/>
        <v>2.1902400000000002</v>
      </c>
      <c r="CM32" s="2513" t="s">
        <v>51</v>
      </c>
      <c r="CN32" s="2488">
        <f t="shared" si="42"/>
        <v>90.464547677261621</v>
      </c>
      <c r="CO32" s="2489">
        <f t="shared" si="42"/>
        <v>8731.2103999999999</v>
      </c>
      <c r="CP32" s="2489" t="str">
        <f t="shared" si="42"/>
        <v/>
      </c>
      <c r="CQ32" s="2489">
        <f t="shared" si="42"/>
        <v>697.79735682819387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1.6934122106714149</v>
      </c>
      <c r="CY32" s="903">
        <f t="shared" si="42"/>
        <v>0.87089770834529912</v>
      </c>
      <c r="CZ32" s="903">
        <f t="shared" si="42"/>
        <v>1.7934668017596285</v>
      </c>
      <c r="DA32" s="2499">
        <f t="shared" si="42"/>
        <v>0.28206509682122144</v>
      </c>
      <c r="DB32" s="2499">
        <f t="shared" si="42"/>
        <v>0.26621874306722026</v>
      </c>
      <c r="DC32" s="2499" t="str">
        <f t="shared" si="42"/>
        <v/>
      </c>
      <c r="DD32" s="2499">
        <f t="shared" si="42"/>
        <v>0.2776281177701011</v>
      </c>
      <c r="DE32" s="2499">
        <f t="shared" si="42"/>
        <v>0.21356009059238545</v>
      </c>
      <c r="DF32" s="2499">
        <f t="shared" si="42"/>
        <v>0.23988941682980283</v>
      </c>
      <c r="DG32" s="2499">
        <f t="shared" si="42"/>
        <v>1.4266842800528403</v>
      </c>
      <c r="DH32" s="903">
        <f t="shared" si="42"/>
        <v>3</v>
      </c>
      <c r="DI32" s="2499">
        <f t="shared" si="42"/>
        <v>6.5947242206235018E-2</v>
      </c>
      <c r="DJ32" s="2499">
        <f t="shared" si="42"/>
        <v>6.5947242206235018E-2</v>
      </c>
      <c r="DK32" s="2499">
        <f t="shared" si="42"/>
        <v>6.9148564643430888E-2</v>
      </c>
      <c r="DL32" s="2499">
        <f t="shared" si="42"/>
        <v>1.0344827586206897</v>
      </c>
      <c r="DM32" s="2499">
        <f t="shared" si="42"/>
        <v>0.51432238239826389</v>
      </c>
      <c r="DN32" s="2499">
        <f t="shared" si="42"/>
        <v>9.0304182509505712E-2</v>
      </c>
      <c r="DO32" s="2499">
        <f t="shared" si="42"/>
        <v>3.5601311975518657</v>
      </c>
      <c r="DP32" s="2499">
        <f t="shared" si="42"/>
        <v>0.52745122264143773</v>
      </c>
      <c r="DQ32" s="2499">
        <f t="shared" si="42"/>
        <v>4.2022919934840699</v>
      </c>
      <c r="DR32" s="2499">
        <f t="shared" si="42"/>
        <v>1.071309005691329</v>
      </c>
      <c r="DS32" s="2499">
        <f t="shared" si="42"/>
        <v>0.53823824177396251</v>
      </c>
      <c r="DT32" s="2499">
        <f t="shared" si="42"/>
        <v>9.8194839233637268E-2</v>
      </c>
      <c r="DU32" s="2499">
        <f t="shared" si="42"/>
        <v>3.4982789884340875</v>
      </c>
      <c r="DV32" s="2499">
        <f t="shared" si="42"/>
        <v>0.48717614896296524</v>
      </c>
      <c r="DW32" s="2509">
        <f t="shared" si="42"/>
        <v>5.8356356739703292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20.682926829268293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15.719024390243904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1.0479349593495937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3"/>
        <v>5</v>
      </c>
      <c r="GS32" s="1662">
        <f t="shared" si="43"/>
        <v>50.88</v>
      </c>
      <c r="GT32" s="1662">
        <f t="shared" si="43"/>
        <v>32.563200000000002</v>
      </c>
      <c r="GU32" s="1662">
        <f t="shared" si="43"/>
        <v>6.21</v>
      </c>
      <c r="GV32" s="1662">
        <f t="shared" si="43"/>
        <v>12.9</v>
      </c>
      <c r="GW32" s="1662">
        <f t="shared" si="43"/>
        <v>15</v>
      </c>
      <c r="GX32" s="1553">
        <f>MIN(GX8:GX31)</f>
        <v>2.1708799999999999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2">
        <f t="shared" si="44"/>
        <v>13.4</v>
      </c>
      <c r="HE32" s="1662">
        <f t="shared" si="44"/>
        <v>20.149253731343283</v>
      </c>
      <c r="HF32" s="1662">
        <f t="shared" si="44"/>
        <v>15.716417910447761</v>
      </c>
      <c r="HG32" s="1662">
        <f t="shared" si="44"/>
        <v>6.2</v>
      </c>
      <c r="HH32" s="1662">
        <f t="shared" si="44"/>
        <v>13.1</v>
      </c>
      <c r="HI32" s="1662">
        <f t="shared" si="44"/>
        <v>15</v>
      </c>
      <c r="HJ32" s="1553">
        <f>MIN(HJ8:HJ31)</f>
        <v>1.0477611940298508</v>
      </c>
      <c r="HK32" s="1534"/>
      <c r="HL32" s="1534"/>
      <c r="HM32" s="1535"/>
      <c r="HN32" s="1535">
        <f>MIN(HJ32,GX32,GL32)</f>
        <v>1.0477611940298508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6.6066666666666665</v>
      </c>
      <c r="C33" s="1328">
        <f t="shared" ref="C33:V33" si="45">IF(C32&lt;=0,"",AVERAGE(C8:C31))</f>
        <v>16.5</v>
      </c>
      <c r="D33" s="1328">
        <f t="shared" si="45"/>
        <v>16.5</v>
      </c>
      <c r="E33" s="1157">
        <f t="shared" si="45"/>
        <v>15.733333333333333</v>
      </c>
      <c r="F33" s="1328">
        <f t="shared" si="45"/>
        <v>118.16666666666667</v>
      </c>
      <c r="G33" s="1328">
        <f t="shared" si="45"/>
        <v>202.66666666666666</v>
      </c>
      <c r="H33" s="1325">
        <f t="shared" si="45"/>
        <v>12.266666666666666</v>
      </c>
      <c r="I33" s="1369">
        <f t="shared" si="45"/>
        <v>0.47150000000000003</v>
      </c>
      <c r="J33" s="1369">
        <f>IF(J32&lt;=0.0001,"",AVERAGE(J8:J31))</f>
        <v>4.65E-2</v>
      </c>
      <c r="K33" s="1157">
        <f t="shared" si="45"/>
        <v>6.02</v>
      </c>
      <c r="L33" s="1328">
        <f t="shared" si="45"/>
        <v>8.8333333333333339</v>
      </c>
      <c r="M33" s="1369">
        <f t="shared" si="45"/>
        <v>5.2333333333333336E-2</v>
      </c>
      <c r="N33" s="1484">
        <f t="shared" si="45"/>
        <v>6.07</v>
      </c>
      <c r="O33" s="1557">
        <f t="shared" si="45"/>
        <v>9.6666666666666661</v>
      </c>
      <c r="P33" s="1476" t="str">
        <f t="shared" si="45"/>
        <v/>
      </c>
      <c r="Q33" s="1484">
        <f t="shared" si="45"/>
        <v>6.0483333333333329</v>
      </c>
      <c r="R33" s="1557">
        <f t="shared" si="45"/>
        <v>9.1666666666666661</v>
      </c>
      <c r="S33" s="1476" t="str">
        <f t="shared" si="45"/>
        <v/>
      </c>
      <c r="T33" s="1484">
        <f t="shared" si="45"/>
        <v>6.1375000000000002</v>
      </c>
      <c r="U33" s="1484">
        <f t="shared" si="45"/>
        <v>0.501</v>
      </c>
      <c r="V33" s="1557">
        <f t="shared" si="45"/>
        <v>5</v>
      </c>
      <c r="W33" s="1484">
        <f>IF(W32&lt;=0,"",AVERAGE(W8:W31))</f>
        <v>0.77500000000000002</v>
      </c>
      <c r="X33" s="1476">
        <f t="shared" ref="X33:AR33" si="46">IF(X32&lt;=0,"",AVERAGE(X8:X31))</f>
        <v>12.5</v>
      </c>
      <c r="Y33" s="1476">
        <f t="shared" si="46"/>
        <v>11.824999999999999</v>
      </c>
      <c r="Z33" s="1484">
        <f t="shared" si="46"/>
        <v>0.81722877358490575</v>
      </c>
      <c r="AA33" s="1483">
        <f>IF(AA32&lt;=0,"",AVERAGE(AA8:AA31))</f>
        <v>4.5666666666666661E-2</v>
      </c>
      <c r="AB33" s="1484">
        <f t="shared" si="46"/>
        <v>6.125</v>
      </c>
      <c r="AC33" s="1484">
        <f t="shared" si="46"/>
        <v>0.28625</v>
      </c>
      <c r="AD33" s="1557">
        <f t="shared" si="46"/>
        <v>3.25</v>
      </c>
      <c r="AE33" s="1484">
        <f t="shared" si="46"/>
        <v>0.70250000000000001</v>
      </c>
      <c r="AF33" s="1476">
        <f t="shared" si="46"/>
        <v>13.2</v>
      </c>
      <c r="AG33" s="1476">
        <f t="shared" si="46"/>
        <v>5</v>
      </c>
      <c r="AH33" s="1484">
        <f t="shared" si="46"/>
        <v>0.40498427672955972</v>
      </c>
      <c r="AI33" s="1484">
        <f t="shared" si="46"/>
        <v>6.14</v>
      </c>
      <c r="AJ33" s="1495">
        <f t="shared" si="46"/>
        <v>0.53674999999999995</v>
      </c>
      <c r="AK33" s="1559">
        <f t="shared" si="46"/>
        <v>5</v>
      </c>
      <c r="AL33" s="1495">
        <f t="shared" si="46"/>
        <v>0.82500000000000007</v>
      </c>
      <c r="AM33" s="1496">
        <f t="shared" si="46"/>
        <v>13.575000000000001</v>
      </c>
      <c r="AN33" s="1496">
        <f t="shared" si="46"/>
        <v>12.85</v>
      </c>
      <c r="AO33" s="1495">
        <f t="shared" si="46"/>
        <v>0.83388888888888879</v>
      </c>
      <c r="AP33" s="1497">
        <f t="shared" si="46"/>
        <v>2.1500000000000002E-2</v>
      </c>
      <c r="AQ33" s="1559">
        <f t="shared" si="46"/>
        <v>1</v>
      </c>
      <c r="AR33" s="1495">
        <f t="shared" si="46"/>
        <v>0.59</v>
      </c>
      <c r="AS33" s="2531">
        <f>IF(AS32&lt;=0.01,"",AVERAGE(AS8:AS31))</f>
        <v>1.9E-2</v>
      </c>
      <c r="AT33" s="2531">
        <f>IF(AT32&lt;=0.01,"",AVERAGE(AT8:AT31))</f>
        <v>4.5499999999999992E-2</v>
      </c>
      <c r="AU33" s="1157">
        <f>IF(AU32&lt;=0,"",AVERAGE(AU8:AU31))</f>
        <v>1.4499999999999999E-2</v>
      </c>
      <c r="AV33" s="1328">
        <f>IF(AV32&lt;=0,"",AVERAGE(AV8:AV31))</f>
        <v>1</v>
      </c>
      <c r="AW33" s="1157">
        <f>IF(AW32&lt;=0,"",AVERAGE(AW8:AW31))</f>
        <v>0.54500000000000004</v>
      </c>
      <c r="AX33" s="1369">
        <f>IF(AX32&lt;=0.01,"",AVERAGE(AX8:AX31))</f>
        <v>2.8000000000000001E-2</v>
      </c>
      <c r="AY33" s="1157">
        <f>IF(AY32&lt;=0,"",AVERAGE(AY8:AY31))</f>
        <v>2.6833333333333331E-2</v>
      </c>
      <c r="AZ33" s="1328">
        <f>IF(AZ32&lt;=0,"",AVERAGE(AZ8:AZ31))</f>
        <v>1</v>
      </c>
      <c r="BA33" s="1157">
        <f>IF(BA32&lt;=0,"",AVERAGE(BA8:BA31))</f>
        <v>0.69166666666666654</v>
      </c>
      <c r="BB33" s="1369">
        <f>IF(BB32&lt;=0.01,"",AVERAGE(BB8:BB31))</f>
        <v>1.2999999999999999E-2</v>
      </c>
      <c r="BC33" s="1157">
        <f t="shared" ref="BC33:BI33" si="47">IF(BC32&lt;=0,"",AVERAGE(BC8:BC31))</f>
        <v>7.4833333333333334</v>
      </c>
      <c r="BD33" s="1157">
        <f t="shared" si="47"/>
        <v>6.3166666666666663E-2</v>
      </c>
      <c r="BE33" s="1328">
        <f t="shared" si="47"/>
        <v>1</v>
      </c>
      <c r="BF33" s="1157">
        <f t="shared" si="47"/>
        <v>4.3166666666666664</v>
      </c>
      <c r="BG33" s="1325">
        <f t="shared" si="47"/>
        <v>10.716666666666667</v>
      </c>
      <c r="BH33" s="1328">
        <f t="shared" si="47"/>
        <v>20.5</v>
      </c>
      <c r="BI33" s="1328">
        <f t="shared" si="47"/>
        <v>56</v>
      </c>
      <c r="BJ33" s="1369">
        <f>IF(BJ32&lt;=0.01,"",AVERAGE(BJ8:BJ31))</f>
        <v>1.8500000000000003E-2</v>
      </c>
      <c r="BK33" s="1157">
        <f t="shared" ref="BK33:BQ33" si="48">IF(BK32&lt;=0,"",AVERAGE(BK8:BK31))</f>
        <v>7.2633333333333328</v>
      </c>
      <c r="BL33" s="1157">
        <f t="shared" si="48"/>
        <v>6.1499999999999999E-2</v>
      </c>
      <c r="BM33" s="1328">
        <f t="shared" si="48"/>
        <v>1</v>
      </c>
      <c r="BN33" s="1325">
        <f t="shared" si="48"/>
        <v>3.85</v>
      </c>
      <c r="BO33" s="1325">
        <f t="shared" si="48"/>
        <v>12.283333333333337</v>
      </c>
      <c r="BP33" s="1328">
        <f t="shared" si="48"/>
        <v>21</v>
      </c>
      <c r="BQ33" s="1328">
        <f t="shared" si="48"/>
        <v>57.5</v>
      </c>
      <c r="BR33" s="2525">
        <f>IF(BR32&lt;=0.01,"",AVERAGE(BR8:BR31))</f>
        <v>1.6E-2</v>
      </c>
      <c r="BS33" s="2422">
        <f>IF(BS32&lt;=0.01,"",AVERAGE(BS8:BS31))</f>
        <v>4.3999999999999995</v>
      </c>
      <c r="BT33" s="2422">
        <f>IF(BT32&lt;=0.01,"",AVERAGE(BT8:BT31))</f>
        <v>3.5833333333333335</v>
      </c>
      <c r="BU33" s="2422">
        <f>IF(BU32&lt;=0.01,"",AVERAGE(BU8:BU31))</f>
        <v>2.9166666666666665</v>
      </c>
      <c r="BV33" s="2930"/>
      <c r="BW33" s="2931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49">IF(BZ30&gt;=0.1,MAX(BZ$8,BZ$10,BZ$12,BZ$14,BZ$16,BZ$18,BZ$20,BZ$22,BZ$24,BZ$26,BZ$28),"")</f>
        <v>5</v>
      </c>
      <c r="CA33" s="2419">
        <f t="shared" si="49"/>
        <v>13</v>
      </c>
      <c r="CB33" s="2419">
        <f t="shared" si="49"/>
        <v>30</v>
      </c>
      <c r="CC33" s="2419">
        <f t="shared" si="49"/>
        <v>9.1999999999999993</v>
      </c>
      <c r="CD33" s="2419">
        <f t="shared" si="49"/>
        <v>9.1999999999999993</v>
      </c>
      <c r="CE33" s="2419">
        <f t="shared" si="49"/>
        <v>10.3</v>
      </c>
      <c r="CF33" s="2419">
        <f t="shared" si="49"/>
        <v>28.7</v>
      </c>
      <c r="CG33" s="2419" t="str">
        <f t="shared" si="49"/>
        <v/>
      </c>
      <c r="CH33" s="2419">
        <f t="shared" si="49"/>
        <v>10.948320000000001</v>
      </c>
      <c r="CI33" s="2419" t="str">
        <f t="shared" si="49"/>
        <v/>
      </c>
      <c r="CJ33" s="2419">
        <f t="shared" si="49"/>
        <v>16.54992</v>
      </c>
      <c r="CK33" s="2419">
        <f t="shared" si="49"/>
        <v>27.318240000000003</v>
      </c>
      <c r="CL33" s="2420">
        <f t="shared" si="49"/>
        <v>3.3003360000000002</v>
      </c>
      <c r="CM33" s="2513" t="s">
        <v>52</v>
      </c>
      <c r="CN33" s="2490">
        <f t="shared" si="49"/>
        <v>90.855745721271404</v>
      </c>
      <c r="CO33" s="2491">
        <f t="shared" si="49"/>
        <v>9100.1347999999998</v>
      </c>
      <c r="CP33" s="2491" t="str">
        <f t="shared" si="49"/>
        <v/>
      </c>
      <c r="CQ33" s="2491">
        <f t="shared" si="49"/>
        <v>745.3744493392071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2.2256274768824307</v>
      </c>
      <c r="CY33" s="2419">
        <f t="shared" si="49"/>
        <v>0.91928091436448234</v>
      </c>
      <c r="CZ33" s="2419">
        <f t="shared" si="49"/>
        <v>1.8695270805812416</v>
      </c>
      <c r="DA33" s="2500">
        <f t="shared" si="49"/>
        <v>0.29387783325602235</v>
      </c>
      <c r="DB33" s="2500">
        <f t="shared" si="49"/>
        <v>0.27659090188802099</v>
      </c>
      <c r="DC33" s="2500" t="str">
        <f t="shared" si="49"/>
        <v/>
      </c>
      <c r="DD33" s="2500">
        <f t="shared" si="49"/>
        <v>0.31185624187874367</v>
      </c>
      <c r="DE33" s="2500">
        <f t="shared" si="49"/>
        <v>0.2313567648084176</v>
      </c>
      <c r="DF33" s="2500">
        <f t="shared" si="49"/>
        <v>0.26304947231642001</v>
      </c>
      <c r="DG33" s="2500">
        <f t="shared" si="49"/>
        <v>1.4266842800528403</v>
      </c>
      <c r="DH33" s="2419">
        <f t="shared" si="49"/>
        <v>5</v>
      </c>
      <c r="DI33" s="2500">
        <f t="shared" si="49"/>
        <v>6.8814513606506103E-2</v>
      </c>
      <c r="DJ33" s="2500">
        <f t="shared" si="49"/>
        <v>6.8814513606506103E-2</v>
      </c>
      <c r="DK33" s="2500">
        <f t="shared" si="49"/>
        <v>7.0685199413284897E-2</v>
      </c>
      <c r="DL33" s="2500">
        <f t="shared" si="49"/>
        <v>1.099450274862569</v>
      </c>
      <c r="DM33" s="2500">
        <f t="shared" si="49"/>
        <v>0.55080749419310648</v>
      </c>
      <c r="DN33" s="2500">
        <f t="shared" si="49"/>
        <v>9.4230451314266828E-2</v>
      </c>
      <c r="DO33" s="2500">
        <f t="shared" si="49"/>
        <v>3.7729686929911583</v>
      </c>
      <c r="DP33" s="2500">
        <f t="shared" si="49"/>
        <v>0.57021753799074348</v>
      </c>
      <c r="DQ33" s="2500">
        <f t="shared" si="49"/>
        <v>4.3608690498419591</v>
      </c>
      <c r="DR33" s="2500">
        <f t="shared" si="49"/>
        <v>1.2413793103448278</v>
      </c>
      <c r="DS33" s="2500">
        <f t="shared" si="49"/>
        <v>0.64100810606267833</v>
      </c>
      <c r="DT33" s="2500">
        <f t="shared" si="49"/>
        <v>0.10114068441064639</v>
      </c>
      <c r="DU33" s="2500">
        <f t="shared" si="49"/>
        <v>3.6216343754074214</v>
      </c>
      <c r="DV33" s="2500">
        <f t="shared" si="49"/>
        <v>0.54740883647111371</v>
      </c>
      <c r="DW33" s="2510">
        <f t="shared" si="49"/>
        <v>6.3455455872298723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0">IF(C32&lt;=0,"",MIN(C8:C31))</f>
        <v>16</v>
      </c>
      <c r="D34" s="1328">
        <f t="shared" si="50"/>
        <v>16</v>
      </c>
      <c r="E34" s="1157">
        <f t="shared" si="50"/>
        <v>15.5</v>
      </c>
      <c r="F34" s="1328">
        <f t="shared" si="50"/>
        <v>109</v>
      </c>
      <c r="G34" s="1328">
        <f t="shared" si="50"/>
        <v>200</v>
      </c>
      <c r="H34" s="1325">
        <f t="shared" si="50"/>
        <v>11.8</v>
      </c>
      <c r="I34" s="1369">
        <f t="shared" si="50"/>
        <v>0.45500000000000002</v>
      </c>
      <c r="J34" s="1369">
        <f>IF(J32&lt;=0.001,"",MIN(J8:J31))</f>
        <v>4.4999999999999998E-2</v>
      </c>
      <c r="K34" s="1157">
        <f t="shared" si="50"/>
        <v>5.94</v>
      </c>
      <c r="L34" s="1328">
        <f t="shared" si="50"/>
        <v>8</v>
      </c>
      <c r="M34" s="1369">
        <f t="shared" si="50"/>
        <v>4.9000000000000002E-2</v>
      </c>
      <c r="N34" s="1484">
        <f t="shared" si="50"/>
        <v>6</v>
      </c>
      <c r="O34" s="1557">
        <f t="shared" si="50"/>
        <v>8</v>
      </c>
      <c r="P34" s="1476" t="str">
        <f t="shared" si="50"/>
        <v/>
      </c>
      <c r="Q34" s="1484">
        <f t="shared" si="50"/>
        <v>6.01</v>
      </c>
      <c r="R34" s="1557">
        <f t="shared" si="50"/>
        <v>8</v>
      </c>
      <c r="S34" s="1476" t="str">
        <f t="shared" si="50"/>
        <v/>
      </c>
      <c r="T34" s="1484">
        <f t="shared" si="50"/>
        <v>6.04</v>
      </c>
      <c r="U34" s="1484">
        <f t="shared" si="50"/>
        <v>0.46899999999999997</v>
      </c>
      <c r="V34" s="1557">
        <f t="shared" si="50"/>
        <v>5</v>
      </c>
      <c r="W34" s="1484">
        <f>IF(W32&lt;=0,"",MIN(W8:W31))</f>
        <v>0.76</v>
      </c>
      <c r="X34" s="1476">
        <f t="shared" ref="X34:AR34" si="51">IF(X32&lt;=0,"",MIN(X8:X31))</f>
        <v>12</v>
      </c>
      <c r="Y34" s="1476">
        <f t="shared" si="51"/>
        <v>11</v>
      </c>
      <c r="Z34" s="1484">
        <f t="shared" si="51"/>
        <v>0.76858490566037729</v>
      </c>
      <c r="AA34" s="1483">
        <f>IF(AA32&lt;=0,"",MIN(AA8:AA31))</f>
        <v>4.2999999999999997E-2</v>
      </c>
      <c r="AB34" s="1484">
        <f t="shared" si="51"/>
        <v>6</v>
      </c>
      <c r="AC34" s="1484">
        <f t="shared" si="51"/>
        <v>0.254</v>
      </c>
      <c r="AD34" s="1557">
        <f t="shared" si="51"/>
        <v>3</v>
      </c>
      <c r="AE34" s="1484">
        <f t="shared" si="51"/>
        <v>0.64</v>
      </c>
      <c r="AF34" s="1476">
        <f t="shared" si="51"/>
        <v>12.9</v>
      </c>
      <c r="AG34" s="1476">
        <f t="shared" si="51"/>
        <v>5</v>
      </c>
      <c r="AH34" s="1484">
        <f t="shared" si="51"/>
        <v>0.37550314465408802</v>
      </c>
      <c r="AI34" s="1484">
        <f t="shared" si="51"/>
        <v>6.02</v>
      </c>
      <c r="AJ34" s="1495">
        <f t="shared" si="51"/>
        <v>0.47299999999999998</v>
      </c>
      <c r="AK34" s="1559">
        <f t="shared" si="51"/>
        <v>5</v>
      </c>
      <c r="AL34" s="1495">
        <f t="shared" si="51"/>
        <v>0.78</v>
      </c>
      <c r="AM34" s="1496">
        <f t="shared" si="51"/>
        <v>13.1</v>
      </c>
      <c r="AN34" s="1496">
        <f t="shared" si="51"/>
        <v>12</v>
      </c>
      <c r="AO34" s="1495">
        <f t="shared" si="51"/>
        <v>0.78666666666666663</v>
      </c>
      <c r="AP34" s="1497">
        <f t="shared" si="51"/>
        <v>0.02</v>
      </c>
      <c r="AQ34" s="1559">
        <f t="shared" si="51"/>
        <v>1</v>
      </c>
      <c r="AR34" s="1495">
        <f t="shared" si="51"/>
        <v>0.56000000000000005</v>
      </c>
      <c r="AS34" s="2531">
        <f>IF(AS32&lt;=0.01,"",MIN(AS8:AS31))</f>
        <v>0.01</v>
      </c>
      <c r="AT34" s="2531">
        <f>IF(AT32&lt;=0.01,"",MIN(AT8:AT31))</f>
        <v>4.2999999999999997E-2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0.46</v>
      </c>
      <c r="AX34" s="1369">
        <f>IF(AX32&lt;=0.01,"",MIN(AX8:AX31))</f>
        <v>2.8000000000000001E-2</v>
      </c>
      <c r="AY34" s="1157">
        <f>IF(AY32&lt;=0,"",MIN(AY8:AY31))</f>
        <v>0.02</v>
      </c>
      <c r="AZ34" s="1328">
        <f>IF(AZ32&lt;=0,"",MIN(AZ8:AZ31))</f>
        <v>1</v>
      </c>
      <c r="BA34" s="1157">
        <f>IF(BA32&lt;=0,"",MIN(BA8:BA31))</f>
        <v>0.63</v>
      </c>
      <c r="BB34" s="1369">
        <f>IF(BB32&lt;=0.01,"",MIN(BB8:BB31))</f>
        <v>1.2999999999999999E-2</v>
      </c>
      <c r="BC34" s="1157">
        <f t="shared" ref="BC34:BI34" si="52">IF(BC32&lt;=0,"",MIN(BC8:BC31))</f>
        <v>7.28</v>
      </c>
      <c r="BD34" s="1157">
        <f t="shared" si="52"/>
        <v>6.2E-2</v>
      </c>
      <c r="BE34" s="1328">
        <f t="shared" si="52"/>
        <v>1</v>
      </c>
      <c r="BF34" s="1157">
        <f t="shared" si="52"/>
        <v>4.2</v>
      </c>
      <c r="BG34" s="1325">
        <f t="shared" si="52"/>
        <v>10.199999999999999</v>
      </c>
      <c r="BH34" s="1328">
        <f t="shared" si="52"/>
        <v>20</v>
      </c>
      <c r="BI34" s="1328">
        <f t="shared" si="52"/>
        <v>56</v>
      </c>
      <c r="BJ34" s="1369">
        <f>IF(BJ32&lt;=0.01,"",MIN(BJ8:BJ31))</f>
        <v>1.6E-2</v>
      </c>
      <c r="BK34" s="1157">
        <f t="shared" ref="BK34:BQ34" si="53">IF(BK32&lt;=0,"",MIN(BK8:BK31))</f>
        <v>7.14</v>
      </c>
      <c r="BL34" s="1157">
        <f t="shared" si="53"/>
        <v>5.5E-2</v>
      </c>
      <c r="BM34" s="1328">
        <f t="shared" si="53"/>
        <v>1</v>
      </c>
      <c r="BN34" s="1325">
        <f t="shared" si="53"/>
        <v>3.6</v>
      </c>
      <c r="BO34" s="1325">
        <f t="shared" si="53"/>
        <v>11.8</v>
      </c>
      <c r="BP34" s="1328">
        <f t="shared" si="53"/>
        <v>21</v>
      </c>
      <c r="BQ34" s="1328">
        <f t="shared" si="53"/>
        <v>57</v>
      </c>
      <c r="BR34" s="2525">
        <f>IF(BR32&lt;=0.01,"",MIN(BR8:BR31))</f>
        <v>1.2E-2</v>
      </c>
      <c r="BS34" s="2422">
        <f>IF(BS32&lt;=0.01,"",MIN(BS8:BS31))</f>
        <v>4.3</v>
      </c>
      <c r="BT34" s="2422">
        <f>IF(BT32&lt;=0.01,"",MIN(BT8:BT31))</f>
        <v>3.3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43743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1450</v>
      </c>
      <c r="CY34" s="2442">
        <f t="shared" si="54"/>
        <v>720</v>
      </c>
      <c r="CZ34" s="2442">
        <f t="shared" si="54"/>
        <v>1675</v>
      </c>
      <c r="DA34" s="2442">
        <f t="shared" si="54"/>
        <v>3540</v>
      </c>
      <c r="DB34" s="2442">
        <f t="shared" si="54"/>
        <v>3340</v>
      </c>
      <c r="DC34" s="2442">
        <f t="shared" si="54"/>
        <v>0</v>
      </c>
      <c r="DD34" s="2442">
        <f t="shared" si="54"/>
        <v>3150</v>
      </c>
      <c r="DE34" s="2442">
        <f t="shared" si="54"/>
        <v>2960</v>
      </c>
      <c r="DF34" s="2442">
        <f t="shared" si="54"/>
        <v>3350</v>
      </c>
      <c r="DG34" s="2442">
        <f t="shared" si="54"/>
        <v>3000</v>
      </c>
      <c r="DH34" s="2442">
        <f t="shared" si="54"/>
        <v>0</v>
      </c>
      <c r="DI34" s="2442">
        <f t="shared" si="54"/>
        <v>4600</v>
      </c>
      <c r="DJ34" s="2442">
        <f t="shared" si="54"/>
        <v>4600</v>
      </c>
      <c r="DK34" s="2442">
        <f t="shared" si="54"/>
        <v>5410</v>
      </c>
      <c r="DL34" s="2504">
        <f t="shared" si="54"/>
        <v>336</v>
      </c>
      <c r="DM34" s="2442">
        <f t="shared" si="54"/>
        <v>446</v>
      </c>
      <c r="DN34" s="2442">
        <f t="shared" si="54"/>
        <v>46</v>
      </c>
      <c r="DO34" s="2442">
        <f t="shared" si="54"/>
        <v>4940</v>
      </c>
      <c r="DP34" s="2442">
        <f t="shared" si="54"/>
        <v>875</v>
      </c>
      <c r="DQ34" s="2442">
        <f t="shared" si="54"/>
        <v>1040</v>
      </c>
      <c r="DR34" s="2442">
        <f t="shared" si="54"/>
        <v>202</v>
      </c>
      <c r="DS34" s="2442">
        <f t="shared" si="54"/>
        <v>268</v>
      </c>
      <c r="DT34" s="2442">
        <f t="shared" si="54"/>
        <v>28</v>
      </c>
      <c r="DU34" s="2442">
        <f t="shared" si="54"/>
        <v>2600</v>
      </c>
      <c r="DV34" s="2442">
        <f t="shared" si="54"/>
        <v>450</v>
      </c>
      <c r="DW34" s="2442">
        <f t="shared" si="54"/>
        <v>863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55">IF(C32&lt;=0,"",MAX(C8:C31))</f>
        <v>18</v>
      </c>
      <c r="D35" s="1329">
        <f t="shared" si="55"/>
        <v>17</v>
      </c>
      <c r="E35" s="1158">
        <f t="shared" si="55"/>
        <v>16.100000000000001</v>
      </c>
      <c r="F35" s="1329">
        <f t="shared" si="55"/>
        <v>125</v>
      </c>
      <c r="G35" s="1329">
        <f t="shared" si="55"/>
        <v>205</v>
      </c>
      <c r="H35" s="1326">
        <f t="shared" si="55"/>
        <v>13.1</v>
      </c>
      <c r="I35" s="1370">
        <f t="shared" si="55"/>
        <v>0.48699999999999999</v>
      </c>
      <c r="J35" s="1370">
        <f>IF(J32&lt;=0.001,"",MAX(J8:J31))</f>
        <v>4.8000000000000001E-2</v>
      </c>
      <c r="K35" s="1158">
        <f t="shared" si="55"/>
        <v>6.14</v>
      </c>
      <c r="L35" s="1329">
        <f t="shared" si="55"/>
        <v>10</v>
      </c>
      <c r="M35" s="1370">
        <f t="shared" si="55"/>
        <v>5.6000000000000001E-2</v>
      </c>
      <c r="N35" s="1485">
        <f t="shared" si="55"/>
        <v>6.2</v>
      </c>
      <c r="O35" s="1558">
        <f t="shared" si="55"/>
        <v>12</v>
      </c>
      <c r="P35" s="1477" t="str">
        <f t="shared" si="55"/>
        <v/>
      </c>
      <c r="Q35" s="1485">
        <f t="shared" si="55"/>
        <v>6.13</v>
      </c>
      <c r="R35" s="1558">
        <f t="shared" si="55"/>
        <v>10</v>
      </c>
      <c r="S35" s="1477" t="str">
        <f t="shared" si="55"/>
        <v/>
      </c>
      <c r="T35" s="1485">
        <f t="shared" si="55"/>
        <v>6.21</v>
      </c>
      <c r="U35" s="1485">
        <f t="shared" si="55"/>
        <v>0.54200000000000004</v>
      </c>
      <c r="V35" s="1558">
        <f t="shared" si="55"/>
        <v>5</v>
      </c>
      <c r="W35" s="1485">
        <f>IF(W32&lt;=0,"",MAX(W8:W31))</f>
        <v>0.82</v>
      </c>
      <c r="X35" s="1477">
        <f t="shared" ref="X35:AR35" si="56">IF(X32&lt;=0,"",MAX(X8:X31))</f>
        <v>13.1</v>
      </c>
      <c r="Y35" s="1477">
        <f t="shared" si="56"/>
        <v>12.3</v>
      </c>
      <c r="Z35" s="1485">
        <f t="shared" si="56"/>
        <v>0.84523584905660376</v>
      </c>
      <c r="AA35" s="1486">
        <f>IF(AA32&lt;=0,"",MAX(AA8:AA31))</f>
        <v>4.8000000000000001E-2</v>
      </c>
      <c r="AB35" s="1485">
        <f t="shared" si="56"/>
        <v>6.21</v>
      </c>
      <c r="AC35" s="1485">
        <f t="shared" si="56"/>
        <v>0.309</v>
      </c>
      <c r="AD35" s="1558">
        <f t="shared" si="56"/>
        <v>4</v>
      </c>
      <c r="AE35" s="1485">
        <f t="shared" si="56"/>
        <v>0.82</v>
      </c>
      <c r="AF35" s="1477">
        <f t="shared" si="56"/>
        <v>13.5</v>
      </c>
      <c r="AG35" s="1477">
        <f t="shared" si="56"/>
        <v>5</v>
      </c>
      <c r="AH35" s="1485">
        <f t="shared" si="56"/>
        <v>0.41481132075471694</v>
      </c>
      <c r="AI35" s="1485">
        <f t="shared" si="56"/>
        <v>6.2</v>
      </c>
      <c r="AJ35" s="1495">
        <f t="shared" si="56"/>
        <v>0.57999999999999996</v>
      </c>
      <c r="AK35" s="1559">
        <f t="shared" si="56"/>
        <v>5</v>
      </c>
      <c r="AL35" s="1495">
        <f t="shared" si="56"/>
        <v>0.93</v>
      </c>
      <c r="AM35" s="1496">
        <f t="shared" si="56"/>
        <v>14.1</v>
      </c>
      <c r="AN35" s="1496">
        <f t="shared" si="56"/>
        <v>13.4</v>
      </c>
      <c r="AO35" s="1495">
        <f t="shared" si="56"/>
        <v>0.86444444444444446</v>
      </c>
      <c r="AP35" s="1497">
        <f t="shared" si="56"/>
        <v>2.1999999999999999E-2</v>
      </c>
      <c r="AQ35" s="1559">
        <f t="shared" si="56"/>
        <v>1</v>
      </c>
      <c r="AR35" s="1495">
        <f t="shared" si="56"/>
        <v>0.65</v>
      </c>
      <c r="AS35" s="2532">
        <f>IF(AS32&lt;=0.01,"",MAX(AS8:AS31))</f>
        <v>2.8000000000000001E-2</v>
      </c>
      <c r="AT35" s="2532">
        <f>IF(AT32&lt;=0.01,"",MAX(AT8:AT31))</f>
        <v>4.9000000000000002E-2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0.59</v>
      </c>
      <c r="AX35" s="1370">
        <f>IF(AX32&lt;=0.01,"",MAX(AX8:AX31))</f>
        <v>2.8000000000000001E-2</v>
      </c>
      <c r="AY35" s="1158">
        <f>IF(AY32&lt;=0,"",MAX(AY8:AY31))</f>
        <v>3.3000000000000002E-2</v>
      </c>
      <c r="AZ35" s="1329">
        <f>IF(AZ32&lt;=0,"",MAX(AZ8:AZ31))</f>
        <v>1</v>
      </c>
      <c r="BA35" s="1158">
        <f>IF(BA32&lt;=0,"",MAX(BA8:BA31))</f>
        <v>0.72</v>
      </c>
      <c r="BB35" s="1370">
        <f>IF(BB32&lt;=0.01,"",MAX(BB8:BB31))</f>
        <v>1.2999999999999999E-2</v>
      </c>
      <c r="BC35" s="1158">
        <f t="shared" ref="BC35:BI35" si="57">IF(BC32&lt;=0,"",MAX(BC8:BC31))</f>
        <v>7.86</v>
      </c>
      <c r="BD35" s="1158">
        <f t="shared" si="57"/>
        <v>6.5000000000000002E-2</v>
      </c>
      <c r="BE35" s="1329">
        <f t="shared" si="57"/>
        <v>1</v>
      </c>
      <c r="BF35" s="1158">
        <f t="shared" si="57"/>
        <v>4.4000000000000004</v>
      </c>
      <c r="BG35" s="1326">
        <f t="shared" si="57"/>
        <v>11.2</v>
      </c>
      <c r="BH35" s="1329">
        <f t="shared" si="57"/>
        <v>21</v>
      </c>
      <c r="BI35" s="1329">
        <f t="shared" si="57"/>
        <v>56</v>
      </c>
      <c r="BJ35" s="1370">
        <f>IF(BJ32&lt;=0.01,"",MAX(BJ8:BJ31))</f>
        <v>2.1000000000000001E-2</v>
      </c>
      <c r="BK35" s="1158">
        <f t="shared" ref="BK35:BQ35" si="58">IF(BK32&lt;=0,"",MAX(BK8:BK31))</f>
        <v>7.36</v>
      </c>
      <c r="BL35" s="1158">
        <f t="shared" si="58"/>
        <v>6.6000000000000003E-2</v>
      </c>
      <c r="BM35" s="1329">
        <f t="shared" si="58"/>
        <v>1</v>
      </c>
      <c r="BN35" s="1326">
        <f t="shared" si="58"/>
        <v>4.2</v>
      </c>
      <c r="BO35" s="1326">
        <f t="shared" si="58"/>
        <v>12.8</v>
      </c>
      <c r="BP35" s="1329">
        <f t="shared" si="58"/>
        <v>21</v>
      </c>
      <c r="BQ35" s="1329">
        <f t="shared" si="58"/>
        <v>58</v>
      </c>
      <c r="BR35" s="2526">
        <f>IF(BR32&lt;=0.01,"",MAX(BR8:BR31))</f>
        <v>0.02</v>
      </c>
      <c r="BS35" s="2423">
        <f>IF(BS32&lt;=0.01,"",MAX(BS8:BS31))</f>
        <v>4.5999999999999996</v>
      </c>
      <c r="BT35" s="2423">
        <f>IF(BT32&lt;=0.01,"",MAX(BT8:BT31))</f>
        <v>3.8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10935.75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362.5</v>
      </c>
      <c r="CY35" s="2440">
        <f t="shared" si="59"/>
        <v>180</v>
      </c>
      <c r="CZ35" s="2440">
        <f t="shared" si="59"/>
        <v>418.75</v>
      </c>
      <c r="DA35" s="2440">
        <f t="shared" si="59"/>
        <v>885</v>
      </c>
      <c r="DB35" s="2440">
        <f t="shared" si="59"/>
        <v>835</v>
      </c>
      <c r="DC35" s="2440" t="str">
        <f t="shared" si="59"/>
        <v/>
      </c>
      <c r="DD35" s="2440">
        <f t="shared" si="59"/>
        <v>787.5</v>
      </c>
      <c r="DE35" s="2440">
        <f t="shared" si="59"/>
        <v>740</v>
      </c>
      <c r="DF35" s="2440">
        <f t="shared" si="59"/>
        <v>837.5</v>
      </c>
      <c r="DG35" s="2440">
        <f t="shared" si="59"/>
        <v>750</v>
      </c>
      <c r="DH35" s="2440" t="str">
        <f t="shared" si="59"/>
        <v/>
      </c>
      <c r="DI35" s="2440">
        <f t="shared" si="59"/>
        <v>1150</v>
      </c>
      <c r="DJ35" s="2440">
        <f t="shared" si="59"/>
        <v>1150</v>
      </c>
      <c r="DK35" s="2440">
        <f t="shared" si="59"/>
        <v>1352.5</v>
      </c>
      <c r="DL35" s="2505">
        <f t="shared" si="59"/>
        <v>84</v>
      </c>
      <c r="DM35" s="2440">
        <f t="shared" si="59"/>
        <v>111.5</v>
      </c>
      <c r="DN35" s="2440">
        <f t="shared" si="59"/>
        <v>11.5</v>
      </c>
      <c r="DO35" s="2440">
        <f t="shared" si="59"/>
        <v>1235</v>
      </c>
      <c r="DP35" s="2440">
        <f t="shared" si="59"/>
        <v>218.75</v>
      </c>
      <c r="DQ35" s="2440">
        <f t="shared" si="59"/>
        <v>260</v>
      </c>
      <c r="DR35" s="2440">
        <f t="shared" si="59"/>
        <v>50.5</v>
      </c>
      <c r="DS35" s="2440">
        <f t="shared" si="59"/>
        <v>67</v>
      </c>
      <c r="DT35" s="2440">
        <f t="shared" si="59"/>
        <v>7</v>
      </c>
      <c r="DU35" s="2440">
        <f t="shared" si="59"/>
        <v>650</v>
      </c>
      <c r="DV35" s="2440">
        <f t="shared" si="59"/>
        <v>112.5</v>
      </c>
      <c r="DW35" s="2470">
        <f t="shared" si="59"/>
        <v>215.75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6.0461111111111103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9.2222222222222214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0.57999999999999996</v>
      </c>
      <c r="Z36" s="931"/>
      <c r="AA36" s="931"/>
      <c r="AB36" s="1623" t="s">
        <v>515</v>
      </c>
      <c r="AC36" s="1624"/>
      <c r="AD36" s="1624"/>
      <c r="AE36" s="2902">
        <f>MIN(AE34,W34,AL34)</f>
        <v>0.64</v>
      </c>
      <c r="AF36" s="2902"/>
      <c r="AG36" s="2902"/>
      <c r="AH36" s="2902"/>
      <c r="AI36" s="2902"/>
      <c r="AJ36" s="2903"/>
      <c r="AK36" s="1491">
        <f>IF(T32&lt;=0,"",AVERAGE(T33,AB33,AI33))</f>
        <v>6.1341666666666663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0.64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10395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350</v>
      </c>
      <c r="CY36" s="2441">
        <f t="shared" si="60"/>
        <v>160</v>
      </c>
      <c r="CZ36" s="2441">
        <f t="shared" si="60"/>
        <v>415</v>
      </c>
      <c r="DA36" s="2441">
        <f t="shared" si="60"/>
        <v>850</v>
      </c>
      <c r="DB36" s="2441">
        <f t="shared" si="60"/>
        <v>800</v>
      </c>
      <c r="DC36" s="2441" t="str">
        <f t="shared" si="60"/>
        <v/>
      </c>
      <c r="DD36" s="2441">
        <f t="shared" si="60"/>
        <v>730</v>
      </c>
      <c r="DE36" s="2441">
        <f t="shared" si="60"/>
        <v>730</v>
      </c>
      <c r="DF36" s="2441">
        <f t="shared" si="60"/>
        <v>820</v>
      </c>
      <c r="DG36" s="2441">
        <f t="shared" si="60"/>
        <v>750</v>
      </c>
      <c r="DH36" s="2441" t="str">
        <f t="shared" si="60"/>
        <v/>
      </c>
      <c r="DI36" s="2441">
        <f t="shared" si="60"/>
        <v>1000</v>
      </c>
      <c r="DJ36" s="2441">
        <f t="shared" si="60"/>
        <v>1000</v>
      </c>
      <c r="DK36" s="2441">
        <f t="shared" si="60"/>
        <v>1330</v>
      </c>
      <c r="DL36" s="2506">
        <f t="shared" si="60"/>
        <v>72</v>
      </c>
      <c r="DM36" s="2441">
        <f t="shared" si="60"/>
        <v>95</v>
      </c>
      <c r="DN36" s="2441">
        <f t="shared" si="60"/>
        <v>10</v>
      </c>
      <c r="DO36" s="2441">
        <f t="shared" si="60"/>
        <v>1040</v>
      </c>
      <c r="DP36" s="2441">
        <f t="shared" si="60"/>
        <v>185</v>
      </c>
      <c r="DQ36" s="2441">
        <f t="shared" si="60"/>
        <v>235</v>
      </c>
      <c r="DR36" s="2441">
        <f t="shared" si="60"/>
        <v>48</v>
      </c>
      <c r="DS36" s="2441">
        <f t="shared" si="60"/>
        <v>64</v>
      </c>
      <c r="DT36" s="2441">
        <f t="shared" si="60"/>
        <v>7</v>
      </c>
      <c r="DU36" s="2441">
        <f t="shared" si="60"/>
        <v>620</v>
      </c>
      <c r="DV36" s="2441">
        <f t="shared" si="60"/>
        <v>110</v>
      </c>
      <c r="DW36" s="2471">
        <f t="shared" si="60"/>
        <v>200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11148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400</v>
      </c>
      <c r="CY37" s="2443">
        <f t="shared" si="61"/>
        <v>190</v>
      </c>
      <c r="CZ37" s="2443">
        <f t="shared" si="61"/>
        <v>420</v>
      </c>
      <c r="DA37" s="2443">
        <f t="shared" si="61"/>
        <v>900</v>
      </c>
      <c r="DB37" s="2443">
        <f t="shared" si="61"/>
        <v>850</v>
      </c>
      <c r="DC37" s="2443" t="str">
        <f t="shared" si="61"/>
        <v/>
      </c>
      <c r="DD37" s="2443">
        <f t="shared" si="61"/>
        <v>820</v>
      </c>
      <c r="DE37" s="2443">
        <f t="shared" si="61"/>
        <v>750</v>
      </c>
      <c r="DF37" s="2443">
        <f t="shared" si="61"/>
        <v>850</v>
      </c>
      <c r="DG37" s="2443">
        <f t="shared" si="61"/>
        <v>750</v>
      </c>
      <c r="DH37" s="2443" t="str">
        <f t="shared" si="61"/>
        <v/>
      </c>
      <c r="DI37" s="2443">
        <f t="shared" si="61"/>
        <v>1200</v>
      </c>
      <c r="DJ37" s="2443">
        <f t="shared" si="61"/>
        <v>1200</v>
      </c>
      <c r="DK37" s="2443">
        <f t="shared" si="61"/>
        <v>1380</v>
      </c>
      <c r="DL37" s="2507">
        <f t="shared" si="61"/>
        <v>88</v>
      </c>
      <c r="DM37" s="2443">
        <f t="shared" si="61"/>
        <v>117</v>
      </c>
      <c r="DN37" s="2443">
        <f t="shared" si="61"/>
        <v>12</v>
      </c>
      <c r="DO37" s="2443">
        <f t="shared" si="61"/>
        <v>1300</v>
      </c>
      <c r="DP37" s="2443">
        <f t="shared" si="61"/>
        <v>230</v>
      </c>
      <c r="DQ37" s="2443">
        <f t="shared" si="61"/>
        <v>275</v>
      </c>
      <c r="DR37" s="2443">
        <f t="shared" si="61"/>
        <v>54</v>
      </c>
      <c r="DS37" s="2443">
        <f t="shared" si="61"/>
        <v>74</v>
      </c>
      <c r="DT37" s="2443">
        <f t="shared" si="61"/>
        <v>7</v>
      </c>
      <c r="DU37" s="2443">
        <f t="shared" si="61"/>
        <v>680</v>
      </c>
      <c r="DV37" s="2443">
        <f t="shared" si="61"/>
        <v>120</v>
      </c>
      <c r="DW37" s="2472">
        <f t="shared" si="61"/>
        <v>224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11.115</v>
      </c>
      <c r="BX40" s="2969"/>
      <c r="BY40" s="905" t="s">
        <v>53</v>
      </c>
      <c r="BZ40" s="905"/>
      <c r="CA40" s="2885">
        <f>(CJ40-CG40)/1000</f>
        <v>5.0000000000000001E-3</v>
      </c>
      <c r="CB40" s="2885"/>
      <c r="CC40" s="499"/>
      <c r="CD40" s="1626" t="s">
        <v>493</v>
      </c>
      <c r="CE40" s="1626"/>
      <c r="CF40" s="1632" t="s">
        <v>54</v>
      </c>
      <c r="CG40" s="2887">
        <f>'18'!CJ40</f>
        <v>23827169</v>
      </c>
      <c r="CH40" s="2887"/>
      <c r="CI40" s="906" t="s">
        <v>55</v>
      </c>
      <c r="CJ40" s="2963">
        <f t="shared" ref="CJ40:CJ48" si="62">CQ51</f>
        <v>23827174</v>
      </c>
      <c r="CK40" s="2963"/>
      <c r="CL40" s="2333"/>
      <c r="CM40" s="1667" t="s">
        <v>543</v>
      </c>
      <c r="CN40" s="2763">
        <f>VLOOKUP($B$1,'[1]Bulk Tanks'!$C$3:$V$9967,2,0)</f>
        <v>4043</v>
      </c>
      <c r="CO40" s="2763">
        <f>VLOOKUP($B$1,'[1]Bulk Tanks'!$C$3:$V$9967,3,0)</f>
        <v>10200</v>
      </c>
      <c r="CP40" s="2763">
        <f>VLOOKUP($B$1,'[1]Bulk Tanks'!$C$3:$V$9967,4,0)</f>
        <v>10200</v>
      </c>
      <c r="CQ40" s="2763">
        <f>VLOOKUP($B$1,'[1]Bulk Tanks'!$C$3:$V$9967,5,0)</f>
        <v>11700</v>
      </c>
      <c r="CR40" s="2763">
        <f>VLOOKUP($B$1,'[1]Bulk Tanks'!$C$3:$V$9967,6,0)</f>
        <v>11700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0.78</v>
      </c>
      <c r="GR40" s="1664">
        <f t="shared" ref="GR40:GX40" si="63">IF($GL$32=$HN$32,GF32,IF($GX$32=$HN$32,GR32,IF($HJ$32=$HN$32,HD32,"")))</f>
        <v>13.4</v>
      </c>
      <c r="GS40" s="1664">
        <f t="shared" si="63"/>
        <v>20.149253731343283</v>
      </c>
      <c r="GT40" s="1664">
        <f t="shared" si="63"/>
        <v>15.716417910447761</v>
      </c>
      <c r="GU40" s="1664">
        <f t="shared" si="63"/>
        <v>6.2</v>
      </c>
      <c r="GV40" s="1664">
        <f t="shared" si="63"/>
        <v>13.1</v>
      </c>
      <c r="GW40" s="1664">
        <f t="shared" si="63"/>
        <v>15</v>
      </c>
      <c r="GX40" s="1665">
        <f t="shared" si="63"/>
        <v>1.0477611940298508</v>
      </c>
    </row>
    <row r="41" spans="1:208" ht="34.5" customHeight="1" thickBot="1" x14ac:dyDescent="0.35">
      <c r="BV41" s="533" t="s">
        <v>48</v>
      </c>
      <c r="BW41" s="2970">
        <f>CA42+CA43</f>
        <v>13.438000000000001</v>
      </c>
      <c r="BX41" s="2970"/>
      <c r="BY41" s="908" t="s">
        <v>53</v>
      </c>
      <c r="BZ41" s="908"/>
      <c r="CA41" s="2885">
        <f t="shared" ref="CA41:CA47" si="64">(CJ41-CG41)/1000</f>
        <v>11.11</v>
      </c>
      <c r="CB41" s="2885"/>
      <c r="CC41" s="499"/>
      <c r="CD41" s="1630" t="s">
        <v>494</v>
      </c>
      <c r="CE41" s="1630"/>
      <c r="CF41" s="909" t="s">
        <v>54</v>
      </c>
      <c r="CG41" s="2887">
        <f>'18'!CJ41</f>
        <v>44030879</v>
      </c>
      <c r="CH41" s="2887"/>
      <c r="CI41" s="906" t="s">
        <v>55</v>
      </c>
      <c r="CJ41" s="2963">
        <f t="shared" si="62"/>
        <v>44041989</v>
      </c>
      <c r="CK41" s="2963"/>
      <c r="CL41" s="2333"/>
      <c r="CM41" s="1668" t="s">
        <v>544</v>
      </c>
      <c r="CN41" s="2764">
        <f>VLOOKUP($B$1,'[1]Bulk Tanks'!$C$3:$V$9967,8,0)</f>
        <v>6940</v>
      </c>
      <c r="CO41" s="2764">
        <f>VLOOKUP($B$1,'[1]Bulk Tanks'!$C$3:$V$9967,9,0)</f>
        <v>8075</v>
      </c>
      <c r="CP41" s="2764">
        <f>VLOOKUP($B$1,'[1]Bulk Tanks'!$C$3:$V$9967,10,0)</f>
        <v>8075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29.545000000000002</v>
      </c>
      <c r="BX42" s="2970"/>
      <c r="BY42" s="908" t="s">
        <v>53</v>
      </c>
      <c r="BZ42" s="908"/>
      <c r="CA42" s="2885">
        <f t="shared" si="64"/>
        <v>4.7949999999999999</v>
      </c>
      <c r="CB42" s="2885"/>
      <c r="CC42" s="499"/>
      <c r="CD42" s="1630" t="s">
        <v>56</v>
      </c>
      <c r="CE42" s="1630"/>
      <c r="CF42" s="1631" t="s">
        <v>54</v>
      </c>
      <c r="CG42" s="2887">
        <f>'18'!CJ42</f>
        <v>10305579</v>
      </c>
      <c r="CH42" s="2887"/>
      <c r="CI42" s="906" t="s">
        <v>55</v>
      </c>
      <c r="CJ42" s="2963">
        <f t="shared" si="62"/>
        <v>10310374</v>
      </c>
      <c r="CK42" s="2963"/>
      <c r="CL42" s="2333"/>
      <c r="CM42" s="2769" t="s">
        <v>545</v>
      </c>
      <c r="CN42" s="2834">
        <f>VLOOKUP($B$1,'[1]Bulk Tanks'!$C$3:$V$9967,11,0)</f>
        <v>16</v>
      </c>
      <c r="CO42" s="2835"/>
      <c r="CP42" s="2834">
        <f>VLOOKUP($B$1,'[1]Bulk Tanks'!$C$3:$V$9967,12,0)</f>
        <v>45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8.6430000000000007</v>
      </c>
      <c r="CB43" s="2885"/>
      <c r="CC43" s="499"/>
      <c r="CD43" s="1630" t="s">
        <v>495</v>
      </c>
      <c r="CE43" s="1630"/>
      <c r="CF43" s="1631" t="s">
        <v>54</v>
      </c>
      <c r="CG43" s="2887">
        <f>'18'!CJ43</f>
        <v>33969996</v>
      </c>
      <c r="CH43" s="2887"/>
      <c r="CI43" s="906" t="s">
        <v>55</v>
      </c>
      <c r="CJ43" s="2963">
        <f t="shared" si="62"/>
        <v>33978639</v>
      </c>
      <c r="CK43" s="2963"/>
      <c r="CL43" s="2333"/>
      <c r="CM43" s="2769" t="s">
        <v>123</v>
      </c>
      <c r="CN43" s="2934">
        <f>VLOOKUP($B$1,'[1]Bulk Tanks'!$C$3:$V$9967,13,0)</f>
        <v>1957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11.863</v>
      </c>
      <c r="CB44" s="2885"/>
      <c r="CC44" s="499"/>
      <c r="CD44" s="1630" t="s">
        <v>57</v>
      </c>
      <c r="CE44" s="1630"/>
      <c r="CF44" s="1631" t="s">
        <v>54</v>
      </c>
      <c r="CG44" s="2887">
        <f>'18'!CJ44</f>
        <v>31120632</v>
      </c>
      <c r="CH44" s="2887"/>
      <c r="CI44" s="906" t="s">
        <v>55</v>
      </c>
      <c r="CJ44" s="2963">
        <f t="shared" si="62"/>
        <v>31132495</v>
      </c>
      <c r="CK44" s="2963"/>
      <c r="CL44" s="2333"/>
      <c r="CM44" s="2769" t="s">
        <v>90</v>
      </c>
      <c r="CN44" s="2934">
        <f>VLOOKUP($B$1,'[1]Bulk Tanks'!$C$3:$V$9967,14,0)</f>
        <v>2950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4.8470000000000004</v>
      </c>
      <c r="CB45" s="2885"/>
      <c r="CC45" s="499"/>
      <c r="CD45" s="1630" t="s">
        <v>58</v>
      </c>
      <c r="CE45" s="1630"/>
      <c r="CF45" s="1631" t="s">
        <v>54</v>
      </c>
      <c r="CG45" s="2887">
        <f>'18'!CJ45</f>
        <v>31044472</v>
      </c>
      <c r="CH45" s="2887"/>
      <c r="CI45" s="906" t="s">
        <v>55</v>
      </c>
      <c r="CJ45" s="2963">
        <f t="shared" si="62"/>
        <v>31049319</v>
      </c>
      <c r="CK45" s="2963"/>
      <c r="CL45" s="2333"/>
      <c r="CM45" s="1668" t="s">
        <v>546</v>
      </c>
      <c r="CN45" s="2937">
        <f>VLOOKUP($B$1,'[1]Bulk Tanks'!$C$3:$V$9967,15,0)</f>
        <v>6.37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12.835000000000001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'18'!CJ46</f>
        <v>7671087</v>
      </c>
      <c r="CH46" s="2887"/>
      <c r="CI46" s="906" t="s">
        <v>55</v>
      </c>
      <c r="CJ46" s="2963">
        <f t="shared" si="62"/>
        <v>7683922</v>
      </c>
      <c r="CK46" s="2963"/>
      <c r="CL46" s="2323"/>
      <c r="CM46" s="1668" t="s">
        <v>273</v>
      </c>
      <c r="CN46" s="2934">
        <f>VLOOKUP($B$1,'[1]Bulk Tanks'!$C$3:$V$9967,16,0)</f>
        <v>805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1.298</v>
      </c>
      <c r="CB47" s="2885"/>
      <c r="CC47" s="499"/>
      <c r="CD47" s="1630" t="s">
        <v>62</v>
      </c>
      <c r="CE47" s="1630"/>
      <c r="CF47" s="1631" t="s">
        <v>54</v>
      </c>
      <c r="CG47" s="2887">
        <f>'18'!CJ47</f>
        <v>1879537</v>
      </c>
      <c r="CH47" s="2887"/>
      <c r="CI47" s="906" t="s">
        <v>55</v>
      </c>
      <c r="CJ47" s="2963">
        <f t="shared" si="62"/>
        <v>1880835</v>
      </c>
      <c r="CK47" s="2963"/>
      <c r="CL47" s="2322"/>
      <c r="CM47" s="1668" t="s">
        <v>270</v>
      </c>
      <c r="CN47" s="2934">
        <f>VLOOKUP($B$1,'[1]Bulk Tanks'!$C$3:$V$9967,17,0)</f>
        <v>16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1.8356999999996333</v>
      </c>
      <c r="CB48" s="2885"/>
      <c r="CC48" s="499"/>
      <c r="CD48" s="1630" t="s">
        <v>496</v>
      </c>
      <c r="CE48" s="1630"/>
      <c r="CF48" s="1631" t="s">
        <v>54</v>
      </c>
      <c r="CG48" s="2887">
        <f>'18'!CJ48</f>
        <v>9158.3294000000005</v>
      </c>
      <c r="CH48" s="2887"/>
      <c r="CI48" s="906" t="s">
        <v>55</v>
      </c>
      <c r="CJ48" s="2974">
        <f t="shared" si="62"/>
        <v>9160.1651000000002</v>
      </c>
      <c r="CK48" s="2974"/>
      <c r="CL48" s="2322"/>
      <c r="CM48" s="1668" t="s">
        <v>264</v>
      </c>
      <c r="CN48" s="2937">
        <f>VLOOKUP($B$1,'[1]Bulk Tanks'!$C$3:$V$9967,18,0)</f>
        <v>11.59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720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23827174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44041989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10310374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33978639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31132495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31049319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7683922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1880835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9160.1651000000002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AI5" sqref="AI5:AO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" sqref="BD3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'19'!B1:L1+1</f>
        <v>43485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14</v>
      </c>
      <c r="AW1" s="2910"/>
      <c r="AX1" s="2894">
        <v>18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14</v>
      </c>
      <c r="BY2" s="2881"/>
      <c r="BZ2" s="2957">
        <f>AX1</f>
        <v>18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14</v>
      </c>
      <c r="DO2" s="2881"/>
      <c r="DP2" s="2884">
        <f>BZ2</f>
        <v>18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43485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43485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43485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43485.000821990739</v>
      </c>
      <c r="BW8" s="2425" t="s">
        <v>1192</v>
      </c>
      <c r="BX8" s="742">
        <v>51</v>
      </c>
      <c r="BY8" s="743">
        <v>11</v>
      </c>
      <c r="BZ8" s="744">
        <v>5</v>
      </c>
      <c r="CA8" s="745">
        <v>12</v>
      </c>
      <c r="CB8" s="746">
        <v>28</v>
      </c>
      <c r="CC8" s="747">
        <v>8</v>
      </c>
      <c r="CD8" s="744">
        <v>8</v>
      </c>
      <c r="CE8" s="748">
        <v>10</v>
      </c>
      <c r="CF8" s="748">
        <v>26</v>
      </c>
      <c r="CG8" s="749" t="s">
        <v>1182</v>
      </c>
      <c r="CH8" s="748">
        <v>10.526400000000001</v>
      </c>
      <c r="CI8" s="750" t="s">
        <v>1109</v>
      </c>
      <c r="CJ8" s="751">
        <v>12.412800000000001</v>
      </c>
      <c r="CK8" s="745">
        <v>22.9392</v>
      </c>
      <c r="CL8" s="2339">
        <v>2.5907040000000001</v>
      </c>
      <c r="CM8" s="2336">
        <v>43485.000821990739</v>
      </c>
      <c r="CN8" s="2285">
        <v>90.770171149144261</v>
      </c>
      <c r="CO8" s="752">
        <v>8731.2103999999999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2.0030647291941879</v>
      </c>
      <c r="CY8" s="755">
        <v>0.89025099075297232</v>
      </c>
      <c r="CZ8" s="756">
        <v>1.8695270805812416</v>
      </c>
      <c r="DA8" s="757">
        <v>0.29387783325602235</v>
      </c>
      <c r="DB8" s="757">
        <v>0.27659090188802099</v>
      </c>
      <c r="DC8" s="757">
        <v>0</v>
      </c>
      <c r="DD8" s="757">
        <v>0.31185624187874367</v>
      </c>
      <c r="DE8" s="757">
        <v>0.2313567648084176</v>
      </c>
      <c r="DF8" s="758">
        <v>0.26304947231642001</v>
      </c>
      <c r="DG8" s="1251">
        <v>1.4266842800528403</v>
      </c>
      <c r="DH8" s="748">
        <v>6</v>
      </c>
      <c r="DI8" s="1233">
        <v>6.5947242206235018E-2</v>
      </c>
      <c r="DJ8" s="757">
        <v>6.5947242206235018E-2</v>
      </c>
      <c r="DK8" s="759">
        <v>7.0167865707434052E-2</v>
      </c>
      <c r="DL8" s="2501">
        <v>1.0344827586206897</v>
      </c>
      <c r="DM8" s="757">
        <v>0.51432238239826389</v>
      </c>
      <c r="DN8" s="757">
        <v>9.0304182509505712E-2</v>
      </c>
      <c r="DO8" s="757">
        <v>3.7311964589490891</v>
      </c>
      <c r="DP8" s="757">
        <v>0.52745122264143773</v>
      </c>
      <c r="DQ8" s="759">
        <v>4.2855449480719612</v>
      </c>
      <c r="DR8" s="2501">
        <v>1.2413793103448278</v>
      </c>
      <c r="DS8" s="757">
        <v>0.64100810606267833</v>
      </c>
      <c r="DT8" s="757">
        <v>0.10114068441064639</v>
      </c>
      <c r="DU8" s="757">
        <v>3.589513794512607</v>
      </c>
      <c r="DV8" s="757">
        <v>0.54740883647111371</v>
      </c>
      <c r="DW8" s="759">
        <v>5.9815265658195873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6.25</v>
      </c>
      <c r="U9" s="2735">
        <v>0.497</v>
      </c>
      <c r="V9" s="2294">
        <v>5</v>
      </c>
      <c r="W9" s="2295">
        <v>0.93</v>
      </c>
      <c r="X9" s="2296">
        <v>13.5</v>
      </c>
      <c r="Y9" s="2445">
        <v>11</v>
      </c>
      <c r="Z9" s="2297">
        <f>IF(T9&lt;=0,"",GO9+0.12)</f>
        <v>0.76858490566037729</v>
      </c>
      <c r="AA9" s="2528"/>
      <c r="AB9" s="2298">
        <v>6.2</v>
      </c>
      <c r="AC9" s="2735">
        <v>0.28499999999999998</v>
      </c>
      <c r="AD9" s="2299">
        <v>3</v>
      </c>
      <c r="AE9" s="2636">
        <v>0.45</v>
      </c>
      <c r="AF9" s="2296">
        <v>13.8</v>
      </c>
      <c r="AG9" s="2445">
        <v>5</v>
      </c>
      <c r="AH9" s="2563">
        <f>IF(AE9&lt;=0,"",HA9+0.12)</f>
        <v>0.41481132075471694</v>
      </c>
      <c r="AI9" s="2298">
        <v>6.23</v>
      </c>
      <c r="AJ9" s="2735">
        <v>0.52</v>
      </c>
      <c r="AK9" s="2299">
        <v>5</v>
      </c>
      <c r="AL9" s="2295">
        <v>0.76</v>
      </c>
      <c r="AM9" s="2296">
        <v>14</v>
      </c>
      <c r="AN9" s="2445">
        <v>12</v>
      </c>
      <c r="AO9" s="2563">
        <f>IF(AI9&lt;=0,"",HM9+0.12)</f>
        <v>0.78666666666666663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7.24</v>
      </c>
      <c r="BD9" s="2295">
        <v>6.7000000000000004E-2</v>
      </c>
      <c r="BE9" s="2299">
        <v>1</v>
      </c>
      <c r="BF9" s="2295">
        <v>3.8</v>
      </c>
      <c r="BG9" s="2445">
        <v>11.3</v>
      </c>
      <c r="BH9" s="2539"/>
      <c r="BI9" s="2539"/>
      <c r="BJ9" s="2292"/>
      <c r="BK9" s="2293">
        <v>7.22</v>
      </c>
      <c r="BL9" s="2295">
        <v>5.7000000000000002E-2</v>
      </c>
      <c r="BM9" s="2299">
        <v>1</v>
      </c>
      <c r="BN9" s="2296">
        <v>3.5</v>
      </c>
      <c r="BO9" s="2445">
        <v>12.8</v>
      </c>
      <c r="BP9" s="2539"/>
      <c r="BQ9" s="2539"/>
      <c r="BR9" s="2521"/>
      <c r="BS9" s="2461">
        <v>4.5999999999999996</v>
      </c>
      <c r="BT9" s="2445">
        <v>3.4</v>
      </c>
      <c r="BU9" s="2515">
        <v>2.5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10395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160</v>
      </c>
      <c r="CZ9" s="2273">
        <v>420</v>
      </c>
      <c r="DA9" s="2280">
        <v>850</v>
      </c>
      <c r="DB9" s="2280">
        <v>800</v>
      </c>
      <c r="DC9" s="2280">
        <v>0</v>
      </c>
      <c r="DD9" s="2280">
        <v>820</v>
      </c>
      <c r="DE9" s="2280">
        <v>730</v>
      </c>
      <c r="DF9" s="2281">
        <v>830</v>
      </c>
      <c r="DG9" s="2280">
        <v>750</v>
      </c>
      <c r="DH9" s="2282"/>
      <c r="DI9" s="2283">
        <v>1000</v>
      </c>
      <c r="DJ9" s="2280">
        <v>1000</v>
      </c>
      <c r="DK9" s="2282">
        <v>1330</v>
      </c>
      <c r="DL9" s="2502">
        <v>72</v>
      </c>
      <c r="DM9" s="2280">
        <v>95</v>
      </c>
      <c r="DN9" s="2280">
        <v>10</v>
      </c>
      <c r="DO9" s="2280">
        <v>1100</v>
      </c>
      <c r="DP9" s="2280">
        <v>185</v>
      </c>
      <c r="DQ9" s="2282">
        <v>235</v>
      </c>
      <c r="DR9" s="2275">
        <v>54</v>
      </c>
      <c r="DS9" s="2280">
        <v>74</v>
      </c>
      <c r="DT9" s="2280">
        <v>7</v>
      </c>
      <c r="DU9" s="2280">
        <v>640</v>
      </c>
      <c r="DV9" s="2280">
        <v>120</v>
      </c>
      <c r="DW9" s="2282">
        <v>205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0.93</v>
      </c>
      <c r="GF9" s="1700">
        <f t="shared" si="0"/>
        <v>11</v>
      </c>
      <c r="GG9" s="1686">
        <f t="shared" si="1"/>
        <v>23.127272727272729</v>
      </c>
      <c r="GH9" s="1684">
        <f t="shared" si="2"/>
        <v>21.50836363636364</v>
      </c>
      <c r="GI9" s="1701">
        <f t="shared" si="3"/>
        <v>6.25</v>
      </c>
      <c r="GJ9" s="1701">
        <f t="shared" si="4"/>
        <v>13.5</v>
      </c>
      <c r="GK9" s="1687">
        <f t="shared" si="5"/>
        <v>15</v>
      </c>
      <c r="GL9" s="1688">
        <f t="shared" si="6"/>
        <v>1.4338909090909093</v>
      </c>
      <c r="GM9" s="1689">
        <f t="shared" si="7"/>
        <v>10</v>
      </c>
      <c r="GN9" s="1689">
        <f t="shared" si="8"/>
        <v>6.5</v>
      </c>
      <c r="GO9" s="1690">
        <f t="shared" si="9"/>
        <v>0.6485849056603773</v>
      </c>
      <c r="GP9" s="1512">
        <v>4.1666666666666664E-2</v>
      </c>
      <c r="GQ9" s="1691">
        <f t="shared" ref="GQ9:GQ31" si="31">IF(AE9&lt;=0,"",AE9)</f>
        <v>0.45</v>
      </c>
      <c r="GR9" s="1692">
        <f t="shared" si="10"/>
        <v>5</v>
      </c>
      <c r="GS9" s="1693">
        <f t="shared" si="11"/>
        <v>50.88</v>
      </c>
      <c r="GT9" s="1694">
        <f t="shared" si="12"/>
        <v>22.896000000000001</v>
      </c>
      <c r="GU9" s="1693">
        <f t="shared" si="13"/>
        <v>6.2</v>
      </c>
      <c r="GV9" s="1693">
        <f t="shared" si="14"/>
        <v>13.8</v>
      </c>
      <c r="GW9" s="1695">
        <f t="shared" si="15"/>
        <v>15</v>
      </c>
      <c r="GX9" s="1688">
        <f t="shared" si="16"/>
        <v>1.5264</v>
      </c>
      <c r="GY9" s="1696">
        <f t="shared" si="17"/>
        <v>10</v>
      </c>
      <c r="GZ9" s="1696">
        <f t="shared" si="18"/>
        <v>6.5</v>
      </c>
      <c r="HA9" s="1697">
        <f t="shared" si="19"/>
        <v>0.29481132075471694</v>
      </c>
      <c r="HB9" s="1512">
        <v>4.1666666666666664E-2</v>
      </c>
      <c r="HC9" s="1691">
        <f t="shared" ref="HC9:HC31" si="32">IF(AL9&lt;=0,"",AL9)</f>
        <v>0.76</v>
      </c>
      <c r="HD9" s="1692">
        <f t="shared" si="20"/>
        <v>12</v>
      </c>
      <c r="HE9" s="1693">
        <f t="shared" si="21"/>
        <v>22.5</v>
      </c>
      <c r="HF9" s="1694">
        <f t="shared" si="22"/>
        <v>17.100000000000001</v>
      </c>
      <c r="HG9" s="1693">
        <f t="shared" si="23"/>
        <v>6.23</v>
      </c>
      <c r="HH9" s="1693">
        <f t="shared" si="24"/>
        <v>14</v>
      </c>
      <c r="HI9" s="1695">
        <f t="shared" si="25"/>
        <v>15</v>
      </c>
      <c r="HJ9" s="1694">
        <f t="shared" si="26"/>
        <v>1.1400000000000001</v>
      </c>
      <c r="HK9" s="1698">
        <f t="shared" si="27"/>
        <v>10</v>
      </c>
      <c r="HL9" s="1698">
        <f t="shared" si="28"/>
        <v>6.5</v>
      </c>
      <c r="HM9" s="1699">
        <f t="shared" si="29"/>
        <v>0.66666666666666663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43485.340474537035</v>
      </c>
      <c r="BW10" s="2425" t="s">
        <v>1192</v>
      </c>
      <c r="BX10" s="742">
        <v>34</v>
      </c>
      <c r="BY10" s="743">
        <v>10.5</v>
      </c>
      <c r="BZ10" s="744">
        <v>5</v>
      </c>
      <c r="CA10" s="745">
        <v>11</v>
      </c>
      <c r="CB10" s="746">
        <v>26.5</v>
      </c>
      <c r="CC10" s="747">
        <v>7.4</v>
      </c>
      <c r="CD10" s="744">
        <v>7.4</v>
      </c>
      <c r="CE10" s="748">
        <v>9.5</v>
      </c>
      <c r="CF10" s="748">
        <v>24.3</v>
      </c>
      <c r="CG10" s="749" t="s">
        <v>1182</v>
      </c>
      <c r="CH10" s="748">
        <v>10.98288</v>
      </c>
      <c r="CI10" s="750" t="s">
        <v>1109</v>
      </c>
      <c r="CJ10" s="751">
        <v>13.35168</v>
      </c>
      <c r="CK10" s="745">
        <v>24.33456</v>
      </c>
      <c r="CL10" s="2341">
        <v>2.5907040000000001</v>
      </c>
      <c r="CM10" s="2338">
        <v>43485.340474537035</v>
      </c>
      <c r="CN10" s="2285">
        <v>89.864833694699456</v>
      </c>
      <c r="CO10" s="752">
        <v>8362.2860000000001</v>
      </c>
      <c r="CP10" s="1209">
        <v>0</v>
      </c>
      <c r="CQ10" s="753">
        <v>634.36123348017622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1.8045628190938625</v>
      </c>
      <c r="CY10" s="755">
        <v>0.60152093969795417</v>
      </c>
      <c r="CZ10" s="756">
        <v>1.7336466662031564</v>
      </c>
      <c r="DA10" s="757">
        <v>0.32598213436802481</v>
      </c>
      <c r="DB10" s="757">
        <v>0.28976189721602202</v>
      </c>
      <c r="DC10" s="757">
        <v>0</v>
      </c>
      <c r="DD10" s="757">
        <v>0.39552498969987004</v>
      </c>
      <c r="DE10" s="757">
        <v>0.25930397052001969</v>
      </c>
      <c r="DF10" s="758">
        <v>0.26967612934082053</v>
      </c>
      <c r="DG10" s="1251">
        <v>1.4266842800528403</v>
      </c>
      <c r="DH10" s="748">
        <v>6</v>
      </c>
      <c r="DI10" s="1233">
        <v>7.1294315898632443E-2</v>
      </c>
      <c r="DJ10" s="757">
        <v>6.9868429580659794E-2</v>
      </c>
      <c r="DK10" s="759">
        <v>6.6641423703142758E-2</v>
      </c>
      <c r="DL10" s="2501">
        <v>1.1183597390493942</v>
      </c>
      <c r="DM10" s="757">
        <v>0.55017131090113014</v>
      </c>
      <c r="DN10" s="757">
        <v>9.762614325351969E-2</v>
      </c>
      <c r="DO10" s="757">
        <v>3.8338375190810972</v>
      </c>
      <c r="DP10" s="757">
        <v>0.61645139242242541</v>
      </c>
      <c r="DQ10" s="759">
        <v>4.3372967847076778</v>
      </c>
      <c r="DR10" s="2501">
        <v>1.0647307924984877</v>
      </c>
      <c r="DS10" s="757">
        <v>0.54709084443471834</v>
      </c>
      <c r="DT10" s="757">
        <v>0.10646387832699619</v>
      </c>
      <c r="DU10" s="757">
        <v>3.9331724152764282</v>
      </c>
      <c r="DV10" s="757">
        <v>0.48018318988694192</v>
      </c>
      <c r="DW10" s="759">
        <v>5.8356356739703301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18</v>
      </c>
      <c r="D11" s="1138">
        <v>17</v>
      </c>
      <c r="E11" s="1137">
        <v>15.5</v>
      </c>
      <c r="F11" s="1138">
        <v>115</v>
      </c>
      <c r="G11" s="1138">
        <v>201</v>
      </c>
      <c r="H11" s="1148">
        <v>12.5</v>
      </c>
      <c r="I11" s="1139">
        <v>0.443</v>
      </c>
      <c r="J11" s="2240"/>
      <c r="K11" s="1562">
        <v>5.98</v>
      </c>
      <c r="L11" s="921">
        <v>10</v>
      </c>
      <c r="M11" s="1124">
        <v>4.7E-2</v>
      </c>
      <c r="N11" s="1562">
        <v>6.07</v>
      </c>
      <c r="O11" s="921">
        <v>10</v>
      </c>
      <c r="P11" s="2240"/>
      <c r="Q11" s="1562">
        <v>6.05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4.5999999999999999E-2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1.6E-2</v>
      </c>
      <c r="AQ11" s="921">
        <v>1</v>
      </c>
      <c r="AR11" s="1574">
        <v>0.51</v>
      </c>
      <c r="AS11" s="2240"/>
      <c r="AT11" s="2229">
        <v>4.4999999999999998E-2</v>
      </c>
      <c r="AU11" s="2530">
        <v>1.2999999999999999E-2</v>
      </c>
      <c r="AV11" s="921">
        <v>1</v>
      </c>
      <c r="AW11" s="1574">
        <v>0.32</v>
      </c>
      <c r="AX11" s="2240"/>
      <c r="AY11" s="2530">
        <v>0.02</v>
      </c>
      <c r="AZ11" s="921">
        <v>1</v>
      </c>
      <c r="BA11" s="1574">
        <v>0.61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9740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100</v>
      </c>
      <c r="CZ11" s="2273">
        <v>370</v>
      </c>
      <c r="DA11" s="2280">
        <v>900</v>
      </c>
      <c r="DB11" s="2280">
        <v>800</v>
      </c>
      <c r="DC11" s="2280">
        <v>0</v>
      </c>
      <c r="DD11" s="2280">
        <v>1040</v>
      </c>
      <c r="DE11" s="2280">
        <v>750</v>
      </c>
      <c r="DF11" s="2281">
        <v>780</v>
      </c>
      <c r="DG11" s="2280">
        <v>750</v>
      </c>
      <c r="DH11" s="2282"/>
      <c r="DI11" s="2283">
        <v>1000</v>
      </c>
      <c r="DJ11" s="2280">
        <v>980</v>
      </c>
      <c r="DK11" s="2282">
        <v>1200</v>
      </c>
      <c r="DL11" s="2502">
        <v>72</v>
      </c>
      <c r="DM11" s="2280">
        <v>94</v>
      </c>
      <c r="DN11" s="2280">
        <v>10</v>
      </c>
      <c r="DO11" s="2280">
        <v>1080</v>
      </c>
      <c r="DP11" s="2280">
        <v>200</v>
      </c>
      <c r="DQ11" s="2282">
        <v>220</v>
      </c>
      <c r="DR11" s="2275">
        <v>44</v>
      </c>
      <c r="DS11" s="2280">
        <v>60</v>
      </c>
      <c r="DT11" s="2280">
        <v>7</v>
      </c>
      <c r="DU11" s="2280">
        <v>640</v>
      </c>
      <c r="DV11" s="2280">
        <v>100</v>
      </c>
      <c r="DW11" s="2282">
        <v>190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43485.840471412041</v>
      </c>
      <c r="BW12" s="2425" t="s">
        <v>1192</v>
      </c>
      <c r="BX12" s="742">
        <v>34</v>
      </c>
      <c r="BY12" s="743">
        <v>10.5</v>
      </c>
      <c r="BZ12" s="744">
        <v>5</v>
      </c>
      <c r="CA12" s="745">
        <v>11</v>
      </c>
      <c r="CB12" s="746">
        <v>26.5</v>
      </c>
      <c r="CC12" s="747">
        <v>7.4</v>
      </c>
      <c r="CD12" s="744">
        <v>7.4</v>
      </c>
      <c r="CE12" s="748">
        <v>9.5</v>
      </c>
      <c r="CF12" s="748">
        <v>24.3</v>
      </c>
      <c r="CG12" s="749" t="s">
        <v>1182</v>
      </c>
      <c r="CH12" s="748">
        <v>10.98288</v>
      </c>
      <c r="CI12" s="750" t="s">
        <v>1109</v>
      </c>
      <c r="CJ12" s="751">
        <v>13.35168</v>
      </c>
      <c r="CK12" s="745">
        <v>24.33456</v>
      </c>
      <c r="CL12" s="2341">
        <v>2.5907040000000001</v>
      </c>
      <c r="CM12" s="2338">
        <v>43485.840471412041</v>
      </c>
      <c r="CN12" s="2285">
        <v>89.864833694699456</v>
      </c>
      <c r="CO12" s="752">
        <v>8362.2860000000001</v>
      </c>
      <c r="CP12" s="1209">
        <v>0</v>
      </c>
      <c r="CQ12" s="753">
        <v>634.36123348017622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1.8045628190938625</v>
      </c>
      <c r="CY12" s="755">
        <v>0.60152093969795417</v>
      </c>
      <c r="CZ12" s="756">
        <v>1.7336466662031564</v>
      </c>
      <c r="DA12" s="757">
        <v>0.32598213436802481</v>
      </c>
      <c r="DB12" s="757">
        <v>0.28976189721602202</v>
      </c>
      <c r="DC12" s="757">
        <v>0</v>
      </c>
      <c r="DD12" s="757">
        <v>0.39552498969987004</v>
      </c>
      <c r="DE12" s="757">
        <v>0.25930397052001969</v>
      </c>
      <c r="DF12" s="758">
        <v>0.26967612934082053</v>
      </c>
      <c r="DG12" s="1251">
        <v>1.4266842800528403</v>
      </c>
      <c r="DH12" s="748">
        <v>6</v>
      </c>
      <c r="DI12" s="1233">
        <v>7.1294315898632443E-2</v>
      </c>
      <c r="DJ12" s="757">
        <v>6.9868429580659794E-2</v>
      </c>
      <c r="DK12" s="759">
        <v>6.6641423703142758E-2</v>
      </c>
      <c r="DL12" s="2501">
        <v>1.1183597390493942</v>
      </c>
      <c r="DM12" s="757">
        <v>0.55017131090113014</v>
      </c>
      <c r="DN12" s="757">
        <v>9.762614325351969E-2</v>
      </c>
      <c r="DO12" s="757">
        <v>3.8338375190810972</v>
      </c>
      <c r="DP12" s="757">
        <v>0.61645139242242541</v>
      </c>
      <c r="DQ12" s="759">
        <v>4.3372967847076778</v>
      </c>
      <c r="DR12" s="2501">
        <v>1.0647307924984877</v>
      </c>
      <c r="DS12" s="757">
        <v>0.54709084443471834</v>
      </c>
      <c r="DT12" s="757">
        <v>0.10646387832699619</v>
      </c>
      <c r="DU12" s="757">
        <v>3.9331724152764282</v>
      </c>
      <c r="DV12" s="757">
        <v>0.48018318988694192</v>
      </c>
      <c r="DW12" s="759">
        <v>5.8356356739703301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7.31</v>
      </c>
      <c r="BD13" s="1574">
        <v>6.4000000000000001E-2</v>
      </c>
      <c r="BE13" s="921">
        <v>1</v>
      </c>
      <c r="BF13" s="1574">
        <v>4.2</v>
      </c>
      <c r="BG13" s="2447">
        <v>11</v>
      </c>
      <c r="BH13" s="2540"/>
      <c r="BI13" s="2540"/>
      <c r="BJ13" s="2240"/>
      <c r="BK13" s="1562">
        <v>7.27</v>
      </c>
      <c r="BL13" s="1574">
        <v>5.6000000000000001E-2</v>
      </c>
      <c r="BM13" s="921">
        <v>1</v>
      </c>
      <c r="BN13" s="1563">
        <v>4.2</v>
      </c>
      <c r="BO13" s="2447">
        <v>12.6</v>
      </c>
      <c r="BP13" s="2540"/>
      <c r="BQ13" s="2540"/>
      <c r="BR13" s="2522"/>
      <c r="BS13" s="2463">
        <v>4.4000000000000004</v>
      </c>
      <c r="BT13" s="2447">
        <v>3.6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9740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100</v>
      </c>
      <c r="CZ13" s="2273">
        <v>370</v>
      </c>
      <c r="DA13" s="2280">
        <v>900</v>
      </c>
      <c r="DB13" s="2280">
        <v>800</v>
      </c>
      <c r="DC13" s="2280">
        <v>0</v>
      </c>
      <c r="DD13" s="2280">
        <v>1040</v>
      </c>
      <c r="DE13" s="2280">
        <v>750</v>
      </c>
      <c r="DF13" s="2281">
        <v>780</v>
      </c>
      <c r="DG13" s="2280">
        <v>750</v>
      </c>
      <c r="DH13" s="2282"/>
      <c r="DI13" s="2283">
        <v>1000</v>
      </c>
      <c r="DJ13" s="2280">
        <v>980</v>
      </c>
      <c r="DK13" s="2282">
        <v>1200</v>
      </c>
      <c r="DL13" s="2502">
        <v>72</v>
      </c>
      <c r="DM13" s="2280">
        <v>94</v>
      </c>
      <c r="DN13" s="2280">
        <v>10</v>
      </c>
      <c r="DO13" s="2280">
        <v>1080</v>
      </c>
      <c r="DP13" s="2280">
        <v>200</v>
      </c>
      <c r="DQ13" s="2282">
        <v>220</v>
      </c>
      <c r="DR13" s="2275">
        <v>44</v>
      </c>
      <c r="DS13" s="2280">
        <v>60</v>
      </c>
      <c r="DT13" s="2280">
        <v>7</v>
      </c>
      <c r="DU13" s="2280">
        <v>640</v>
      </c>
      <c r="DV13" s="2280">
        <v>100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</v>
      </c>
      <c r="C15" s="1138">
        <v>18</v>
      </c>
      <c r="D15" s="1138">
        <v>17</v>
      </c>
      <c r="E15" s="1137">
        <v>15.3</v>
      </c>
      <c r="F15" s="1138">
        <v>117</v>
      </c>
      <c r="G15" s="1138">
        <v>198</v>
      </c>
      <c r="H15" s="1148">
        <v>12.7</v>
      </c>
      <c r="I15" s="1139">
        <v>0.45300000000000001</v>
      </c>
      <c r="J15" s="2240"/>
      <c r="K15" s="1562">
        <v>6</v>
      </c>
      <c r="L15" s="921">
        <v>8</v>
      </c>
      <c r="M15" s="1124">
        <v>4.5999999999999999E-2</v>
      </c>
      <c r="N15" s="1562">
        <v>6.01</v>
      </c>
      <c r="O15" s="921">
        <v>9</v>
      </c>
      <c r="P15" s="2240"/>
      <c r="Q15" s="1562">
        <v>6.03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4.1000000000000002E-2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1.7999999999999999E-2</v>
      </c>
      <c r="AQ15" s="921">
        <v>1</v>
      </c>
      <c r="AR15" s="1574">
        <v>0.49</v>
      </c>
      <c r="AS15" s="2240"/>
      <c r="AT15" s="2229">
        <v>4.3999999999999997E-2</v>
      </c>
      <c r="AU15" s="2530">
        <v>1.4E-2</v>
      </c>
      <c r="AV15" s="921">
        <v>1</v>
      </c>
      <c r="AW15" s="1574">
        <v>0.4</v>
      </c>
      <c r="AX15" s="2240"/>
      <c r="AY15" s="2530">
        <v>0.02</v>
      </c>
      <c r="AZ15" s="921">
        <v>1</v>
      </c>
      <c r="BA15" s="1574">
        <v>0.68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6.25</v>
      </c>
      <c r="U17" s="2736">
        <v>0.46300000000000002</v>
      </c>
      <c r="V17" s="1560">
        <v>5</v>
      </c>
      <c r="W17" s="1574">
        <v>0.79</v>
      </c>
      <c r="X17" s="1563">
        <v>12.6</v>
      </c>
      <c r="Y17" s="2447">
        <v>10</v>
      </c>
      <c r="Z17" s="2252">
        <f t="shared" si="33"/>
        <v>0.70962264150943388</v>
      </c>
      <c r="AA17" s="2529"/>
      <c r="AB17" s="1475">
        <v>6.21</v>
      </c>
      <c r="AC17" s="2736">
        <v>0.28499999999999998</v>
      </c>
      <c r="AD17" s="921">
        <v>3</v>
      </c>
      <c r="AE17" s="2633">
        <v>0.43</v>
      </c>
      <c r="AF17" s="1563">
        <v>13.2</v>
      </c>
      <c r="AG17" s="2447">
        <v>5</v>
      </c>
      <c r="AH17" s="2564">
        <f t="shared" si="34"/>
        <v>0.41481132075471694</v>
      </c>
      <c r="AI17" s="1475">
        <v>6.23</v>
      </c>
      <c r="AJ17" s="2736">
        <v>0.53</v>
      </c>
      <c r="AK17" s="921">
        <v>5</v>
      </c>
      <c r="AL17" s="1574">
        <v>0.76</v>
      </c>
      <c r="AM17" s="1563">
        <v>14</v>
      </c>
      <c r="AN17" s="2447">
        <v>11</v>
      </c>
      <c r="AO17" s="2564">
        <f t="shared" si="35"/>
        <v>0.73111111111111104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7.39</v>
      </c>
      <c r="BD17" s="1574">
        <v>6.6000000000000003E-2</v>
      </c>
      <c r="BE17" s="921">
        <v>1</v>
      </c>
      <c r="BF17" s="1574">
        <v>4.2</v>
      </c>
      <c r="BG17" s="2447">
        <v>11.5</v>
      </c>
      <c r="BH17" s="2542">
        <v>21</v>
      </c>
      <c r="BI17" s="2542">
        <v>56</v>
      </c>
      <c r="BJ17" s="1124">
        <v>0.02</v>
      </c>
      <c r="BK17" s="1562">
        <v>7.37</v>
      </c>
      <c r="BL17" s="1574">
        <v>6.3E-2</v>
      </c>
      <c r="BM17" s="921">
        <v>1</v>
      </c>
      <c r="BN17" s="1563">
        <v>3.9</v>
      </c>
      <c r="BO17" s="2447">
        <v>12.6</v>
      </c>
      <c r="BP17" s="2542">
        <v>22</v>
      </c>
      <c r="BQ17" s="2542">
        <v>57</v>
      </c>
      <c r="BR17" s="2523">
        <v>1.2999999999999999E-2</v>
      </c>
      <c r="BS17" s="2463">
        <v>4.4000000000000004</v>
      </c>
      <c r="BT17" s="2447">
        <v>3.6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0.79</v>
      </c>
      <c r="GF17" s="1700">
        <f t="shared" si="0"/>
        <v>10</v>
      </c>
      <c r="GG17" s="1686">
        <f t="shared" si="1"/>
        <v>25.44</v>
      </c>
      <c r="GH17" s="1684">
        <f t="shared" si="2"/>
        <v>20.097600000000003</v>
      </c>
      <c r="GI17" s="1701">
        <f t="shared" si="3"/>
        <v>6.25</v>
      </c>
      <c r="GJ17" s="1701">
        <f t="shared" si="4"/>
        <v>12.6</v>
      </c>
      <c r="GK17" s="1687">
        <f t="shared" si="5"/>
        <v>15</v>
      </c>
      <c r="GL17" s="1688">
        <f>IF(GK17&lt;=1,"",GH17/GK17)</f>
        <v>1.3398400000000001</v>
      </c>
      <c r="GM17" s="1689">
        <f t="shared" si="7"/>
        <v>10</v>
      </c>
      <c r="GN17" s="1689">
        <f t="shared" si="8"/>
        <v>6.5</v>
      </c>
      <c r="GO17" s="1690">
        <f t="shared" si="9"/>
        <v>0.58962264150943389</v>
      </c>
      <c r="GP17" s="1512">
        <v>0.375</v>
      </c>
      <c r="GQ17" s="1691">
        <f t="shared" si="31"/>
        <v>0.43</v>
      </c>
      <c r="GR17" s="1692">
        <f t="shared" si="10"/>
        <v>5</v>
      </c>
      <c r="GS17" s="1693">
        <f t="shared" si="11"/>
        <v>50.88</v>
      </c>
      <c r="GT17" s="1694">
        <f t="shared" si="12"/>
        <v>21.878399999999999</v>
      </c>
      <c r="GU17" s="1693">
        <f t="shared" si="13"/>
        <v>6.21</v>
      </c>
      <c r="GV17" s="1693">
        <f t="shared" si="14"/>
        <v>13.2</v>
      </c>
      <c r="GW17" s="1695">
        <f t="shared" si="15"/>
        <v>15</v>
      </c>
      <c r="GX17" s="1688">
        <f t="shared" si="16"/>
        <v>1.4585599999999999</v>
      </c>
      <c r="GY17" s="1696">
        <f t="shared" si="17"/>
        <v>10</v>
      </c>
      <c r="GZ17" s="1696">
        <f t="shared" si="18"/>
        <v>6.5</v>
      </c>
      <c r="HA17" s="1697">
        <f t="shared" si="19"/>
        <v>0.29481132075471694</v>
      </c>
      <c r="HB17" s="1512">
        <v>0.375</v>
      </c>
      <c r="HC17" s="1691">
        <f t="shared" si="32"/>
        <v>0.76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18.654545454545456</v>
      </c>
      <c r="HG17" s="1693">
        <f t="shared" si="23"/>
        <v>6.23</v>
      </c>
      <c r="HH17" s="1693">
        <f t="shared" si="24"/>
        <v>14</v>
      </c>
      <c r="HI17" s="1695">
        <f t="shared" si="25"/>
        <v>15</v>
      </c>
      <c r="HJ17" s="1694">
        <f t="shared" si="26"/>
        <v>1.2436363636363637</v>
      </c>
      <c r="HK17" s="1698">
        <f t="shared" si="27"/>
        <v>10</v>
      </c>
      <c r="HL17" s="1698">
        <f t="shared" si="28"/>
        <v>6.5</v>
      </c>
      <c r="HM17" s="1699">
        <f t="shared" si="29"/>
        <v>0.61111111111111105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6.62</v>
      </c>
      <c r="C19" s="1138">
        <v>18</v>
      </c>
      <c r="D19" s="1138">
        <v>17</v>
      </c>
      <c r="E19" s="1137">
        <v>15.8</v>
      </c>
      <c r="F19" s="1138">
        <v>119</v>
      </c>
      <c r="G19" s="1138">
        <v>194</v>
      </c>
      <c r="H19" s="1148">
        <v>12.8</v>
      </c>
      <c r="I19" s="1139">
        <v>0.46600000000000003</v>
      </c>
      <c r="J19" s="2240"/>
      <c r="K19" s="1562">
        <v>6.09</v>
      </c>
      <c r="L19" s="921">
        <v>10</v>
      </c>
      <c r="M19" s="1124">
        <v>5.3999999999999999E-2</v>
      </c>
      <c r="N19" s="1562">
        <v>6</v>
      </c>
      <c r="O19" s="921">
        <v>10</v>
      </c>
      <c r="P19" s="2240"/>
      <c r="Q19" s="1562">
        <v>6.1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0.04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1.7999999999999999E-2</v>
      </c>
      <c r="AQ19" s="921">
        <v>1</v>
      </c>
      <c r="AR19" s="1574">
        <v>0.5</v>
      </c>
      <c r="AS19" s="2240"/>
      <c r="AT19" s="2229">
        <v>4.2999999999999997E-2</v>
      </c>
      <c r="AU19" s="2530">
        <v>1.2999999999999999E-2</v>
      </c>
      <c r="AV19" s="921">
        <v>1</v>
      </c>
      <c r="AW19" s="1574">
        <v>0.43</v>
      </c>
      <c r="AX19" s="2240"/>
      <c r="AY19" s="2530">
        <v>2.1999999999999999E-2</v>
      </c>
      <c r="AZ19" s="921">
        <v>1</v>
      </c>
      <c r="BA19" s="1574">
        <v>0.69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0.432</v>
      </c>
      <c r="V21" s="1560">
        <v>4</v>
      </c>
      <c r="W21" s="1574">
        <v>0.76</v>
      </c>
      <c r="X21" s="1563">
        <v>12.4</v>
      </c>
      <c r="Y21" s="2447">
        <v>10</v>
      </c>
      <c r="Z21" s="2252">
        <f t="shared" si="33"/>
        <v>0.70962264150943388</v>
      </c>
      <c r="AA21" s="2529"/>
      <c r="AB21" s="1475">
        <v>6.14</v>
      </c>
      <c r="AC21" s="2736">
        <v>0.28299999999999997</v>
      </c>
      <c r="AD21" s="921">
        <v>3</v>
      </c>
      <c r="AE21" s="2633">
        <v>0.45</v>
      </c>
      <c r="AF21" s="1563">
        <v>13.1</v>
      </c>
      <c r="AG21" s="2447">
        <v>5</v>
      </c>
      <c r="AH21" s="2564">
        <f t="shared" si="34"/>
        <v>0.41481132075471694</v>
      </c>
      <c r="AI21" s="1475">
        <v>6.14</v>
      </c>
      <c r="AJ21" s="2736">
        <v>0.496</v>
      </c>
      <c r="AK21" s="921">
        <v>5</v>
      </c>
      <c r="AL21" s="1574">
        <v>0.77</v>
      </c>
      <c r="AM21" s="1563">
        <v>13.7</v>
      </c>
      <c r="AN21" s="2447">
        <v>11</v>
      </c>
      <c r="AO21" s="2564">
        <f t="shared" si="35"/>
        <v>0.73111111111111104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7.98</v>
      </c>
      <c r="BD21" s="1574">
        <v>6.3E-2</v>
      </c>
      <c r="BE21" s="921">
        <v>1</v>
      </c>
      <c r="BF21" s="1574">
        <v>4.5</v>
      </c>
      <c r="BG21" s="2447">
        <v>11.1</v>
      </c>
      <c r="BH21" s="2541"/>
      <c r="BI21" s="2541"/>
      <c r="BJ21" s="2240"/>
      <c r="BK21" s="1562">
        <v>7.8</v>
      </c>
      <c r="BL21" s="1574">
        <v>6.0999999999999999E-2</v>
      </c>
      <c r="BM21" s="921">
        <v>1</v>
      </c>
      <c r="BN21" s="1563">
        <v>4</v>
      </c>
      <c r="BO21" s="2447">
        <v>13</v>
      </c>
      <c r="BP21" s="2540"/>
      <c r="BQ21" s="2540"/>
      <c r="BR21" s="2522"/>
      <c r="BS21" s="2463">
        <v>4.3</v>
      </c>
      <c r="BT21" s="2447">
        <v>3.4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0.76</v>
      </c>
      <c r="GF21" s="1700">
        <f t="shared" si="0"/>
        <v>10</v>
      </c>
      <c r="GG21" s="1686">
        <f t="shared" si="1"/>
        <v>25.44</v>
      </c>
      <c r="GH21" s="1684">
        <f t="shared" si="2"/>
        <v>19.334400000000002</v>
      </c>
      <c r="GI21" s="1701">
        <f t="shared" si="3"/>
        <v>6.18</v>
      </c>
      <c r="GJ21" s="1701">
        <f t="shared" si="4"/>
        <v>12.4</v>
      </c>
      <c r="GK21" s="1687">
        <f t="shared" si="5"/>
        <v>15</v>
      </c>
      <c r="GL21" s="1688">
        <f t="shared" si="6"/>
        <v>1.2889600000000001</v>
      </c>
      <c r="GM21" s="1689">
        <f t="shared" si="7"/>
        <v>10</v>
      </c>
      <c r="GN21" s="1689">
        <f t="shared" si="8"/>
        <v>6.5</v>
      </c>
      <c r="GO21" s="1690">
        <f t="shared" si="9"/>
        <v>0.58962264150943389</v>
      </c>
      <c r="GP21" s="1512">
        <v>0.54166666666666696</v>
      </c>
      <c r="GQ21" s="1691">
        <f t="shared" si="31"/>
        <v>0.45</v>
      </c>
      <c r="GR21" s="1692">
        <f t="shared" si="10"/>
        <v>5</v>
      </c>
      <c r="GS21" s="1693">
        <f t="shared" si="11"/>
        <v>50.88</v>
      </c>
      <c r="GT21" s="1694">
        <f t="shared" si="12"/>
        <v>22.896000000000001</v>
      </c>
      <c r="GU21" s="1693">
        <f t="shared" si="13"/>
        <v>6.14</v>
      </c>
      <c r="GV21" s="1693">
        <f t="shared" si="14"/>
        <v>13.1</v>
      </c>
      <c r="GW21" s="1695">
        <f t="shared" si="15"/>
        <v>15</v>
      </c>
      <c r="GX21" s="1688">
        <f t="shared" si="16"/>
        <v>1.5264</v>
      </c>
      <c r="GY21" s="1696">
        <f t="shared" si="17"/>
        <v>10</v>
      </c>
      <c r="GZ21" s="1696">
        <f t="shared" si="18"/>
        <v>6.5</v>
      </c>
      <c r="HA21" s="1697">
        <f t="shared" si="19"/>
        <v>0.29481132075471694</v>
      </c>
      <c r="HB21" s="1512">
        <v>0.54166666666666696</v>
      </c>
      <c r="HC21" s="1691">
        <f t="shared" si="32"/>
        <v>0.77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18.900000000000002</v>
      </c>
      <c r="HG21" s="1693">
        <f t="shared" si="23"/>
        <v>6.14</v>
      </c>
      <c r="HH21" s="1693">
        <f t="shared" si="24"/>
        <v>13.7</v>
      </c>
      <c r="HI21" s="1695">
        <f t="shared" si="25"/>
        <v>15</v>
      </c>
      <c r="HJ21" s="1694">
        <f t="shared" si="26"/>
        <v>1.2600000000000002</v>
      </c>
      <c r="HK21" s="1698">
        <f t="shared" si="27"/>
        <v>10</v>
      </c>
      <c r="HL21" s="1698">
        <f t="shared" si="28"/>
        <v>6.5</v>
      </c>
      <c r="HM21" s="1699">
        <f t="shared" si="29"/>
        <v>0.61111111111111105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17</v>
      </c>
      <c r="D23" s="1138">
        <v>17</v>
      </c>
      <c r="E23" s="1137">
        <v>15.9</v>
      </c>
      <c r="F23" s="1138">
        <v>118</v>
      </c>
      <c r="G23" s="1138">
        <v>194</v>
      </c>
      <c r="H23" s="1148">
        <v>12.7</v>
      </c>
      <c r="I23" s="1139">
        <v>0.46</v>
      </c>
      <c r="J23" s="2240"/>
      <c r="K23" s="1562">
        <v>6.19</v>
      </c>
      <c r="L23" s="921">
        <v>8</v>
      </c>
      <c r="M23" s="1124">
        <v>0.05</v>
      </c>
      <c r="N23" s="1562">
        <v>6.13</v>
      </c>
      <c r="O23" s="921">
        <v>9</v>
      </c>
      <c r="P23" s="2240"/>
      <c r="Q23" s="1562">
        <v>6.2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3.9E-2</v>
      </c>
      <c r="AQ23" s="921">
        <v>1</v>
      </c>
      <c r="AR23" s="1574">
        <v>0.55000000000000004</v>
      </c>
      <c r="AS23" s="2240"/>
      <c r="AT23" s="2229">
        <v>4.4999999999999998E-2</v>
      </c>
      <c r="AU23" s="2530">
        <v>0.03</v>
      </c>
      <c r="AV23" s="921">
        <v>1</v>
      </c>
      <c r="AW23" s="1574">
        <v>0.42</v>
      </c>
      <c r="AX23" s="2240"/>
      <c r="AY23" s="2530">
        <v>2.8000000000000001E-2</v>
      </c>
      <c r="AZ23" s="921">
        <v>1</v>
      </c>
      <c r="BA23" s="1574">
        <v>0.68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7.55</v>
      </c>
      <c r="BD25" s="1574">
        <v>6.6000000000000003E-2</v>
      </c>
      <c r="BE25" s="921">
        <v>1</v>
      </c>
      <c r="BF25" s="1574">
        <v>4.2</v>
      </c>
      <c r="BG25" s="2447">
        <v>11.5</v>
      </c>
      <c r="BH25" s="2541"/>
      <c r="BI25" s="2541"/>
      <c r="BJ25" s="2240"/>
      <c r="BK25" s="1562">
        <v>7.7</v>
      </c>
      <c r="BL25" s="1574">
        <v>6.3E-2</v>
      </c>
      <c r="BM25" s="921">
        <v>1</v>
      </c>
      <c r="BN25" s="1563">
        <v>4</v>
      </c>
      <c r="BO25" s="2447">
        <v>13</v>
      </c>
      <c r="BP25" s="2540"/>
      <c r="BQ25" s="2540"/>
      <c r="BR25" s="2522"/>
      <c r="BS25" s="2463">
        <v>4.3</v>
      </c>
      <c r="BT25" s="2447">
        <v>3.4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17</v>
      </c>
      <c r="D27" s="1138">
        <v>17</v>
      </c>
      <c r="E27" s="1137">
        <v>15.4</v>
      </c>
      <c r="F27" s="1138">
        <v>106</v>
      </c>
      <c r="G27" s="1138">
        <v>198</v>
      </c>
      <c r="H27" s="1148">
        <v>12.8</v>
      </c>
      <c r="I27" s="1139">
        <v>0.42699999999999999</v>
      </c>
      <c r="J27" s="2240"/>
      <c r="K27" s="1562">
        <v>6.1</v>
      </c>
      <c r="L27" s="921">
        <v>10</v>
      </c>
      <c r="M27" s="1124">
        <v>4.8000000000000001E-2</v>
      </c>
      <c r="N27" s="1562">
        <v>6.13</v>
      </c>
      <c r="O27" s="921">
        <v>9</v>
      </c>
      <c r="P27" s="2240"/>
      <c r="Q27" s="1562">
        <v>6.06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4.2999999999999997E-2</v>
      </c>
      <c r="AQ27" s="921">
        <v>1</v>
      </c>
      <c r="AR27" s="1574">
        <v>0.68</v>
      </c>
      <c r="AS27" s="2240"/>
      <c r="AT27" s="2229">
        <v>4.5999999999999999E-2</v>
      </c>
      <c r="AU27" s="2530">
        <v>0.01</v>
      </c>
      <c r="AV27" s="921">
        <v>1</v>
      </c>
      <c r="AW27" s="1574">
        <v>0.33</v>
      </c>
      <c r="AX27" s="2240"/>
      <c r="AY27" s="2530">
        <v>2.1000000000000001E-2</v>
      </c>
      <c r="AZ27" s="921">
        <v>1</v>
      </c>
      <c r="BA27" s="1574">
        <v>0.86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6.25</v>
      </c>
      <c r="U29" s="2736">
        <v>0.44500000000000001</v>
      </c>
      <c r="V29" s="1560">
        <v>5</v>
      </c>
      <c r="W29" s="1574">
        <v>0.66</v>
      </c>
      <c r="X29" s="1563">
        <v>12.7</v>
      </c>
      <c r="Y29" s="2447">
        <v>10.5</v>
      </c>
      <c r="Z29" s="2252">
        <f t="shared" si="33"/>
        <v>0.73910377358490564</v>
      </c>
      <c r="AA29" s="2529"/>
      <c r="AB29" s="1475">
        <v>6.24</v>
      </c>
      <c r="AC29" s="2736">
        <v>0.40300000000000002</v>
      </c>
      <c r="AD29" s="921">
        <v>4</v>
      </c>
      <c r="AE29" s="2633">
        <v>0.4</v>
      </c>
      <c r="AF29" s="1563">
        <v>13.6</v>
      </c>
      <c r="AG29" s="2447">
        <v>5</v>
      </c>
      <c r="AH29" s="2564">
        <f t="shared" si="34"/>
        <v>0.41481132075471694</v>
      </c>
      <c r="AI29" s="1475">
        <v>6.27</v>
      </c>
      <c r="AJ29" s="2736">
        <v>0.51400000000000001</v>
      </c>
      <c r="AK29" s="921">
        <v>5</v>
      </c>
      <c r="AL29" s="1574">
        <v>0.75</v>
      </c>
      <c r="AM29" s="1563">
        <v>14.2</v>
      </c>
      <c r="AN29" s="2447">
        <v>11</v>
      </c>
      <c r="AO29" s="2564">
        <f t="shared" si="35"/>
        <v>0.73111111111111104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7.19</v>
      </c>
      <c r="BD29" s="1574">
        <v>6.7000000000000004E-2</v>
      </c>
      <c r="BE29" s="921">
        <v>1</v>
      </c>
      <c r="BF29" s="1574">
        <v>4.0999999999999996</v>
      </c>
      <c r="BG29" s="2447">
        <v>11</v>
      </c>
      <c r="BH29" s="2542">
        <v>20</v>
      </c>
      <c r="BI29" s="2542">
        <v>54</v>
      </c>
      <c r="BJ29" s="1124">
        <v>1.6E-2</v>
      </c>
      <c r="BK29" s="1562">
        <v>7.39</v>
      </c>
      <c r="BL29" s="1574">
        <v>6.0999999999999999E-2</v>
      </c>
      <c r="BM29" s="921">
        <v>1</v>
      </c>
      <c r="BN29" s="1563">
        <v>3.9</v>
      </c>
      <c r="BO29" s="2447">
        <v>12.5</v>
      </c>
      <c r="BP29" s="2542">
        <v>21</v>
      </c>
      <c r="BQ29" s="2542">
        <v>56</v>
      </c>
      <c r="BR29" s="2523">
        <v>1.0999999999999999E-2</v>
      </c>
      <c r="BS29" s="2463">
        <v>4.2</v>
      </c>
      <c r="BT29" s="2447">
        <v>3.4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15.990857142857143</v>
      </c>
      <c r="GI29" s="1701">
        <f t="shared" si="3"/>
        <v>6.25</v>
      </c>
      <c r="GJ29" s="1701">
        <f t="shared" si="4"/>
        <v>12.7</v>
      </c>
      <c r="GK29" s="1687">
        <f t="shared" si="5"/>
        <v>15</v>
      </c>
      <c r="GL29" s="1688">
        <f t="shared" si="6"/>
        <v>1.0660571428571428</v>
      </c>
      <c r="GM29" s="1689">
        <f t="shared" si="7"/>
        <v>10</v>
      </c>
      <c r="GN29" s="1689">
        <f t="shared" si="8"/>
        <v>6.5</v>
      </c>
      <c r="GO29" s="1690">
        <f t="shared" si="9"/>
        <v>0.61910377358490565</v>
      </c>
      <c r="GP29" s="1512">
        <v>0.875</v>
      </c>
      <c r="GQ29" s="1691">
        <f t="shared" si="31"/>
        <v>0.4</v>
      </c>
      <c r="GR29" s="1692">
        <f t="shared" si="10"/>
        <v>5</v>
      </c>
      <c r="GS29" s="1693">
        <f t="shared" si="11"/>
        <v>50.88</v>
      </c>
      <c r="GT29" s="1694">
        <f t="shared" si="12"/>
        <v>20.352000000000004</v>
      </c>
      <c r="GU29" s="1693">
        <f t="shared" si="13"/>
        <v>6.24</v>
      </c>
      <c r="GV29" s="1693">
        <f t="shared" si="14"/>
        <v>13.6</v>
      </c>
      <c r="GW29" s="1695">
        <f t="shared" si="15"/>
        <v>15</v>
      </c>
      <c r="GX29" s="1688">
        <f t="shared" si="16"/>
        <v>1.3568000000000002</v>
      </c>
      <c r="GY29" s="1696">
        <f t="shared" si="17"/>
        <v>10</v>
      </c>
      <c r="GZ29" s="1696">
        <f t="shared" si="18"/>
        <v>6.5</v>
      </c>
      <c r="HA29" s="1697">
        <f t="shared" si="19"/>
        <v>0.29481132075471694</v>
      </c>
      <c r="HB29" s="1512">
        <v>0.875</v>
      </c>
      <c r="HC29" s="1691">
        <f t="shared" si="32"/>
        <v>0.75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18.40909090909091</v>
      </c>
      <c r="HG29" s="1693">
        <f t="shared" si="23"/>
        <v>6.27</v>
      </c>
      <c r="HH29" s="1693">
        <f t="shared" si="24"/>
        <v>14.2</v>
      </c>
      <c r="HI29" s="1695">
        <f t="shared" si="25"/>
        <v>15</v>
      </c>
      <c r="HJ29" s="1694">
        <f t="shared" si="26"/>
        <v>1.2272727272727273</v>
      </c>
      <c r="HK29" s="1698">
        <f t="shared" si="27"/>
        <v>10</v>
      </c>
      <c r="HL29" s="1698">
        <f t="shared" si="28"/>
        <v>6.5</v>
      </c>
      <c r="HM29" s="1699">
        <f t="shared" si="29"/>
        <v>0.61111111111111105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32</v>
      </c>
      <c r="BZ30" s="2413">
        <f>SUM(BZ$8,BZ$10,BZ$12,BZ$14,BZ$16,BZ$18,BZ$20,BZ$22,BZ$24,BZ$26,BZ$28)</f>
        <v>15</v>
      </c>
      <c r="CA30" s="2413">
        <f t="shared" ref="CA30:DW30" si="36">SUM(CA$8,CA$10,CA$12,CA$14,CA$16,CA$18,CA$20,CA$22,CA$24,CA$26,CA$28)</f>
        <v>34</v>
      </c>
      <c r="CB30" s="2413">
        <f t="shared" si="36"/>
        <v>81</v>
      </c>
      <c r="CC30" s="2413">
        <f t="shared" si="36"/>
        <v>22.8</v>
      </c>
      <c r="CD30" s="2413">
        <f t="shared" si="36"/>
        <v>22.8</v>
      </c>
      <c r="CE30" s="2413">
        <f t="shared" si="36"/>
        <v>29</v>
      </c>
      <c r="CF30" s="2413">
        <f t="shared" si="36"/>
        <v>74.599999999999994</v>
      </c>
      <c r="CG30" s="2413">
        <f t="shared" si="36"/>
        <v>0</v>
      </c>
      <c r="CH30" s="2413">
        <f t="shared" si="36"/>
        <v>32.492159999999998</v>
      </c>
      <c r="CI30" s="2413">
        <f t="shared" si="36"/>
        <v>0</v>
      </c>
      <c r="CJ30" s="2413">
        <f t="shared" si="36"/>
        <v>39.116160000000001</v>
      </c>
      <c r="CK30" s="2413">
        <f t="shared" si="36"/>
        <v>71.608319999999992</v>
      </c>
      <c r="CL30" s="2474">
        <f t="shared" si="36"/>
        <v>7.7721119999999999</v>
      </c>
      <c r="CM30" s="2513" t="s">
        <v>19</v>
      </c>
      <c r="CN30" s="2485">
        <f t="shared" si="36"/>
        <v>270.49983853854314</v>
      </c>
      <c r="CO30" s="2486">
        <f t="shared" si="36"/>
        <v>25455.7824</v>
      </c>
      <c r="CP30" s="2486">
        <f t="shared" si="36"/>
        <v>0</v>
      </c>
      <c r="CQ30" s="2486">
        <f t="shared" si="36"/>
        <v>1966.5198237885463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5.6121903673819133</v>
      </c>
      <c r="CY30" s="2413">
        <f t="shared" si="36"/>
        <v>2.0932928701488809</v>
      </c>
      <c r="CZ30" s="2413">
        <f t="shared" si="36"/>
        <v>5.3368204129875547</v>
      </c>
      <c r="DA30" s="2497">
        <f t="shared" si="36"/>
        <v>0.94584210199207197</v>
      </c>
      <c r="DB30" s="2497">
        <f t="shared" si="36"/>
        <v>0.85611469632006498</v>
      </c>
      <c r="DC30" s="2497">
        <f t="shared" si="36"/>
        <v>0</v>
      </c>
      <c r="DD30" s="2497">
        <f t="shared" si="36"/>
        <v>1.1029062212784837</v>
      </c>
      <c r="DE30" s="2497">
        <f t="shared" si="36"/>
        <v>0.74996470584845698</v>
      </c>
      <c r="DF30" s="2497">
        <f t="shared" si="36"/>
        <v>0.80240173099806111</v>
      </c>
      <c r="DG30" s="2497">
        <f t="shared" si="36"/>
        <v>4.2800528401585209</v>
      </c>
      <c r="DH30" s="2413">
        <f t="shared" si="36"/>
        <v>18</v>
      </c>
      <c r="DI30" s="2497">
        <f t="shared" si="36"/>
        <v>0.2085358740034999</v>
      </c>
      <c r="DJ30" s="2497">
        <f t="shared" si="36"/>
        <v>0.20568410136755461</v>
      </c>
      <c r="DK30" s="2497">
        <f t="shared" si="36"/>
        <v>0.20345071311371954</v>
      </c>
      <c r="DL30" s="2497">
        <f t="shared" si="36"/>
        <v>3.2712022367194784</v>
      </c>
      <c r="DM30" s="2497">
        <f t="shared" si="36"/>
        <v>1.6146650042005242</v>
      </c>
      <c r="DN30" s="2497">
        <f t="shared" si="36"/>
        <v>0.28555646901654508</v>
      </c>
      <c r="DO30" s="2497">
        <f t="shared" si="36"/>
        <v>11.398871497111283</v>
      </c>
      <c r="DP30" s="2497">
        <f t="shared" si="36"/>
        <v>1.7603540074862885</v>
      </c>
      <c r="DQ30" s="2497">
        <f t="shared" si="36"/>
        <v>12.960138517487316</v>
      </c>
      <c r="DR30" s="2497">
        <f t="shared" si="36"/>
        <v>3.3708408953418032</v>
      </c>
      <c r="DS30" s="2497">
        <f t="shared" si="36"/>
        <v>1.7351897949321149</v>
      </c>
      <c r="DT30" s="2497">
        <f t="shared" si="36"/>
        <v>0.31406844106463877</v>
      </c>
      <c r="DU30" s="2497">
        <f t="shared" si="36"/>
        <v>11.455858625065463</v>
      </c>
      <c r="DV30" s="2497">
        <f t="shared" si="36"/>
        <v>1.5077752162449976</v>
      </c>
      <c r="DW30" s="2497">
        <f t="shared" si="36"/>
        <v>17.652797913760246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17</v>
      </c>
      <c r="D31" s="1143">
        <v>17</v>
      </c>
      <c r="E31" s="1142">
        <v>15.2</v>
      </c>
      <c r="F31" s="1143">
        <v>111</v>
      </c>
      <c r="G31" s="1143">
        <v>195</v>
      </c>
      <c r="H31" s="1149">
        <v>12.8</v>
      </c>
      <c r="I31" s="1144">
        <v>0.441</v>
      </c>
      <c r="J31" s="2248"/>
      <c r="K31" s="1164">
        <v>6.12</v>
      </c>
      <c r="L31" s="922">
        <v>9</v>
      </c>
      <c r="M31" s="1165">
        <v>0.05</v>
      </c>
      <c r="N31" s="1478">
        <v>6.1</v>
      </c>
      <c r="O31" s="1479">
        <v>9</v>
      </c>
      <c r="P31" s="2244"/>
      <c r="Q31" s="1478">
        <v>6.13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4.5999999999999999E-2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3.2000000000000001E-2</v>
      </c>
      <c r="AQ31" s="1479">
        <v>1</v>
      </c>
      <c r="AR31" s="2537">
        <v>0.53</v>
      </c>
      <c r="AS31" s="2248"/>
      <c r="AT31" s="2230">
        <v>4.5999999999999999E-2</v>
      </c>
      <c r="AU31" s="2729">
        <v>1.6E-2</v>
      </c>
      <c r="AV31" s="1125">
        <v>1</v>
      </c>
      <c r="AW31" s="2536">
        <v>0.27</v>
      </c>
      <c r="AX31" s="2248"/>
      <c r="AY31" s="2729">
        <v>0.02</v>
      </c>
      <c r="AZ31" s="1125">
        <v>1</v>
      </c>
      <c r="BA31" s="2536">
        <v>0.67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10.666666666666666</v>
      </c>
      <c r="BZ31" s="2414">
        <f t="shared" ref="BZ31:DW31" si="37">IF(BZ30&gt;=0.1,AVERAGE(BZ$8,BZ$10,BZ$12,BZ$14,BZ$16,BZ$18,BZ$20,BZ$22,BZ$24,BZ$26,BZ$28),"")</f>
        <v>5</v>
      </c>
      <c r="CA31" s="2414">
        <f t="shared" si="37"/>
        <v>11.333333333333334</v>
      </c>
      <c r="CB31" s="2414">
        <f t="shared" si="37"/>
        <v>27</v>
      </c>
      <c r="CC31" s="2414">
        <f t="shared" si="37"/>
        <v>7.6000000000000005</v>
      </c>
      <c r="CD31" s="2414">
        <f t="shared" si="37"/>
        <v>7.6000000000000005</v>
      </c>
      <c r="CE31" s="2414">
        <f t="shared" si="37"/>
        <v>9.6666666666666661</v>
      </c>
      <c r="CF31" s="2414">
        <f t="shared" si="37"/>
        <v>24.866666666666664</v>
      </c>
      <c r="CG31" s="2414" t="str">
        <f t="shared" si="37"/>
        <v/>
      </c>
      <c r="CH31" s="2414">
        <f t="shared" si="37"/>
        <v>10.830719999999999</v>
      </c>
      <c r="CI31" s="2414" t="str">
        <f t="shared" si="37"/>
        <v/>
      </c>
      <c r="CJ31" s="2414">
        <f t="shared" si="37"/>
        <v>13.03872</v>
      </c>
      <c r="CK31" s="2414">
        <f t="shared" si="37"/>
        <v>23.869439999999997</v>
      </c>
      <c r="CL31" s="2415">
        <f t="shared" si="37"/>
        <v>2.5907040000000001</v>
      </c>
      <c r="CM31" s="2513" t="s">
        <v>50</v>
      </c>
      <c r="CN31" s="2485">
        <f t="shared" si="37"/>
        <v>90.166612846181053</v>
      </c>
      <c r="CO31" s="2487">
        <f>AVERAGE(CO$8,CO$10,CO$12,CO$14,CO$16,CO$18,CO$20,CO$22,CO$24,CO$26,CO$28)</f>
        <v>8485.2608</v>
      </c>
      <c r="CP31" s="2487" t="str">
        <f t="shared" si="37"/>
        <v/>
      </c>
      <c r="CQ31" s="2487">
        <f t="shared" si="37"/>
        <v>655.50660792951544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1.8707301224606379</v>
      </c>
      <c r="CY31" s="2414">
        <f t="shared" si="37"/>
        <v>0.69776429004962692</v>
      </c>
      <c r="CZ31" s="2414">
        <f t="shared" si="37"/>
        <v>1.7789401376625182</v>
      </c>
      <c r="DA31" s="2498">
        <f t="shared" si="37"/>
        <v>0.31528070066402397</v>
      </c>
      <c r="DB31" s="2498">
        <f t="shared" si="37"/>
        <v>0.28537156544002168</v>
      </c>
      <c r="DC31" s="2498" t="str">
        <f t="shared" si="37"/>
        <v/>
      </c>
      <c r="DD31" s="2498">
        <f t="shared" si="37"/>
        <v>0.36763540709282788</v>
      </c>
      <c r="DE31" s="2498">
        <f t="shared" si="37"/>
        <v>0.24998823528281899</v>
      </c>
      <c r="DF31" s="2498">
        <f t="shared" si="37"/>
        <v>0.26746724366602037</v>
      </c>
      <c r="DG31" s="2498">
        <f t="shared" si="37"/>
        <v>1.4266842800528403</v>
      </c>
      <c r="DH31" s="2414">
        <f t="shared" si="37"/>
        <v>6</v>
      </c>
      <c r="DI31" s="2498">
        <f t="shared" si="37"/>
        <v>6.9511958001166635E-2</v>
      </c>
      <c r="DJ31" s="2498">
        <f t="shared" si="37"/>
        <v>6.8561367122518202E-2</v>
      </c>
      <c r="DK31" s="2498">
        <f t="shared" si="37"/>
        <v>6.7816904371239842E-2</v>
      </c>
      <c r="DL31" s="2498">
        <f t="shared" si="37"/>
        <v>1.0904007455731595</v>
      </c>
      <c r="DM31" s="2498">
        <f t="shared" si="37"/>
        <v>0.53822166806684135</v>
      </c>
      <c r="DN31" s="2498">
        <f t="shared" si="37"/>
        <v>9.5185489672181697E-2</v>
      </c>
      <c r="DO31" s="2498">
        <f t="shared" si="37"/>
        <v>3.7996238323704277</v>
      </c>
      <c r="DP31" s="2498">
        <f t="shared" si="37"/>
        <v>0.58678466916209615</v>
      </c>
      <c r="DQ31" s="2498">
        <f t="shared" si="37"/>
        <v>4.3200461724957719</v>
      </c>
      <c r="DR31" s="2498">
        <f t="shared" si="37"/>
        <v>1.1236136317806011</v>
      </c>
      <c r="DS31" s="2498">
        <f t="shared" si="37"/>
        <v>0.578396598310705</v>
      </c>
      <c r="DT31" s="2498">
        <f t="shared" si="37"/>
        <v>0.10468948035487959</v>
      </c>
      <c r="DU31" s="2498">
        <f t="shared" si="37"/>
        <v>3.8186195416884878</v>
      </c>
      <c r="DV31" s="2498">
        <f t="shared" si="37"/>
        <v>0.50259173874833252</v>
      </c>
      <c r="DW31" s="2508">
        <f t="shared" si="37"/>
        <v>5.8842659712534156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39.47</v>
      </c>
      <c r="C32" s="1327">
        <f t="shared" ref="C32:H32" si="38">SUM(C8:C31)</f>
        <v>105</v>
      </c>
      <c r="D32" s="1327">
        <f t="shared" si="38"/>
        <v>102</v>
      </c>
      <c r="E32" s="1327">
        <f t="shared" si="38"/>
        <v>93.100000000000009</v>
      </c>
      <c r="F32" s="1327">
        <f t="shared" si="38"/>
        <v>686</v>
      </c>
      <c r="G32" s="1327">
        <f t="shared" si="38"/>
        <v>1180</v>
      </c>
      <c r="H32" s="1324">
        <f t="shared" si="38"/>
        <v>76.3</v>
      </c>
      <c r="I32" s="1155">
        <f>SUM(I8:I31)</f>
        <v>2.69</v>
      </c>
      <c r="J32" s="1156">
        <f>SUM(J8:J31)</f>
        <v>8.7999999999999995E-2</v>
      </c>
      <c r="K32" s="1162">
        <f>SUM(K8:K31)</f>
        <v>36.479999999999997</v>
      </c>
      <c r="L32" s="924">
        <f>SUM(L8:L31)</f>
        <v>55</v>
      </c>
      <c r="M32" s="1163">
        <f t="shared" ref="M32:S32" si="39">SUM(M8:M31)</f>
        <v>0.29499999999999998</v>
      </c>
      <c r="N32" s="1480">
        <f t="shared" si="39"/>
        <v>36.44</v>
      </c>
      <c r="O32" s="1556">
        <f t="shared" si="39"/>
        <v>56</v>
      </c>
      <c r="P32" s="1481">
        <f t="shared" si="39"/>
        <v>0</v>
      </c>
      <c r="Q32" s="1480">
        <f t="shared" si="39"/>
        <v>36.57</v>
      </c>
      <c r="R32" s="1556">
        <f t="shared" si="39"/>
        <v>55</v>
      </c>
      <c r="S32" s="1481">
        <f t="shared" si="39"/>
        <v>0</v>
      </c>
      <c r="T32" s="1480">
        <f>SUM(T8:T31)</f>
        <v>24.93</v>
      </c>
      <c r="U32" s="1480">
        <f>SUM(U8:U31)</f>
        <v>1.837</v>
      </c>
      <c r="V32" s="1556">
        <f>SUM(V8:V31)</f>
        <v>19</v>
      </c>
      <c r="W32" s="1480">
        <f>SUM(W8:W31)</f>
        <v>3.1400000000000006</v>
      </c>
      <c r="X32" s="1482">
        <f t="shared" ref="X32:AC32" si="40">SUM(X8:X31)</f>
        <v>51.2</v>
      </c>
      <c r="Y32" s="1482">
        <f t="shared" si="40"/>
        <v>41.5</v>
      </c>
      <c r="Z32" s="1480">
        <f t="shared" si="40"/>
        <v>2.9269339622641506</v>
      </c>
      <c r="AA32" s="1481">
        <f t="shared" si="40"/>
        <v>0.25999999999999995</v>
      </c>
      <c r="AB32" s="1480">
        <f t="shared" si="40"/>
        <v>24.79</v>
      </c>
      <c r="AC32" s="1480">
        <f t="shared" si="40"/>
        <v>1.256</v>
      </c>
      <c r="AD32" s="1556">
        <f t="shared" ref="AD32:BU32" si="41">SUM(AD8:AD31)</f>
        <v>13</v>
      </c>
      <c r="AE32" s="1480">
        <f t="shared" si="41"/>
        <v>1.73</v>
      </c>
      <c r="AF32" s="1482">
        <f t="shared" si="41"/>
        <v>53.7</v>
      </c>
      <c r="AG32" s="1482">
        <f t="shared" si="41"/>
        <v>20</v>
      </c>
      <c r="AH32" s="1480">
        <f t="shared" si="41"/>
        <v>1.6592452830188678</v>
      </c>
      <c r="AI32" s="1480">
        <f t="shared" si="41"/>
        <v>24.87</v>
      </c>
      <c r="AJ32" s="1495">
        <f t="shared" si="41"/>
        <v>2.06</v>
      </c>
      <c r="AK32" s="1559">
        <f t="shared" si="41"/>
        <v>20</v>
      </c>
      <c r="AL32" s="1495">
        <f t="shared" si="41"/>
        <v>3.04</v>
      </c>
      <c r="AM32" s="1496">
        <f t="shared" si="41"/>
        <v>55.900000000000006</v>
      </c>
      <c r="AN32" s="1496">
        <f t="shared" si="41"/>
        <v>45</v>
      </c>
      <c r="AO32" s="1495">
        <f t="shared" si="41"/>
        <v>2.9799999999999995</v>
      </c>
      <c r="AP32" s="1497">
        <f t="shared" si="41"/>
        <v>0.16600000000000001</v>
      </c>
      <c r="AQ32" s="1559">
        <f t="shared" si="41"/>
        <v>6</v>
      </c>
      <c r="AR32" s="1495">
        <f t="shared" si="41"/>
        <v>3.26</v>
      </c>
      <c r="AS32" s="1489">
        <f t="shared" si="41"/>
        <v>2.4E-2</v>
      </c>
      <c r="AT32" s="1489">
        <f>SUM(AT8:AT31)</f>
        <v>0.26899999999999996</v>
      </c>
      <c r="AU32" s="927">
        <f t="shared" si="41"/>
        <v>9.6000000000000002E-2</v>
      </c>
      <c r="AV32" s="924">
        <f t="shared" si="41"/>
        <v>6</v>
      </c>
      <c r="AW32" s="928">
        <f t="shared" si="41"/>
        <v>2.17</v>
      </c>
      <c r="AX32" s="1097">
        <f t="shared" si="41"/>
        <v>0</v>
      </c>
      <c r="AY32" s="927">
        <f t="shared" si="41"/>
        <v>0.13100000000000001</v>
      </c>
      <c r="AZ32" s="924">
        <f t="shared" si="41"/>
        <v>6</v>
      </c>
      <c r="BA32" s="923">
        <f t="shared" si="41"/>
        <v>4.1900000000000004</v>
      </c>
      <c r="BB32" s="925">
        <f t="shared" si="41"/>
        <v>0</v>
      </c>
      <c r="BC32" s="923">
        <f t="shared" si="41"/>
        <v>44.66</v>
      </c>
      <c r="BD32" s="923">
        <f t="shared" si="41"/>
        <v>0.39300000000000002</v>
      </c>
      <c r="BE32" s="924">
        <f t="shared" si="41"/>
        <v>6</v>
      </c>
      <c r="BF32" s="928">
        <f t="shared" si="41"/>
        <v>25</v>
      </c>
      <c r="BG32" s="1103">
        <f>SUM(BG8:BG31)</f>
        <v>67.400000000000006</v>
      </c>
      <c r="BH32" s="2544">
        <f>SUM(BH8:BH31)</f>
        <v>41</v>
      </c>
      <c r="BI32" s="2544">
        <f>SUM(BI8:BI31)</f>
        <v>110</v>
      </c>
      <c r="BJ32" s="1097">
        <f t="shared" si="41"/>
        <v>3.6000000000000004E-2</v>
      </c>
      <c r="BK32" s="926">
        <f t="shared" si="41"/>
        <v>44.75</v>
      </c>
      <c r="BL32" s="923">
        <f t="shared" si="41"/>
        <v>0.36099999999999999</v>
      </c>
      <c r="BM32" s="924">
        <f t="shared" si="41"/>
        <v>6</v>
      </c>
      <c r="BN32" s="1103">
        <f t="shared" si="41"/>
        <v>23.5</v>
      </c>
      <c r="BO32" s="1103">
        <f t="shared" ref="BO32:BT32" si="42">SUM(BO8:BO31)</f>
        <v>76.5</v>
      </c>
      <c r="BP32" s="2544">
        <f t="shared" si="42"/>
        <v>43</v>
      </c>
      <c r="BQ32" s="2544">
        <f t="shared" si="42"/>
        <v>113</v>
      </c>
      <c r="BR32" s="2421">
        <f t="shared" si="42"/>
        <v>2.4E-2</v>
      </c>
      <c r="BS32" s="2519">
        <f t="shared" si="42"/>
        <v>26.2</v>
      </c>
      <c r="BT32" s="2519">
        <f t="shared" si="42"/>
        <v>20.799999999999997</v>
      </c>
      <c r="BU32" s="2519">
        <f t="shared" si="41"/>
        <v>17.3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10.5</v>
      </c>
      <c r="BZ32" s="903">
        <f t="shared" ref="BZ32:DW32" si="43">IF(BZ30&gt;=0.1,MIN(BZ$8,BZ$10,BZ$12,BZ$14,BZ$16,BZ$18,BZ$20,BZ$22,BZ$24,BZ$26,BZ$28),"")</f>
        <v>5</v>
      </c>
      <c r="CA32" s="903">
        <f t="shared" si="43"/>
        <v>11</v>
      </c>
      <c r="CB32" s="903">
        <f t="shared" si="43"/>
        <v>26.5</v>
      </c>
      <c r="CC32" s="903">
        <f t="shared" si="43"/>
        <v>7.4</v>
      </c>
      <c r="CD32" s="903">
        <f t="shared" si="43"/>
        <v>7.4</v>
      </c>
      <c r="CE32" s="903">
        <f t="shared" si="43"/>
        <v>9.5</v>
      </c>
      <c r="CF32" s="903">
        <f t="shared" si="43"/>
        <v>24.3</v>
      </c>
      <c r="CG32" s="903" t="str">
        <f t="shared" si="43"/>
        <v/>
      </c>
      <c r="CH32" s="903">
        <f t="shared" si="43"/>
        <v>10.526400000000001</v>
      </c>
      <c r="CI32" s="903" t="str">
        <f t="shared" si="43"/>
        <v/>
      </c>
      <c r="CJ32" s="903">
        <f t="shared" si="43"/>
        <v>12.412800000000001</v>
      </c>
      <c r="CK32" s="903">
        <f t="shared" si="43"/>
        <v>22.9392</v>
      </c>
      <c r="CL32" s="2417">
        <f t="shared" si="43"/>
        <v>2.5907040000000001</v>
      </c>
      <c r="CM32" s="2513" t="s">
        <v>51</v>
      </c>
      <c r="CN32" s="2488">
        <f t="shared" si="43"/>
        <v>89.864833694699456</v>
      </c>
      <c r="CO32" s="2489">
        <f t="shared" si="43"/>
        <v>8362.2860000000001</v>
      </c>
      <c r="CP32" s="2489" t="str">
        <f t="shared" si="43"/>
        <v/>
      </c>
      <c r="CQ32" s="2489">
        <f t="shared" si="43"/>
        <v>634.36123348017622</v>
      </c>
      <c r="CR32" s="2489" t="str">
        <f t="shared" si="43"/>
        <v/>
      </c>
      <c r="CS32" s="2489" t="str">
        <f t="shared" si="43"/>
        <v/>
      </c>
      <c r="CT32" s="2489" t="str">
        <f t="shared" si="43"/>
        <v/>
      </c>
      <c r="CU32" s="903" t="str">
        <f t="shared" si="43"/>
        <v/>
      </c>
      <c r="CV32" s="903" t="str">
        <f t="shared" si="43"/>
        <v/>
      </c>
      <c r="CW32" s="903" t="str">
        <f t="shared" si="43"/>
        <v/>
      </c>
      <c r="CX32" s="903">
        <f t="shared" si="43"/>
        <v>1.8045628190938625</v>
      </c>
      <c r="CY32" s="903">
        <f t="shared" si="43"/>
        <v>0.60152093969795417</v>
      </c>
      <c r="CZ32" s="903">
        <f t="shared" si="43"/>
        <v>1.7336466662031564</v>
      </c>
      <c r="DA32" s="2499">
        <f t="shared" si="43"/>
        <v>0.29387783325602235</v>
      </c>
      <c r="DB32" s="2499">
        <f t="shared" si="43"/>
        <v>0.27659090188802099</v>
      </c>
      <c r="DC32" s="2499" t="str">
        <f t="shared" si="43"/>
        <v/>
      </c>
      <c r="DD32" s="2499">
        <f t="shared" si="43"/>
        <v>0.31185624187874367</v>
      </c>
      <c r="DE32" s="2499">
        <f t="shared" si="43"/>
        <v>0.2313567648084176</v>
      </c>
      <c r="DF32" s="2499">
        <f t="shared" si="43"/>
        <v>0.26304947231642001</v>
      </c>
      <c r="DG32" s="2499">
        <f t="shared" si="43"/>
        <v>1.4266842800528403</v>
      </c>
      <c r="DH32" s="903">
        <f t="shared" si="43"/>
        <v>6</v>
      </c>
      <c r="DI32" s="2499">
        <f t="shared" si="43"/>
        <v>6.5947242206235018E-2</v>
      </c>
      <c r="DJ32" s="2499">
        <f t="shared" si="43"/>
        <v>6.5947242206235018E-2</v>
      </c>
      <c r="DK32" s="2499">
        <f t="shared" si="43"/>
        <v>6.6641423703142758E-2</v>
      </c>
      <c r="DL32" s="2499">
        <f t="shared" si="43"/>
        <v>1.0344827586206897</v>
      </c>
      <c r="DM32" s="2499">
        <f t="shared" si="43"/>
        <v>0.51432238239826389</v>
      </c>
      <c r="DN32" s="2499">
        <f t="shared" si="43"/>
        <v>9.0304182509505712E-2</v>
      </c>
      <c r="DO32" s="2499">
        <f t="shared" si="43"/>
        <v>3.7311964589490891</v>
      </c>
      <c r="DP32" s="2499">
        <f t="shared" si="43"/>
        <v>0.52745122264143773</v>
      </c>
      <c r="DQ32" s="2499">
        <f t="shared" si="43"/>
        <v>4.2855449480719612</v>
      </c>
      <c r="DR32" s="2499">
        <f t="shared" si="43"/>
        <v>1.0647307924984877</v>
      </c>
      <c r="DS32" s="2499">
        <f t="shared" si="43"/>
        <v>0.54709084443471834</v>
      </c>
      <c r="DT32" s="2499">
        <f t="shared" si="43"/>
        <v>0.10114068441064639</v>
      </c>
      <c r="DU32" s="2499">
        <f t="shared" si="43"/>
        <v>3.589513794512607</v>
      </c>
      <c r="DV32" s="2499">
        <f t="shared" si="43"/>
        <v>0.48018318988694192</v>
      </c>
      <c r="DW32" s="2509">
        <f t="shared" si="43"/>
        <v>5.8356356739703301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15.990857142857143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1.0660571428571428</v>
      </c>
      <c r="GM32" s="1534"/>
      <c r="GN32" s="1534"/>
      <c r="GO32" s="1534"/>
      <c r="GP32" s="499" t="s">
        <v>506</v>
      </c>
      <c r="GQ32" s="1662">
        <f t="shared" ref="GQ32:GW32" si="44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44"/>
        <v>5</v>
      </c>
      <c r="GS32" s="1662">
        <f t="shared" si="44"/>
        <v>50.88</v>
      </c>
      <c r="GT32" s="1662">
        <f t="shared" si="44"/>
        <v>20.352000000000004</v>
      </c>
      <c r="GU32" s="1662">
        <f t="shared" si="44"/>
        <v>6.24</v>
      </c>
      <c r="GV32" s="1662">
        <f t="shared" si="44"/>
        <v>13.6</v>
      </c>
      <c r="GW32" s="1662">
        <f t="shared" si="44"/>
        <v>15</v>
      </c>
      <c r="GX32" s="1553">
        <f>MIN(GX8:GX31)</f>
        <v>1.3568000000000002</v>
      </c>
      <c r="GY32" s="1534"/>
      <c r="GZ32" s="1534"/>
      <c r="HA32" s="1534"/>
      <c r="HB32" s="499" t="s">
        <v>506</v>
      </c>
      <c r="HC32" s="1662">
        <f t="shared" ref="HC32:HI32" si="45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0.76</v>
      </c>
      <c r="HD32" s="1662">
        <f t="shared" si="45"/>
        <v>12</v>
      </c>
      <c r="HE32" s="1662">
        <f t="shared" si="45"/>
        <v>22.5</v>
      </c>
      <c r="HF32" s="1662">
        <f t="shared" si="45"/>
        <v>17.100000000000001</v>
      </c>
      <c r="HG32" s="1662">
        <f t="shared" si="45"/>
        <v>6.23</v>
      </c>
      <c r="HH32" s="1662">
        <f t="shared" si="45"/>
        <v>14</v>
      </c>
      <c r="HI32" s="1662">
        <f t="shared" si="45"/>
        <v>15</v>
      </c>
      <c r="HJ32" s="1553">
        <f>MIN(HJ8:HJ31)</f>
        <v>1.1400000000000001</v>
      </c>
      <c r="HK32" s="1534"/>
      <c r="HL32" s="1534"/>
      <c r="HM32" s="1535"/>
      <c r="HN32" s="1535">
        <f>MIN(HJ32,GX32,GL32)</f>
        <v>1.0660571428571428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6.5783333333333331</v>
      </c>
      <c r="C33" s="1328">
        <f t="shared" ref="C33:V33" si="46">IF(C32&lt;=0,"",AVERAGE(C8:C31))</f>
        <v>17.5</v>
      </c>
      <c r="D33" s="1328">
        <f t="shared" si="46"/>
        <v>17</v>
      </c>
      <c r="E33" s="1157">
        <f t="shared" si="46"/>
        <v>15.516666666666667</v>
      </c>
      <c r="F33" s="1328">
        <f t="shared" si="46"/>
        <v>114.33333333333333</v>
      </c>
      <c r="G33" s="1328">
        <f t="shared" si="46"/>
        <v>196.66666666666666</v>
      </c>
      <c r="H33" s="1325">
        <f t="shared" si="46"/>
        <v>12.716666666666667</v>
      </c>
      <c r="I33" s="1369">
        <f t="shared" si="46"/>
        <v>0.44833333333333331</v>
      </c>
      <c r="J33" s="1369">
        <f>IF(J32&lt;=0.0001,"",AVERAGE(J8:J31))</f>
        <v>4.3999999999999997E-2</v>
      </c>
      <c r="K33" s="1157">
        <f t="shared" si="46"/>
        <v>6.0799999999999992</v>
      </c>
      <c r="L33" s="1328">
        <f t="shared" si="46"/>
        <v>9.1666666666666661</v>
      </c>
      <c r="M33" s="1369">
        <f t="shared" si="46"/>
        <v>4.9166666666666664E-2</v>
      </c>
      <c r="N33" s="1484">
        <f t="shared" si="46"/>
        <v>6.0733333333333333</v>
      </c>
      <c r="O33" s="1557">
        <f t="shared" si="46"/>
        <v>9.3333333333333339</v>
      </c>
      <c r="P33" s="1476" t="str">
        <f t="shared" si="46"/>
        <v/>
      </c>
      <c r="Q33" s="1484">
        <f t="shared" si="46"/>
        <v>6.0949999999999998</v>
      </c>
      <c r="R33" s="1557">
        <f t="shared" si="46"/>
        <v>9.1666666666666661</v>
      </c>
      <c r="S33" s="1476" t="str">
        <f t="shared" si="46"/>
        <v/>
      </c>
      <c r="T33" s="1484">
        <f t="shared" si="46"/>
        <v>6.2324999999999999</v>
      </c>
      <c r="U33" s="1484">
        <f t="shared" si="46"/>
        <v>0.45924999999999999</v>
      </c>
      <c r="V33" s="1557">
        <f t="shared" si="46"/>
        <v>4.75</v>
      </c>
      <c r="W33" s="1484">
        <f>IF(W32&lt;=0,"",AVERAGE(W8:W31))</f>
        <v>0.78500000000000014</v>
      </c>
      <c r="X33" s="1476">
        <f t="shared" ref="X33:AR33" si="47">IF(X32&lt;=0,"",AVERAGE(X8:X31))</f>
        <v>12.8</v>
      </c>
      <c r="Y33" s="1476">
        <f t="shared" si="47"/>
        <v>10.375</v>
      </c>
      <c r="Z33" s="1484">
        <f t="shared" si="47"/>
        <v>0.73173349056603765</v>
      </c>
      <c r="AA33" s="1483">
        <f>IF(AA32&lt;=0,"",AVERAGE(AA8:AA31))</f>
        <v>4.3333333333333328E-2</v>
      </c>
      <c r="AB33" s="1484">
        <f t="shared" si="47"/>
        <v>6.1974999999999998</v>
      </c>
      <c r="AC33" s="1484">
        <f t="shared" si="47"/>
        <v>0.314</v>
      </c>
      <c r="AD33" s="1557">
        <f t="shared" si="47"/>
        <v>3.25</v>
      </c>
      <c r="AE33" s="1484">
        <f t="shared" si="47"/>
        <v>0.4325</v>
      </c>
      <c r="AF33" s="1476">
        <f t="shared" si="47"/>
        <v>13.425000000000001</v>
      </c>
      <c r="AG33" s="1476">
        <f t="shared" si="47"/>
        <v>5</v>
      </c>
      <c r="AH33" s="1484">
        <f t="shared" si="47"/>
        <v>0.41481132075471694</v>
      </c>
      <c r="AI33" s="1484">
        <f t="shared" si="47"/>
        <v>6.2175000000000002</v>
      </c>
      <c r="AJ33" s="1495">
        <f t="shared" si="47"/>
        <v>0.51500000000000001</v>
      </c>
      <c r="AK33" s="1559">
        <f t="shared" si="47"/>
        <v>5</v>
      </c>
      <c r="AL33" s="1495">
        <f t="shared" si="47"/>
        <v>0.76</v>
      </c>
      <c r="AM33" s="1496">
        <f t="shared" si="47"/>
        <v>13.975000000000001</v>
      </c>
      <c r="AN33" s="1496">
        <f t="shared" si="47"/>
        <v>11.25</v>
      </c>
      <c r="AO33" s="1495">
        <f t="shared" si="47"/>
        <v>0.74499999999999988</v>
      </c>
      <c r="AP33" s="1497">
        <f t="shared" si="47"/>
        <v>2.7666666666666669E-2</v>
      </c>
      <c r="AQ33" s="1559">
        <f t="shared" si="47"/>
        <v>1</v>
      </c>
      <c r="AR33" s="1495">
        <f t="shared" si="47"/>
        <v>0.54333333333333333</v>
      </c>
      <c r="AS33" s="2531">
        <f>IF(AS32&lt;=0.01,"",AVERAGE(AS8:AS31))</f>
        <v>1.2E-2</v>
      </c>
      <c r="AT33" s="2531">
        <f>IF(AT32&lt;=0.01,"",AVERAGE(AT8:AT31))</f>
        <v>4.4833333333333329E-2</v>
      </c>
      <c r="AU33" s="1157">
        <f>IF(AU32&lt;=0,"",AVERAGE(AU8:AU31))</f>
        <v>1.6E-2</v>
      </c>
      <c r="AV33" s="1328">
        <f>IF(AV32&lt;=0,"",AVERAGE(AV8:AV31))</f>
        <v>1</v>
      </c>
      <c r="AW33" s="1157">
        <f>IF(AW32&lt;=0,"",AVERAGE(AW8:AW31))</f>
        <v>0.36166666666666664</v>
      </c>
      <c r="AX33" s="1369" t="str">
        <f>IF(AX32&lt;=0.01,"",AVERAGE(AX8:AX31))</f>
        <v/>
      </c>
      <c r="AY33" s="1157">
        <f>IF(AY32&lt;=0,"",AVERAGE(AY8:AY31))</f>
        <v>2.1833333333333333E-2</v>
      </c>
      <c r="AZ33" s="1328">
        <f>IF(AZ32&lt;=0,"",AVERAGE(AZ8:AZ31))</f>
        <v>1</v>
      </c>
      <c r="BA33" s="1157">
        <f>IF(BA32&lt;=0,"",AVERAGE(BA8:BA31))</f>
        <v>0.69833333333333336</v>
      </c>
      <c r="BB33" s="1369" t="str">
        <f>IF(BB32&lt;=0.01,"",AVERAGE(BB8:BB31))</f>
        <v/>
      </c>
      <c r="BC33" s="1157">
        <f t="shared" ref="BC33:BI33" si="48">IF(BC32&lt;=0,"",AVERAGE(BC8:BC31))</f>
        <v>7.4433333333333325</v>
      </c>
      <c r="BD33" s="1157">
        <f t="shared" si="48"/>
        <v>6.5500000000000003E-2</v>
      </c>
      <c r="BE33" s="1328">
        <f t="shared" si="48"/>
        <v>1</v>
      </c>
      <c r="BF33" s="1157">
        <f t="shared" si="48"/>
        <v>4.166666666666667</v>
      </c>
      <c r="BG33" s="1325">
        <f t="shared" si="48"/>
        <v>11.233333333333334</v>
      </c>
      <c r="BH33" s="1328">
        <f t="shared" si="48"/>
        <v>20.5</v>
      </c>
      <c r="BI33" s="1328">
        <f t="shared" si="48"/>
        <v>55</v>
      </c>
      <c r="BJ33" s="1369">
        <f>IF(BJ32&lt;=0.01,"",AVERAGE(BJ8:BJ31))</f>
        <v>1.8000000000000002E-2</v>
      </c>
      <c r="BK33" s="1157">
        <f t="shared" ref="BK33:BQ33" si="49">IF(BK32&lt;=0,"",AVERAGE(BK8:BK31))</f>
        <v>7.458333333333333</v>
      </c>
      <c r="BL33" s="1157">
        <f t="shared" si="49"/>
        <v>6.0166666666666667E-2</v>
      </c>
      <c r="BM33" s="1328">
        <f t="shared" si="49"/>
        <v>1</v>
      </c>
      <c r="BN33" s="1325">
        <f t="shared" si="49"/>
        <v>3.9166666666666665</v>
      </c>
      <c r="BO33" s="1325">
        <f t="shared" si="49"/>
        <v>12.75</v>
      </c>
      <c r="BP33" s="1328">
        <f t="shared" si="49"/>
        <v>21.5</v>
      </c>
      <c r="BQ33" s="1328">
        <f t="shared" si="49"/>
        <v>56.5</v>
      </c>
      <c r="BR33" s="2525">
        <f>IF(BR32&lt;=0.01,"",AVERAGE(BR8:BR31))</f>
        <v>1.2E-2</v>
      </c>
      <c r="BS33" s="2422">
        <f>IF(BS32&lt;=0.01,"",AVERAGE(BS8:BS31))</f>
        <v>4.3666666666666663</v>
      </c>
      <c r="BT33" s="2422">
        <f>IF(BT32&lt;=0.01,"",AVERAGE(BT8:BT31))</f>
        <v>3.4666666666666663</v>
      </c>
      <c r="BU33" s="2422">
        <f>IF(BU32&lt;=0.01,"",AVERAGE(BU8:BU31))</f>
        <v>2.8833333333333333</v>
      </c>
      <c r="BV33" s="2930"/>
      <c r="BW33" s="2931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0">IF(BZ30&gt;=0.1,MAX(BZ$8,BZ$10,BZ$12,BZ$14,BZ$16,BZ$18,BZ$20,BZ$22,BZ$24,BZ$26,BZ$28),"")</f>
        <v>5</v>
      </c>
      <c r="CA33" s="2419">
        <f t="shared" si="50"/>
        <v>12</v>
      </c>
      <c r="CB33" s="2419">
        <f t="shared" si="50"/>
        <v>28</v>
      </c>
      <c r="CC33" s="2419">
        <f t="shared" si="50"/>
        <v>8</v>
      </c>
      <c r="CD33" s="2419">
        <f t="shared" si="50"/>
        <v>8</v>
      </c>
      <c r="CE33" s="2419">
        <f t="shared" si="50"/>
        <v>10</v>
      </c>
      <c r="CF33" s="2419">
        <f t="shared" si="50"/>
        <v>26</v>
      </c>
      <c r="CG33" s="2419" t="str">
        <f t="shared" si="50"/>
        <v/>
      </c>
      <c r="CH33" s="2419">
        <f t="shared" si="50"/>
        <v>10.98288</v>
      </c>
      <c r="CI33" s="2419" t="str">
        <f t="shared" si="50"/>
        <v/>
      </c>
      <c r="CJ33" s="2419">
        <f t="shared" si="50"/>
        <v>13.35168</v>
      </c>
      <c r="CK33" s="2419">
        <f t="shared" si="50"/>
        <v>24.33456</v>
      </c>
      <c r="CL33" s="2420">
        <f t="shared" si="50"/>
        <v>2.5907040000000001</v>
      </c>
      <c r="CM33" s="2513" t="s">
        <v>52</v>
      </c>
      <c r="CN33" s="2490">
        <f t="shared" si="50"/>
        <v>90.770171149144261</v>
      </c>
      <c r="CO33" s="2491">
        <f t="shared" si="50"/>
        <v>8731.2103999999999</v>
      </c>
      <c r="CP33" s="2491" t="str">
        <f t="shared" si="50"/>
        <v/>
      </c>
      <c r="CQ33" s="2491">
        <f t="shared" si="50"/>
        <v>697.79735682819387</v>
      </c>
      <c r="CR33" s="2491" t="str">
        <f t="shared" si="50"/>
        <v/>
      </c>
      <c r="CS33" s="2491" t="str">
        <f t="shared" si="50"/>
        <v/>
      </c>
      <c r="CT33" s="2491" t="str">
        <f t="shared" si="50"/>
        <v/>
      </c>
      <c r="CU33" s="2419" t="str">
        <f t="shared" si="50"/>
        <v/>
      </c>
      <c r="CV33" s="2419" t="str">
        <f t="shared" si="50"/>
        <v/>
      </c>
      <c r="CW33" s="2419" t="str">
        <f t="shared" si="50"/>
        <v/>
      </c>
      <c r="CX33" s="2419">
        <f t="shared" si="50"/>
        <v>2.0030647291941879</v>
      </c>
      <c r="CY33" s="2419">
        <f t="shared" si="50"/>
        <v>0.89025099075297232</v>
      </c>
      <c r="CZ33" s="2419">
        <f t="shared" si="50"/>
        <v>1.8695270805812416</v>
      </c>
      <c r="DA33" s="2500">
        <f t="shared" si="50"/>
        <v>0.32598213436802481</v>
      </c>
      <c r="DB33" s="2500">
        <f t="shared" si="50"/>
        <v>0.28976189721602202</v>
      </c>
      <c r="DC33" s="2500" t="str">
        <f t="shared" si="50"/>
        <v/>
      </c>
      <c r="DD33" s="2500">
        <f t="shared" si="50"/>
        <v>0.39552498969987004</v>
      </c>
      <c r="DE33" s="2500">
        <f t="shared" si="50"/>
        <v>0.25930397052001969</v>
      </c>
      <c r="DF33" s="2500">
        <f t="shared" si="50"/>
        <v>0.26967612934082053</v>
      </c>
      <c r="DG33" s="2500">
        <f t="shared" si="50"/>
        <v>1.4266842800528403</v>
      </c>
      <c r="DH33" s="2419">
        <f t="shared" si="50"/>
        <v>6</v>
      </c>
      <c r="DI33" s="2500">
        <f t="shared" si="50"/>
        <v>7.1294315898632443E-2</v>
      </c>
      <c r="DJ33" s="2500">
        <f t="shared" si="50"/>
        <v>6.9868429580659794E-2</v>
      </c>
      <c r="DK33" s="2500">
        <f t="shared" si="50"/>
        <v>7.0167865707434052E-2</v>
      </c>
      <c r="DL33" s="2500">
        <f t="shared" si="50"/>
        <v>1.1183597390493942</v>
      </c>
      <c r="DM33" s="2500">
        <f t="shared" si="50"/>
        <v>0.55017131090113014</v>
      </c>
      <c r="DN33" s="2500">
        <f t="shared" si="50"/>
        <v>9.762614325351969E-2</v>
      </c>
      <c r="DO33" s="2500">
        <f t="shared" si="50"/>
        <v>3.8338375190810972</v>
      </c>
      <c r="DP33" s="2500">
        <f t="shared" si="50"/>
        <v>0.61645139242242541</v>
      </c>
      <c r="DQ33" s="2500">
        <f t="shared" si="50"/>
        <v>4.3372967847076778</v>
      </c>
      <c r="DR33" s="2500">
        <f t="shared" si="50"/>
        <v>1.2413793103448278</v>
      </c>
      <c r="DS33" s="2500">
        <f t="shared" si="50"/>
        <v>0.64100810606267833</v>
      </c>
      <c r="DT33" s="2500">
        <f t="shared" si="50"/>
        <v>0.10646387832699619</v>
      </c>
      <c r="DU33" s="2500">
        <f t="shared" si="50"/>
        <v>3.9331724152764282</v>
      </c>
      <c r="DV33" s="2500">
        <f t="shared" si="50"/>
        <v>0.54740883647111371</v>
      </c>
      <c r="DW33" s="2510">
        <f t="shared" si="50"/>
        <v>5.9815265658195873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51">IF(C32&lt;=0,"",MIN(C8:C31))</f>
        <v>17</v>
      </c>
      <c r="D34" s="1328">
        <f t="shared" si="51"/>
        <v>17</v>
      </c>
      <c r="E34" s="1157">
        <f t="shared" si="51"/>
        <v>15.2</v>
      </c>
      <c r="F34" s="1328">
        <f t="shared" si="51"/>
        <v>106</v>
      </c>
      <c r="G34" s="1328">
        <f t="shared" si="51"/>
        <v>194</v>
      </c>
      <c r="H34" s="1325">
        <f t="shared" si="51"/>
        <v>12.5</v>
      </c>
      <c r="I34" s="1369">
        <f t="shared" si="51"/>
        <v>0.42699999999999999</v>
      </c>
      <c r="J34" s="1369">
        <f>IF(J32&lt;=0.001,"",MIN(J8:J31))</f>
        <v>4.1000000000000002E-2</v>
      </c>
      <c r="K34" s="1157">
        <f t="shared" si="51"/>
        <v>5.98</v>
      </c>
      <c r="L34" s="1328">
        <f t="shared" si="51"/>
        <v>8</v>
      </c>
      <c r="M34" s="1369">
        <f t="shared" si="51"/>
        <v>4.5999999999999999E-2</v>
      </c>
      <c r="N34" s="1484">
        <f t="shared" si="51"/>
        <v>6</v>
      </c>
      <c r="O34" s="1557">
        <f t="shared" si="51"/>
        <v>9</v>
      </c>
      <c r="P34" s="1476" t="str">
        <f t="shared" si="51"/>
        <v/>
      </c>
      <c r="Q34" s="1484">
        <f t="shared" si="51"/>
        <v>6.03</v>
      </c>
      <c r="R34" s="1557">
        <f t="shared" si="51"/>
        <v>8</v>
      </c>
      <c r="S34" s="1476" t="str">
        <f t="shared" si="51"/>
        <v/>
      </c>
      <c r="T34" s="1484">
        <f t="shared" si="51"/>
        <v>6.18</v>
      </c>
      <c r="U34" s="1484">
        <f t="shared" si="51"/>
        <v>0.432</v>
      </c>
      <c r="V34" s="1557">
        <f t="shared" si="51"/>
        <v>4</v>
      </c>
      <c r="W34" s="1484">
        <f>IF(W32&lt;=0,"",MIN(W8:W31))</f>
        <v>0.66</v>
      </c>
      <c r="X34" s="1476">
        <f t="shared" ref="X34:AR34" si="52">IF(X32&lt;=0,"",MIN(X8:X31))</f>
        <v>12.4</v>
      </c>
      <c r="Y34" s="1476">
        <f t="shared" si="52"/>
        <v>10</v>
      </c>
      <c r="Z34" s="1484">
        <f t="shared" si="52"/>
        <v>0.70962264150943388</v>
      </c>
      <c r="AA34" s="1483">
        <f>IF(AA32&lt;=0,"",MIN(AA8:AA31))</f>
        <v>0.04</v>
      </c>
      <c r="AB34" s="1484">
        <f t="shared" si="52"/>
        <v>6.14</v>
      </c>
      <c r="AC34" s="1484">
        <f t="shared" si="52"/>
        <v>0.28299999999999997</v>
      </c>
      <c r="AD34" s="1557">
        <f t="shared" si="52"/>
        <v>3</v>
      </c>
      <c r="AE34" s="1484">
        <f t="shared" si="52"/>
        <v>0.4</v>
      </c>
      <c r="AF34" s="1476">
        <f t="shared" si="52"/>
        <v>13.1</v>
      </c>
      <c r="AG34" s="1476">
        <f t="shared" si="52"/>
        <v>5</v>
      </c>
      <c r="AH34" s="1484">
        <f t="shared" si="52"/>
        <v>0.41481132075471694</v>
      </c>
      <c r="AI34" s="1484">
        <f t="shared" si="52"/>
        <v>6.14</v>
      </c>
      <c r="AJ34" s="1495">
        <f t="shared" si="52"/>
        <v>0.496</v>
      </c>
      <c r="AK34" s="1559">
        <f t="shared" si="52"/>
        <v>5</v>
      </c>
      <c r="AL34" s="1495">
        <f t="shared" si="52"/>
        <v>0.75</v>
      </c>
      <c r="AM34" s="1496">
        <f t="shared" si="52"/>
        <v>13.7</v>
      </c>
      <c r="AN34" s="1496">
        <f t="shared" si="52"/>
        <v>11</v>
      </c>
      <c r="AO34" s="1495">
        <f t="shared" si="52"/>
        <v>0.73111111111111104</v>
      </c>
      <c r="AP34" s="1497">
        <f t="shared" si="52"/>
        <v>1.6E-2</v>
      </c>
      <c r="AQ34" s="1559">
        <f t="shared" si="52"/>
        <v>1</v>
      </c>
      <c r="AR34" s="1495">
        <f t="shared" si="52"/>
        <v>0.49</v>
      </c>
      <c r="AS34" s="2531">
        <f>IF(AS32&lt;=0.01,"",MIN(AS8:AS31))</f>
        <v>1.2E-2</v>
      </c>
      <c r="AT34" s="2531">
        <f>IF(AT32&lt;=0.01,"",MIN(AT8:AT31))</f>
        <v>4.2999999999999997E-2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0.27</v>
      </c>
      <c r="AX34" s="1369" t="str">
        <f>IF(AX32&lt;=0.01,"",MIN(AX8:AX31))</f>
        <v/>
      </c>
      <c r="AY34" s="1157">
        <f>IF(AY32&lt;=0,"",MIN(AY8:AY31))</f>
        <v>0.02</v>
      </c>
      <c r="AZ34" s="1328">
        <f>IF(AZ32&lt;=0,"",MIN(AZ8:AZ31))</f>
        <v>1</v>
      </c>
      <c r="BA34" s="1157">
        <f>IF(BA32&lt;=0,"",MIN(BA8:BA31))</f>
        <v>0.61</v>
      </c>
      <c r="BB34" s="1369" t="str">
        <f>IF(BB32&lt;=0.01,"",MIN(BB8:BB31))</f>
        <v/>
      </c>
      <c r="BC34" s="1157">
        <f t="shared" ref="BC34:BI34" si="53">IF(BC32&lt;=0,"",MIN(BC8:BC31))</f>
        <v>7.19</v>
      </c>
      <c r="BD34" s="1157">
        <f t="shared" si="53"/>
        <v>6.3E-2</v>
      </c>
      <c r="BE34" s="1328">
        <f t="shared" si="53"/>
        <v>1</v>
      </c>
      <c r="BF34" s="1157">
        <f t="shared" si="53"/>
        <v>3.8</v>
      </c>
      <c r="BG34" s="1325">
        <f t="shared" si="53"/>
        <v>11</v>
      </c>
      <c r="BH34" s="1328">
        <f t="shared" si="53"/>
        <v>20</v>
      </c>
      <c r="BI34" s="1328">
        <f t="shared" si="53"/>
        <v>54</v>
      </c>
      <c r="BJ34" s="1369">
        <f>IF(BJ32&lt;=0.01,"",MIN(BJ8:BJ31))</f>
        <v>1.6E-2</v>
      </c>
      <c r="BK34" s="1157">
        <f t="shared" ref="BK34:BQ34" si="54">IF(BK32&lt;=0,"",MIN(BK8:BK31))</f>
        <v>7.22</v>
      </c>
      <c r="BL34" s="1157">
        <f t="shared" si="54"/>
        <v>5.6000000000000001E-2</v>
      </c>
      <c r="BM34" s="1328">
        <f t="shared" si="54"/>
        <v>1</v>
      </c>
      <c r="BN34" s="1325">
        <f t="shared" si="54"/>
        <v>3.5</v>
      </c>
      <c r="BO34" s="1325">
        <f t="shared" si="54"/>
        <v>12.5</v>
      </c>
      <c r="BP34" s="1328">
        <f t="shared" si="54"/>
        <v>21</v>
      </c>
      <c r="BQ34" s="1328">
        <f t="shared" si="54"/>
        <v>56</v>
      </c>
      <c r="BR34" s="2525">
        <f>IF(BR32&lt;=0.01,"",MIN(BR8:BR31))</f>
        <v>1.0999999999999999E-2</v>
      </c>
      <c r="BS34" s="2422">
        <f>IF(BS32&lt;=0.01,"",MIN(BS8:BS31))</f>
        <v>4.2</v>
      </c>
      <c r="BT34" s="2422">
        <f>IF(BT32&lt;=0.01,"",MIN(BT8:BT31))</f>
        <v>3.4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5">SUM(CN$9,CN$11,CN$13,CN$15,CN$17,CN$19,CN$21,CN$23,CN$25,CN$27,CN$29)</f>
        <v>29875</v>
      </c>
      <c r="CO34" s="2493">
        <f t="shared" si="55"/>
        <v>0</v>
      </c>
      <c r="CP34" s="2493">
        <f t="shared" si="55"/>
        <v>0</v>
      </c>
      <c r="CQ34" s="2493">
        <f t="shared" si="55"/>
        <v>0</v>
      </c>
      <c r="CR34" s="2493">
        <f t="shared" si="55"/>
        <v>0</v>
      </c>
      <c r="CS34" s="2493">
        <f t="shared" si="55"/>
        <v>0</v>
      </c>
      <c r="CT34" s="2493">
        <f t="shared" si="55"/>
        <v>0</v>
      </c>
      <c r="CU34" s="2442">
        <f t="shared" si="55"/>
        <v>0</v>
      </c>
      <c r="CV34" s="2442">
        <f t="shared" si="55"/>
        <v>0</v>
      </c>
      <c r="CW34" s="2442">
        <f t="shared" si="55"/>
        <v>0</v>
      </c>
      <c r="CX34" s="2442">
        <f t="shared" si="55"/>
        <v>960</v>
      </c>
      <c r="CY34" s="2442">
        <f t="shared" si="55"/>
        <v>360</v>
      </c>
      <c r="CZ34" s="2442">
        <f t="shared" si="55"/>
        <v>1160</v>
      </c>
      <c r="DA34" s="2442">
        <f t="shared" si="55"/>
        <v>2650</v>
      </c>
      <c r="DB34" s="2442">
        <f t="shared" si="55"/>
        <v>2400</v>
      </c>
      <c r="DC34" s="2442">
        <f t="shared" si="55"/>
        <v>0</v>
      </c>
      <c r="DD34" s="2442">
        <f t="shared" si="55"/>
        <v>2900</v>
      </c>
      <c r="DE34" s="2442">
        <f t="shared" si="55"/>
        <v>2230</v>
      </c>
      <c r="DF34" s="2442">
        <f t="shared" si="55"/>
        <v>2390</v>
      </c>
      <c r="DG34" s="2442">
        <f t="shared" si="55"/>
        <v>2250</v>
      </c>
      <c r="DH34" s="2442">
        <f t="shared" si="55"/>
        <v>0</v>
      </c>
      <c r="DI34" s="2442">
        <f t="shared" si="55"/>
        <v>3000</v>
      </c>
      <c r="DJ34" s="2442">
        <f t="shared" si="55"/>
        <v>2960</v>
      </c>
      <c r="DK34" s="2442">
        <f t="shared" si="55"/>
        <v>3730</v>
      </c>
      <c r="DL34" s="2504">
        <f t="shared" si="55"/>
        <v>216</v>
      </c>
      <c r="DM34" s="2442">
        <f t="shared" si="55"/>
        <v>283</v>
      </c>
      <c r="DN34" s="2442">
        <f t="shared" si="55"/>
        <v>30</v>
      </c>
      <c r="DO34" s="2442">
        <f t="shared" si="55"/>
        <v>3260</v>
      </c>
      <c r="DP34" s="2442">
        <f t="shared" si="55"/>
        <v>585</v>
      </c>
      <c r="DQ34" s="2442">
        <f t="shared" si="55"/>
        <v>675</v>
      </c>
      <c r="DR34" s="2442">
        <f t="shared" si="55"/>
        <v>142</v>
      </c>
      <c r="DS34" s="2442">
        <f t="shared" si="55"/>
        <v>194</v>
      </c>
      <c r="DT34" s="2442">
        <f t="shared" si="55"/>
        <v>21</v>
      </c>
      <c r="DU34" s="2442">
        <f t="shared" si="55"/>
        <v>1920</v>
      </c>
      <c r="DV34" s="2442">
        <f t="shared" si="55"/>
        <v>320</v>
      </c>
      <c r="DW34" s="2442">
        <f t="shared" si="55"/>
        <v>585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56">IF(C32&lt;=0,"",MAX(C8:C31))</f>
        <v>18</v>
      </c>
      <c r="D35" s="1329">
        <f t="shared" si="56"/>
        <v>17</v>
      </c>
      <c r="E35" s="1158">
        <f t="shared" si="56"/>
        <v>15.9</v>
      </c>
      <c r="F35" s="1329">
        <f t="shared" si="56"/>
        <v>119</v>
      </c>
      <c r="G35" s="1329">
        <f t="shared" si="56"/>
        <v>201</v>
      </c>
      <c r="H35" s="1326">
        <f t="shared" si="56"/>
        <v>12.8</v>
      </c>
      <c r="I35" s="1370">
        <f t="shared" si="56"/>
        <v>0.46600000000000003</v>
      </c>
      <c r="J35" s="1370">
        <f>IF(J32&lt;=0.001,"",MAX(J8:J31))</f>
        <v>4.7E-2</v>
      </c>
      <c r="K35" s="1158">
        <f t="shared" si="56"/>
        <v>6.19</v>
      </c>
      <c r="L35" s="1329">
        <f t="shared" si="56"/>
        <v>10</v>
      </c>
      <c r="M35" s="1370">
        <f t="shared" si="56"/>
        <v>5.3999999999999999E-2</v>
      </c>
      <c r="N35" s="1485">
        <f t="shared" si="56"/>
        <v>6.13</v>
      </c>
      <c r="O35" s="1558">
        <f t="shared" si="56"/>
        <v>10</v>
      </c>
      <c r="P35" s="1477" t="str">
        <f t="shared" si="56"/>
        <v/>
      </c>
      <c r="Q35" s="1485">
        <f t="shared" si="56"/>
        <v>6.2</v>
      </c>
      <c r="R35" s="1558">
        <f t="shared" si="56"/>
        <v>10</v>
      </c>
      <c r="S35" s="1477" t="str">
        <f t="shared" si="56"/>
        <v/>
      </c>
      <c r="T35" s="1485">
        <f t="shared" si="56"/>
        <v>6.25</v>
      </c>
      <c r="U35" s="1485">
        <f t="shared" si="56"/>
        <v>0.497</v>
      </c>
      <c r="V35" s="1558">
        <f t="shared" si="56"/>
        <v>5</v>
      </c>
      <c r="W35" s="1485">
        <f>IF(W32&lt;=0,"",MAX(W8:W31))</f>
        <v>0.93</v>
      </c>
      <c r="X35" s="1477">
        <f t="shared" ref="X35:AR35" si="57">IF(X32&lt;=0,"",MAX(X8:X31))</f>
        <v>13.5</v>
      </c>
      <c r="Y35" s="1477">
        <f t="shared" si="57"/>
        <v>11</v>
      </c>
      <c r="Z35" s="1485">
        <f t="shared" si="57"/>
        <v>0.76858490566037729</v>
      </c>
      <c r="AA35" s="1486">
        <f>IF(AA32&lt;=0,"",MAX(AA8:AA31))</f>
        <v>4.5999999999999999E-2</v>
      </c>
      <c r="AB35" s="1485">
        <f t="shared" si="57"/>
        <v>6.24</v>
      </c>
      <c r="AC35" s="1485">
        <f t="shared" si="57"/>
        <v>0.40300000000000002</v>
      </c>
      <c r="AD35" s="1558">
        <f t="shared" si="57"/>
        <v>4</v>
      </c>
      <c r="AE35" s="1485">
        <f t="shared" si="57"/>
        <v>0.45</v>
      </c>
      <c r="AF35" s="1477">
        <f t="shared" si="57"/>
        <v>13.8</v>
      </c>
      <c r="AG35" s="1477">
        <f t="shared" si="57"/>
        <v>5</v>
      </c>
      <c r="AH35" s="1485">
        <f t="shared" si="57"/>
        <v>0.41481132075471694</v>
      </c>
      <c r="AI35" s="1485">
        <f t="shared" si="57"/>
        <v>6.27</v>
      </c>
      <c r="AJ35" s="1495">
        <f t="shared" si="57"/>
        <v>0.53</v>
      </c>
      <c r="AK35" s="1559">
        <f t="shared" si="57"/>
        <v>5</v>
      </c>
      <c r="AL35" s="1495">
        <f t="shared" si="57"/>
        <v>0.77</v>
      </c>
      <c r="AM35" s="1496">
        <f t="shared" si="57"/>
        <v>14.2</v>
      </c>
      <c r="AN35" s="1496">
        <f t="shared" si="57"/>
        <v>12</v>
      </c>
      <c r="AO35" s="1495">
        <f t="shared" si="57"/>
        <v>0.78666666666666663</v>
      </c>
      <c r="AP35" s="1497">
        <f t="shared" si="57"/>
        <v>4.2999999999999997E-2</v>
      </c>
      <c r="AQ35" s="1559">
        <f t="shared" si="57"/>
        <v>1</v>
      </c>
      <c r="AR35" s="1495">
        <f t="shared" si="57"/>
        <v>0.68</v>
      </c>
      <c r="AS35" s="2532">
        <f>IF(AS32&lt;=0.01,"",MAX(AS8:AS31))</f>
        <v>1.2E-2</v>
      </c>
      <c r="AT35" s="2532">
        <f>IF(AT32&lt;=0.01,"",MAX(AT8:AT31))</f>
        <v>4.5999999999999999E-2</v>
      </c>
      <c r="AU35" s="1158">
        <f>IF(AU32&lt;=0,"",MAX(AU8:AU31))</f>
        <v>0.03</v>
      </c>
      <c r="AV35" s="1329">
        <f>IF(AV32&lt;=0,"",MAX(AV8:AV31))</f>
        <v>1</v>
      </c>
      <c r="AW35" s="1158">
        <f>IF(AW32&lt;=0,"",MAX(AW8:AW31))</f>
        <v>0.43</v>
      </c>
      <c r="AX35" s="1370" t="str">
        <f>IF(AX32&lt;=0.01,"",MAX(AX8:AX31))</f>
        <v/>
      </c>
      <c r="AY35" s="1158">
        <f>IF(AY32&lt;=0,"",MAX(AY8:AY31))</f>
        <v>2.8000000000000001E-2</v>
      </c>
      <c r="AZ35" s="1329">
        <f>IF(AZ32&lt;=0,"",MAX(AZ8:AZ31))</f>
        <v>1</v>
      </c>
      <c r="BA35" s="1158">
        <f>IF(BA32&lt;=0,"",MAX(BA8:BA31))</f>
        <v>0.86</v>
      </c>
      <c r="BB35" s="1370" t="str">
        <f>IF(BB32&lt;=0.01,"",MAX(BB8:BB31))</f>
        <v/>
      </c>
      <c r="BC35" s="1158">
        <f t="shared" ref="BC35:BI35" si="58">IF(BC32&lt;=0,"",MAX(BC8:BC31))</f>
        <v>7.98</v>
      </c>
      <c r="BD35" s="1158">
        <f t="shared" si="58"/>
        <v>6.7000000000000004E-2</v>
      </c>
      <c r="BE35" s="1329">
        <f t="shared" si="58"/>
        <v>1</v>
      </c>
      <c r="BF35" s="1158">
        <f t="shared" si="58"/>
        <v>4.5</v>
      </c>
      <c r="BG35" s="1326">
        <f t="shared" si="58"/>
        <v>11.5</v>
      </c>
      <c r="BH35" s="1329">
        <f t="shared" si="58"/>
        <v>21</v>
      </c>
      <c r="BI35" s="1329">
        <f t="shared" si="58"/>
        <v>56</v>
      </c>
      <c r="BJ35" s="1370">
        <f>IF(BJ32&lt;=0.01,"",MAX(BJ8:BJ31))</f>
        <v>0.02</v>
      </c>
      <c r="BK35" s="1158">
        <f t="shared" ref="BK35:BQ35" si="59">IF(BK32&lt;=0,"",MAX(BK8:BK31))</f>
        <v>7.8</v>
      </c>
      <c r="BL35" s="1158">
        <f t="shared" si="59"/>
        <v>6.3E-2</v>
      </c>
      <c r="BM35" s="1329">
        <f t="shared" si="59"/>
        <v>1</v>
      </c>
      <c r="BN35" s="1326">
        <f t="shared" si="59"/>
        <v>4.2</v>
      </c>
      <c r="BO35" s="1326">
        <f t="shared" si="59"/>
        <v>13</v>
      </c>
      <c r="BP35" s="1329">
        <f t="shared" si="59"/>
        <v>22</v>
      </c>
      <c r="BQ35" s="1329">
        <f t="shared" si="59"/>
        <v>57</v>
      </c>
      <c r="BR35" s="2526">
        <f>IF(BR32&lt;=0.01,"",MAX(BR8:BR31))</f>
        <v>1.2999999999999999E-2</v>
      </c>
      <c r="BS35" s="2423">
        <f>IF(BS32&lt;=0.01,"",MAX(BS8:BS31))</f>
        <v>4.5999999999999996</v>
      </c>
      <c r="BT35" s="2423">
        <f>IF(BT32&lt;=0.01,"",MAX(BT8:BT31))</f>
        <v>3.6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9958.3333333333339</v>
      </c>
      <c r="CO35" s="2494" t="str">
        <f t="shared" ref="CO35:DW35" si="60">IF(CO34&gt;=0.1,AVERAGE(CO$9,CO$11,CO$13,CO$15,CO$17,CO$19,CO$21,CO$23,CO$25,CO$27,CO$29),"")</f>
        <v/>
      </c>
      <c r="CP35" s="2494" t="str">
        <f t="shared" si="60"/>
        <v/>
      </c>
      <c r="CQ35" s="2494" t="str">
        <f t="shared" si="60"/>
        <v/>
      </c>
      <c r="CR35" s="2494" t="str">
        <f t="shared" si="60"/>
        <v/>
      </c>
      <c r="CS35" s="2494" t="str">
        <f t="shared" si="60"/>
        <v/>
      </c>
      <c r="CT35" s="2494" t="str">
        <f t="shared" si="60"/>
        <v/>
      </c>
      <c r="CU35" s="2440" t="str">
        <f t="shared" si="60"/>
        <v/>
      </c>
      <c r="CV35" s="2440" t="str">
        <f t="shared" si="60"/>
        <v/>
      </c>
      <c r="CW35" s="2440" t="str">
        <f t="shared" si="60"/>
        <v/>
      </c>
      <c r="CX35" s="2440">
        <f t="shared" si="60"/>
        <v>320</v>
      </c>
      <c r="CY35" s="2440">
        <f t="shared" si="60"/>
        <v>120</v>
      </c>
      <c r="CZ35" s="2440">
        <f t="shared" si="60"/>
        <v>386.66666666666669</v>
      </c>
      <c r="DA35" s="2440">
        <f t="shared" si="60"/>
        <v>883.33333333333337</v>
      </c>
      <c r="DB35" s="2440">
        <f t="shared" si="60"/>
        <v>800</v>
      </c>
      <c r="DC35" s="2440" t="str">
        <f t="shared" si="60"/>
        <v/>
      </c>
      <c r="DD35" s="2440">
        <f t="shared" si="60"/>
        <v>966.66666666666663</v>
      </c>
      <c r="DE35" s="2440">
        <f t="shared" si="60"/>
        <v>743.33333333333337</v>
      </c>
      <c r="DF35" s="2440">
        <f t="shared" si="60"/>
        <v>796.66666666666663</v>
      </c>
      <c r="DG35" s="2440">
        <f t="shared" si="60"/>
        <v>750</v>
      </c>
      <c r="DH35" s="2440" t="str">
        <f t="shared" si="60"/>
        <v/>
      </c>
      <c r="DI35" s="2440">
        <f t="shared" si="60"/>
        <v>1000</v>
      </c>
      <c r="DJ35" s="2440">
        <f t="shared" si="60"/>
        <v>986.66666666666663</v>
      </c>
      <c r="DK35" s="2440">
        <f t="shared" si="60"/>
        <v>1243.3333333333333</v>
      </c>
      <c r="DL35" s="2505">
        <f t="shared" si="60"/>
        <v>72</v>
      </c>
      <c r="DM35" s="2440">
        <f t="shared" si="60"/>
        <v>94.333333333333329</v>
      </c>
      <c r="DN35" s="2440">
        <f t="shared" si="60"/>
        <v>10</v>
      </c>
      <c r="DO35" s="2440">
        <f t="shared" si="60"/>
        <v>1086.6666666666667</v>
      </c>
      <c r="DP35" s="2440">
        <f t="shared" si="60"/>
        <v>195</v>
      </c>
      <c r="DQ35" s="2440">
        <f t="shared" si="60"/>
        <v>225</v>
      </c>
      <c r="DR35" s="2440">
        <f t="shared" si="60"/>
        <v>47.333333333333336</v>
      </c>
      <c r="DS35" s="2440">
        <f t="shared" si="60"/>
        <v>64.666666666666671</v>
      </c>
      <c r="DT35" s="2440">
        <f t="shared" si="60"/>
        <v>7</v>
      </c>
      <c r="DU35" s="2440">
        <f t="shared" si="60"/>
        <v>640</v>
      </c>
      <c r="DV35" s="2440">
        <f t="shared" si="60"/>
        <v>106.66666666666667</v>
      </c>
      <c r="DW35" s="2470">
        <f t="shared" si="60"/>
        <v>195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6.0827777777777774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9.2222222222222214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0.53</v>
      </c>
      <c r="Z36" s="931"/>
      <c r="AA36" s="931"/>
      <c r="AB36" s="1623" t="s">
        <v>515</v>
      </c>
      <c r="AC36" s="1624"/>
      <c r="AD36" s="1624"/>
      <c r="AE36" s="2902">
        <f>MIN(AE34,W34,AL34)</f>
        <v>0.4</v>
      </c>
      <c r="AF36" s="2902"/>
      <c r="AG36" s="2902"/>
      <c r="AH36" s="2902"/>
      <c r="AI36" s="2902"/>
      <c r="AJ36" s="2903"/>
      <c r="AK36" s="1491">
        <f>IF(T32&lt;=0,"",AVERAGE(T33,AB33,AI33))</f>
        <v>6.2158333333333333</v>
      </c>
      <c r="AL36" s="1492"/>
      <c r="AM36" s="1625"/>
      <c r="AN36" s="1625"/>
      <c r="AO36" s="1625"/>
      <c r="AP36" s="1493">
        <f>MAX(AP35,AU35,AY35)</f>
        <v>4.2999999999999997E-2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1">IF(CN34&gt;=0.1,MIN(CN$9,CN$11,CN$13,CN$15,CN$17,CN$19,CN$21,CN$23,CN$25,CN$27,CN$29),"")</f>
        <v>9740</v>
      </c>
      <c r="CO36" s="2495" t="str">
        <f t="shared" si="61"/>
        <v/>
      </c>
      <c r="CP36" s="2495" t="str">
        <f t="shared" si="61"/>
        <v/>
      </c>
      <c r="CQ36" s="2495" t="str">
        <f t="shared" si="61"/>
        <v/>
      </c>
      <c r="CR36" s="2495" t="str">
        <f t="shared" si="61"/>
        <v/>
      </c>
      <c r="CS36" s="2495" t="str">
        <f t="shared" si="61"/>
        <v/>
      </c>
      <c r="CT36" s="2495" t="str">
        <f t="shared" si="61"/>
        <v/>
      </c>
      <c r="CU36" s="2441" t="str">
        <f t="shared" si="61"/>
        <v/>
      </c>
      <c r="CV36" s="2441" t="str">
        <f t="shared" si="61"/>
        <v/>
      </c>
      <c r="CW36" s="2441" t="str">
        <f t="shared" si="61"/>
        <v/>
      </c>
      <c r="CX36" s="2441">
        <f t="shared" si="61"/>
        <v>300</v>
      </c>
      <c r="CY36" s="2441">
        <f t="shared" si="61"/>
        <v>100</v>
      </c>
      <c r="CZ36" s="2441">
        <f t="shared" si="61"/>
        <v>370</v>
      </c>
      <c r="DA36" s="2441">
        <f t="shared" si="61"/>
        <v>850</v>
      </c>
      <c r="DB36" s="2441">
        <f t="shared" si="61"/>
        <v>800</v>
      </c>
      <c r="DC36" s="2441" t="str">
        <f t="shared" si="61"/>
        <v/>
      </c>
      <c r="DD36" s="2441">
        <f t="shared" si="61"/>
        <v>820</v>
      </c>
      <c r="DE36" s="2441">
        <f t="shared" si="61"/>
        <v>730</v>
      </c>
      <c r="DF36" s="2441">
        <f t="shared" si="61"/>
        <v>780</v>
      </c>
      <c r="DG36" s="2441">
        <f t="shared" si="61"/>
        <v>750</v>
      </c>
      <c r="DH36" s="2441" t="str">
        <f t="shared" si="61"/>
        <v/>
      </c>
      <c r="DI36" s="2441">
        <f t="shared" si="61"/>
        <v>1000</v>
      </c>
      <c r="DJ36" s="2441">
        <f t="shared" si="61"/>
        <v>980</v>
      </c>
      <c r="DK36" s="2441">
        <f t="shared" si="61"/>
        <v>1200</v>
      </c>
      <c r="DL36" s="2506">
        <f t="shared" si="61"/>
        <v>72</v>
      </c>
      <c r="DM36" s="2441">
        <f t="shared" si="61"/>
        <v>94</v>
      </c>
      <c r="DN36" s="2441">
        <f t="shared" si="61"/>
        <v>10</v>
      </c>
      <c r="DO36" s="2441">
        <f t="shared" si="61"/>
        <v>1080</v>
      </c>
      <c r="DP36" s="2441">
        <f t="shared" si="61"/>
        <v>185</v>
      </c>
      <c r="DQ36" s="2441">
        <f t="shared" si="61"/>
        <v>220</v>
      </c>
      <c r="DR36" s="2441">
        <f t="shared" si="61"/>
        <v>44</v>
      </c>
      <c r="DS36" s="2441">
        <f t="shared" si="61"/>
        <v>60</v>
      </c>
      <c r="DT36" s="2441">
        <f t="shared" si="61"/>
        <v>7</v>
      </c>
      <c r="DU36" s="2441">
        <f t="shared" si="61"/>
        <v>640</v>
      </c>
      <c r="DV36" s="2441">
        <f t="shared" si="61"/>
        <v>100</v>
      </c>
      <c r="DW36" s="2471">
        <f t="shared" si="61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2">IF(CN34&gt;=0.1,MAX(CN$9,CN$11,CN$13,CN$15,CN$17,CN$19,CN$21,CN$23,CN$25,CN$27,CN$29),"")</f>
        <v>10395</v>
      </c>
      <c r="CO37" s="2496" t="str">
        <f t="shared" si="62"/>
        <v/>
      </c>
      <c r="CP37" s="2496" t="str">
        <f t="shared" si="62"/>
        <v/>
      </c>
      <c r="CQ37" s="2496" t="str">
        <f t="shared" si="62"/>
        <v/>
      </c>
      <c r="CR37" s="2496" t="str">
        <f t="shared" si="62"/>
        <v/>
      </c>
      <c r="CS37" s="2496" t="str">
        <f t="shared" si="62"/>
        <v/>
      </c>
      <c r="CT37" s="2496" t="str">
        <f t="shared" si="62"/>
        <v/>
      </c>
      <c r="CU37" s="2443" t="str">
        <f t="shared" si="62"/>
        <v/>
      </c>
      <c r="CV37" s="2443" t="str">
        <f t="shared" si="62"/>
        <v/>
      </c>
      <c r="CW37" s="2443" t="str">
        <f t="shared" si="62"/>
        <v/>
      </c>
      <c r="CX37" s="2443">
        <f t="shared" si="62"/>
        <v>360</v>
      </c>
      <c r="CY37" s="2443">
        <f t="shared" si="62"/>
        <v>160</v>
      </c>
      <c r="CZ37" s="2443">
        <f t="shared" si="62"/>
        <v>420</v>
      </c>
      <c r="DA37" s="2443">
        <f t="shared" si="62"/>
        <v>900</v>
      </c>
      <c r="DB37" s="2443">
        <f t="shared" si="62"/>
        <v>800</v>
      </c>
      <c r="DC37" s="2443" t="str">
        <f t="shared" si="62"/>
        <v/>
      </c>
      <c r="DD37" s="2443">
        <f t="shared" si="62"/>
        <v>1040</v>
      </c>
      <c r="DE37" s="2443">
        <f t="shared" si="62"/>
        <v>750</v>
      </c>
      <c r="DF37" s="2443">
        <f t="shared" si="62"/>
        <v>830</v>
      </c>
      <c r="DG37" s="2443">
        <f t="shared" si="62"/>
        <v>750</v>
      </c>
      <c r="DH37" s="2443" t="str">
        <f t="shared" si="62"/>
        <v/>
      </c>
      <c r="DI37" s="2443">
        <f t="shared" si="62"/>
        <v>1000</v>
      </c>
      <c r="DJ37" s="2443">
        <f t="shared" si="62"/>
        <v>1000</v>
      </c>
      <c r="DK37" s="2443">
        <f t="shared" si="62"/>
        <v>1330</v>
      </c>
      <c r="DL37" s="2507">
        <f t="shared" si="62"/>
        <v>72</v>
      </c>
      <c r="DM37" s="2443">
        <f t="shared" si="62"/>
        <v>95</v>
      </c>
      <c r="DN37" s="2443">
        <f t="shared" si="62"/>
        <v>10</v>
      </c>
      <c r="DO37" s="2443">
        <f t="shared" si="62"/>
        <v>1100</v>
      </c>
      <c r="DP37" s="2443">
        <f t="shared" si="62"/>
        <v>200</v>
      </c>
      <c r="DQ37" s="2443">
        <f t="shared" si="62"/>
        <v>235</v>
      </c>
      <c r="DR37" s="2443">
        <f t="shared" si="62"/>
        <v>54</v>
      </c>
      <c r="DS37" s="2443">
        <f t="shared" si="62"/>
        <v>74</v>
      </c>
      <c r="DT37" s="2443">
        <f t="shared" si="62"/>
        <v>7</v>
      </c>
      <c r="DU37" s="2443">
        <f t="shared" si="62"/>
        <v>640</v>
      </c>
      <c r="DV37" s="2443">
        <f t="shared" si="62"/>
        <v>120</v>
      </c>
      <c r="DW37" s="2472">
        <f t="shared" si="62"/>
        <v>205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10.628</v>
      </c>
      <c r="BX40" s="2969"/>
      <c r="BY40" s="905" t="s">
        <v>53</v>
      </c>
      <c r="BZ40" s="905"/>
      <c r="CA40" s="2885">
        <f>(CJ40-CG40)/1000</f>
        <v>2E-3</v>
      </c>
      <c r="CB40" s="2885"/>
      <c r="CC40" s="499"/>
      <c r="CD40" s="1626" t="s">
        <v>493</v>
      </c>
      <c r="CE40" s="1626"/>
      <c r="CF40" s="1632" t="s">
        <v>54</v>
      </c>
      <c r="CG40" s="2887">
        <f>'19'!CJ40</f>
        <v>23827174</v>
      </c>
      <c r="CH40" s="2887"/>
      <c r="CI40" s="906" t="s">
        <v>55</v>
      </c>
      <c r="CJ40" s="2963">
        <f t="shared" ref="CJ40:CJ48" si="63">CQ51</f>
        <v>23827176</v>
      </c>
      <c r="CK40" s="2963"/>
      <c r="CL40" s="2333"/>
      <c r="CM40" s="1667" t="s">
        <v>543</v>
      </c>
      <c r="CN40" s="2763">
        <f>VLOOKUP($B$1,'[1]Bulk Tanks'!$C$3:$V$9967,2,0)</f>
        <v>366</v>
      </c>
      <c r="CO40" s="2763">
        <f>VLOOKUP($B$1,'[1]Bulk Tanks'!$C$3:$V$9967,3,0)</f>
        <v>10200</v>
      </c>
      <c r="CP40" s="2763">
        <f>VLOOKUP($B$1,'[1]Bulk Tanks'!$C$3:$V$9967,4,0)</f>
        <v>10200</v>
      </c>
      <c r="CQ40" s="2763">
        <f>VLOOKUP($B$1,'[1]Bulk Tanks'!$C$3:$V$9967,5,0)</f>
        <v>11700</v>
      </c>
      <c r="CR40" s="2763">
        <f>VLOOKUP($B$1,'[1]Bulk Tanks'!$C$3:$V$9967,6,0)</f>
        <v>11700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0.66</v>
      </c>
      <c r="GR40" s="1664">
        <f t="shared" ref="GR40:GX40" si="64">IF($GL$32=$HN$32,GF32,IF($GX$32=$HN$32,GR32,IF($HJ$32=$HN$32,HD32,"")))</f>
        <v>10.5</v>
      </c>
      <c r="GS40" s="1664">
        <f t="shared" si="64"/>
        <v>24.228571428571428</v>
      </c>
      <c r="GT40" s="1664">
        <f t="shared" si="64"/>
        <v>15.990857142857143</v>
      </c>
      <c r="GU40" s="1664">
        <f t="shared" si="64"/>
        <v>6.25</v>
      </c>
      <c r="GV40" s="1664">
        <f t="shared" si="64"/>
        <v>12.7</v>
      </c>
      <c r="GW40" s="1664">
        <f t="shared" si="64"/>
        <v>15</v>
      </c>
      <c r="GX40" s="1665">
        <f t="shared" si="64"/>
        <v>1.0660571428571428</v>
      </c>
    </row>
    <row r="41" spans="1:208" ht="34.5" customHeight="1" thickBot="1" x14ac:dyDescent="0.35">
      <c r="BV41" s="533" t="s">
        <v>48</v>
      </c>
      <c r="BW41" s="2970">
        <f>CA42+CA43</f>
        <v>12.282</v>
      </c>
      <c r="BX41" s="2970"/>
      <c r="BY41" s="908" t="s">
        <v>53</v>
      </c>
      <c r="BZ41" s="908"/>
      <c r="CA41" s="2885">
        <f t="shared" ref="CA41:CA47" si="65">(CJ41-CG41)/1000</f>
        <v>10.625999999999999</v>
      </c>
      <c r="CB41" s="2885"/>
      <c r="CC41" s="499"/>
      <c r="CD41" s="1630" t="s">
        <v>494</v>
      </c>
      <c r="CE41" s="1630"/>
      <c r="CF41" s="909" t="s">
        <v>54</v>
      </c>
      <c r="CG41" s="2887">
        <f>'19'!CJ41</f>
        <v>44041989</v>
      </c>
      <c r="CH41" s="2887"/>
      <c r="CI41" s="906" t="s">
        <v>55</v>
      </c>
      <c r="CJ41" s="2963">
        <f t="shared" si="63"/>
        <v>44052615</v>
      </c>
      <c r="CK41" s="2963"/>
      <c r="CL41" s="2333"/>
      <c r="CM41" s="1668" t="s">
        <v>544</v>
      </c>
      <c r="CN41" s="2764">
        <f>VLOOKUP($B$1,'[1]Bulk Tanks'!$C$3:$V$9967,8,0)</f>
        <v>6854</v>
      </c>
      <c r="CO41" s="2764">
        <f>VLOOKUP($B$1,'[1]Bulk Tanks'!$C$3:$V$9967,9,0)</f>
        <v>8080</v>
      </c>
      <c r="CP41" s="2764">
        <f>VLOOKUP($B$1,'[1]Bulk Tanks'!$C$3:$V$9967,10,0)</f>
        <v>8080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27.113</v>
      </c>
      <c r="BX42" s="2970"/>
      <c r="BY42" s="908" t="s">
        <v>53</v>
      </c>
      <c r="BZ42" s="908"/>
      <c r="CA42" s="2885">
        <f t="shared" si="65"/>
        <v>4.4710000000000001</v>
      </c>
      <c r="CB42" s="2885"/>
      <c r="CC42" s="499"/>
      <c r="CD42" s="1630" t="s">
        <v>56</v>
      </c>
      <c r="CE42" s="1630"/>
      <c r="CF42" s="1631" t="s">
        <v>54</v>
      </c>
      <c r="CG42" s="2887">
        <f>'19'!CJ42</f>
        <v>10310374</v>
      </c>
      <c r="CH42" s="2887"/>
      <c r="CI42" s="906" t="s">
        <v>55</v>
      </c>
      <c r="CJ42" s="2963">
        <f t="shared" si="63"/>
        <v>10314845</v>
      </c>
      <c r="CK42" s="2963"/>
      <c r="CL42" s="2333"/>
      <c r="CM42" s="2769" t="s">
        <v>545</v>
      </c>
      <c r="CN42" s="2834">
        <f>VLOOKUP($B$1,'[1]Bulk Tanks'!$C$3:$V$9967,11,0)</f>
        <v>14</v>
      </c>
      <c r="CO42" s="2835"/>
      <c r="CP42" s="2834">
        <f>VLOOKUP($B$1,'[1]Bulk Tanks'!$C$3:$V$9967,12,0)</f>
        <v>43.5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5"/>
        <v>7.8109999999999999</v>
      </c>
      <c r="CB43" s="2885"/>
      <c r="CC43" s="499"/>
      <c r="CD43" s="1630" t="s">
        <v>495</v>
      </c>
      <c r="CE43" s="1630"/>
      <c r="CF43" s="1631" t="s">
        <v>54</v>
      </c>
      <c r="CG43" s="2887">
        <f>'19'!CJ43</f>
        <v>33978639</v>
      </c>
      <c r="CH43" s="2887"/>
      <c r="CI43" s="906" t="s">
        <v>55</v>
      </c>
      <c r="CJ43" s="2963">
        <f t="shared" si="63"/>
        <v>33986450</v>
      </c>
      <c r="CK43" s="2963"/>
      <c r="CL43" s="2333"/>
      <c r="CM43" s="2769" t="s">
        <v>123</v>
      </c>
      <c r="CN43" s="2934">
        <f>VLOOKUP($B$1,'[1]Bulk Tanks'!$C$3:$V$9967,13,0)</f>
        <v>1946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5"/>
        <v>10.664</v>
      </c>
      <c r="CB44" s="2885"/>
      <c r="CC44" s="499"/>
      <c r="CD44" s="1630" t="s">
        <v>57</v>
      </c>
      <c r="CE44" s="1630"/>
      <c r="CF44" s="1631" t="s">
        <v>54</v>
      </c>
      <c r="CG44" s="2887">
        <f>'19'!CJ44</f>
        <v>31132495</v>
      </c>
      <c r="CH44" s="2887"/>
      <c r="CI44" s="906" t="s">
        <v>55</v>
      </c>
      <c r="CJ44" s="2963">
        <f t="shared" si="63"/>
        <v>31143159</v>
      </c>
      <c r="CK44" s="2963"/>
      <c r="CL44" s="2333"/>
      <c r="CM44" s="2769" t="s">
        <v>90</v>
      </c>
      <c r="CN44" s="2934">
        <f>VLOOKUP($B$1,'[1]Bulk Tanks'!$C$3:$V$9967,14,0)</f>
        <v>2950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5"/>
        <v>4.8659999999999997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'19'!CJ45</f>
        <v>31049319</v>
      </c>
      <c r="CH45" s="2887"/>
      <c r="CI45" s="906" t="s">
        <v>55</v>
      </c>
      <c r="CJ45" s="2963">
        <f t="shared" si="63"/>
        <v>31054185</v>
      </c>
      <c r="CK45" s="2963"/>
      <c r="CL45" s="2333"/>
      <c r="CM45" s="1668" t="s">
        <v>546</v>
      </c>
      <c r="CN45" s="2937">
        <f>VLOOKUP($B$1,'[1]Bulk Tanks'!$C$3:$V$9967,15,0)</f>
        <v>11.03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5"/>
        <v>11.583</v>
      </c>
      <c r="CB46" s="2885"/>
      <c r="CC46" s="499"/>
      <c r="CD46" s="1630" t="s">
        <v>59</v>
      </c>
      <c r="CE46" s="1630"/>
      <c r="CF46" s="1631" t="s">
        <v>54</v>
      </c>
      <c r="CG46" s="2887">
        <f>'19'!CJ46</f>
        <v>7683922</v>
      </c>
      <c r="CH46" s="2887"/>
      <c r="CI46" s="906" t="s">
        <v>55</v>
      </c>
      <c r="CJ46" s="2963">
        <f t="shared" si="63"/>
        <v>7695505</v>
      </c>
      <c r="CK46" s="2963"/>
      <c r="CL46" s="2323"/>
      <c r="CM46" s="1668" t="s">
        <v>273</v>
      </c>
      <c r="CN46" s="2934">
        <f>VLOOKUP($B$1,'[1]Bulk Tanks'!$C$3:$V$9967,16,0)</f>
        <v>804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5"/>
        <v>1.1060000000000001</v>
      </c>
      <c r="CB47" s="2885"/>
      <c r="CC47" s="499"/>
      <c r="CD47" s="1630" t="s">
        <v>62</v>
      </c>
      <c r="CE47" s="1630"/>
      <c r="CF47" s="1631" t="s">
        <v>54</v>
      </c>
      <c r="CG47" s="2887">
        <f>'19'!CJ47</f>
        <v>1880835</v>
      </c>
      <c r="CH47" s="2887"/>
      <c r="CI47" s="906" t="s">
        <v>55</v>
      </c>
      <c r="CJ47" s="2963">
        <f t="shared" si="63"/>
        <v>1881941</v>
      </c>
      <c r="CK47" s="2963"/>
      <c r="CL47" s="2322"/>
      <c r="CM47" s="1668" t="s">
        <v>270</v>
      </c>
      <c r="CN47" s="2934">
        <f>VLOOKUP($B$1,'[1]Bulk Tanks'!$C$3:$V$9967,17,0)</f>
        <v>15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1.661630000000514</v>
      </c>
      <c r="CB48" s="2885"/>
      <c r="CC48" s="499"/>
      <c r="CD48" s="1630" t="s">
        <v>496</v>
      </c>
      <c r="CE48" s="1630"/>
      <c r="CF48" s="1631" t="s">
        <v>54</v>
      </c>
      <c r="CG48" s="2887">
        <f>'19'!CJ48</f>
        <v>9160.1651000000002</v>
      </c>
      <c r="CH48" s="2887"/>
      <c r="CI48" s="906" t="s">
        <v>55</v>
      </c>
      <c r="CJ48" s="2974">
        <f t="shared" si="63"/>
        <v>9161.8267300000007</v>
      </c>
      <c r="CK48" s="2974"/>
      <c r="CL48" s="2322"/>
      <c r="CM48" s="1668" t="s">
        <v>264</v>
      </c>
      <c r="CN48" s="2937">
        <f>VLOOKUP($B$1,'[1]Bulk Tanks'!$C$3:$V$9967,18,0)</f>
        <v>11.45</v>
      </c>
      <c r="CO48" s="2938"/>
      <c r="CP48" s="2766" t="s">
        <v>1172</v>
      </c>
      <c r="CQ48" s="2751">
        <f>VLOOKUP($B$1,'[1]Bulk Tanks'!$C$3:$AA$9967,21,0)</f>
        <v>1020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23827176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44052615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10314845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33986450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31143159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31054185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7695505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1881941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9161.8267300000007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B8" activePane="bottomRight" state="frozen"/>
      <selection pane="bottomRight" activeCell="BD3" sqref="BD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'20'!B1:L1+1</f>
        <v>43486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14</v>
      </c>
      <c r="AW1" s="2910"/>
      <c r="AX1" s="2894">
        <v>18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1094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14</v>
      </c>
      <c r="BY2" s="2881"/>
      <c r="BZ2" s="2957">
        <f>AX1</f>
        <v>18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14</v>
      </c>
      <c r="DO2" s="2881"/>
      <c r="DP2" s="2884">
        <f>BZ2</f>
        <v>18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43486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43486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43486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43486.009046874999</v>
      </c>
      <c r="BW8" s="2425" t="s">
        <v>1192</v>
      </c>
      <c r="BX8" s="742">
        <v>34</v>
      </c>
      <c r="BY8" s="743">
        <v>10.5</v>
      </c>
      <c r="BZ8" s="744">
        <v>5</v>
      </c>
      <c r="CA8" s="745">
        <v>11</v>
      </c>
      <c r="CB8" s="746">
        <v>26.5</v>
      </c>
      <c r="CC8" s="747">
        <v>7.4</v>
      </c>
      <c r="CD8" s="744">
        <v>7.4</v>
      </c>
      <c r="CE8" s="748">
        <v>9.5</v>
      </c>
      <c r="CF8" s="748">
        <v>24.3</v>
      </c>
      <c r="CG8" s="749" t="s">
        <v>1182</v>
      </c>
      <c r="CH8" s="748">
        <v>10.98288</v>
      </c>
      <c r="CI8" s="750" t="s">
        <v>1109</v>
      </c>
      <c r="CJ8" s="751">
        <v>13.35168</v>
      </c>
      <c r="CK8" s="745">
        <v>24.33456</v>
      </c>
      <c r="CL8" s="2339">
        <v>2.2445279999999999</v>
      </c>
      <c r="CM8" s="2336">
        <v>43486.009046874999</v>
      </c>
      <c r="CN8" s="2285">
        <v>89.864833694699456</v>
      </c>
      <c r="CO8" s="752">
        <v>8362.2860000000001</v>
      </c>
      <c r="CP8" s="1209">
        <v>0</v>
      </c>
      <c r="CQ8" s="753">
        <v>634.36123348017622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1.8045628190938625</v>
      </c>
      <c r="CY8" s="755">
        <v>0.60152093969795417</v>
      </c>
      <c r="CZ8" s="756">
        <v>1.7336466662031564</v>
      </c>
      <c r="DA8" s="757">
        <v>0.32598213436802481</v>
      </c>
      <c r="DB8" s="757">
        <v>0.28976189721602202</v>
      </c>
      <c r="DC8" s="757">
        <v>0</v>
      </c>
      <c r="DD8" s="757">
        <v>0.39552498969987004</v>
      </c>
      <c r="DE8" s="757">
        <v>0.25930397052001969</v>
      </c>
      <c r="DF8" s="758">
        <v>0.26967612934082053</v>
      </c>
      <c r="DG8" s="1251">
        <v>1.4266842800528403</v>
      </c>
      <c r="DH8" s="748">
        <v>6</v>
      </c>
      <c r="DI8" s="1233">
        <v>7.1294315898632443E-2</v>
      </c>
      <c r="DJ8" s="757">
        <v>6.9868429580659794E-2</v>
      </c>
      <c r="DK8" s="759">
        <v>6.6641423703142758E-2</v>
      </c>
      <c r="DL8" s="2501">
        <v>1.1183597390493942</v>
      </c>
      <c r="DM8" s="757">
        <v>0.55017131090113014</v>
      </c>
      <c r="DN8" s="757">
        <v>9.762614325351969E-2</v>
      </c>
      <c r="DO8" s="757">
        <v>3.8338375190810972</v>
      </c>
      <c r="DP8" s="757">
        <v>0.61645139242242541</v>
      </c>
      <c r="DQ8" s="759">
        <v>4.3372967847076778</v>
      </c>
      <c r="DR8" s="2501">
        <v>1.0647307924984877</v>
      </c>
      <c r="DS8" s="757">
        <v>0.54709084443471834</v>
      </c>
      <c r="DT8" s="757">
        <v>0.10646387832699619</v>
      </c>
      <c r="DU8" s="757">
        <v>3.9331724152764282</v>
      </c>
      <c r="DV8" s="757">
        <v>0.48018318988694192</v>
      </c>
      <c r="DW8" s="759">
        <v>5.8356356739703301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0.42</v>
      </c>
      <c r="V9" s="2294">
        <v>4</v>
      </c>
      <c r="W9" s="2295">
        <v>0.69</v>
      </c>
      <c r="X9" s="2296">
        <v>12.3</v>
      </c>
      <c r="Y9" s="2445">
        <v>10.5</v>
      </c>
      <c r="Z9" s="2297">
        <f>IF(T9&lt;=0,"",GO9+0.12)</f>
        <v>0.73910377358490564</v>
      </c>
      <c r="AA9" s="2528"/>
      <c r="AB9" s="2298">
        <v>6.25</v>
      </c>
      <c r="AC9" s="2735">
        <v>0.36</v>
      </c>
      <c r="AD9" s="2299">
        <v>3</v>
      </c>
      <c r="AE9" s="2636">
        <v>0.33</v>
      </c>
      <c r="AF9" s="2296">
        <v>13</v>
      </c>
      <c r="AG9" s="2445">
        <v>5</v>
      </c>
      <c r="AH9" s="2563">
        <f>IF(AE9&lt;=0,"",HA9+0.12)</f>
        <v>0.41481132075471694</v>
      </c>
      <c r="AI9" s="2298">
        <v>6.24</v>
      </c>
      <c r="AJ9" s="2735">
        <v>0.42699999999999999</v>
      </c>
      <c r="AK9" s="2299">
        <v>4</v>
      </c>
      <c r="AL9" s="2295">
        <v>0.78</v>
      </c>
      <c r="AM9" s="2296">
        <v>13.8</v>
      </c>
      <c r="AN9" s="2445">
        <v>11</v>
      </c>
      <c r="AO9" s="2563">
        <f>IF(AI9&lt;=0,"",HM9+0.12)</f>
        <v>0.73111111111111104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</v>
      </c>
      <c r="BD9" s="2295">
        <v>6.0999999999999999E-2</v>
      </c>
      <c r="BE9" s="2299">
        <v>1</v>
      </c>
      <c r="BF9" s="2295">
        <v>4.0999999999999996</v>
      </c>
      <c r="BG9" s="2445">
        <v>11.3</v>
      </c>
      <c r="BH9" s="2539"/>
      <c r="BI9" s="2539"/>
      <c r="BJ9" s="2292"/>
      <c r="BK9" s="2293">
        <v>7.37</v>
      </c>
      <c r="BL9" s="2295">
        <v>6.4000000000000001E-2</v>
      </c>
      <c r="BM9" s="2299">
        <v>1</v>
      </c>
      <c r="BN9" s="2296">
        <v>3.8</v>
      </c>
      <c r="BO9" s="2445">
        <v>12.2</v>
      </c>
      <c r="BP9" s="2539"/>
      <c r="BQ9" s="2539"/>
      <c r="BR9" s="2521"/>
      <c r="BS9" s="2461">
        <v>4.0999999999999996</v>
      </c>
      <c r="BT9" s="2445">
        <v>3.4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9740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100</v>
      </c>
      <c r="CZ9" s="2273">
        <v>370</v>
      </c>
      <c r="DA9" s="2280">
        <v>900</v>
      </c>
      <c r="DB9" s="2280">
        <v>800</v>
      </c>
      <c r="DC9" s="2280">
        <v>0</v>
      </c>
      <c r="DD9" s="2280">
        <v>1040</v>
      </c>
      <c r="DE9" s="2280">
        <v>750</v>
      </c>
      <c r="DF9" s="2281">
        <v>780</v>
      </c>
      <c r="DG9" s="2280">
        <v>750</v>
      </c>
      <c r="DH9" s="2282"/>
      <c r="DI9" s="2283">
        <v>1000</v>
      </c>
      <c r="DJ9" s="2280">
        <v>980</v>
      </c>
      <c r="DK9" s="2282">
        <v>1200</v>
      </c>
      <c r="DL9" s="2502">
        <v>72</v>
      </c>
      <c r="DM9" s="2280">
        <v>94</v>
      </c>
      <c r="DN9" s="2280">
        <v>10</v>
      </c>
      <c r="DO9" s="2280">
        <v>1080</v>
      </c>
      <c r="DP9" s="2280">
        <v>200</v>
      </c>
      <c r="DQ9" s="2282">
        <v>220</v>
      </c>
      <c r="DR9" s="2275">
        <v>44</v>
      </c>
      <c r="DS9" s="2280">
        <v>60</v>
      </c>
      <c r="DT9" s="2280">
        <v>7</v>
      </c>
      <c r="DU9" s="2280">
        <v>640</v>
      </c>
      <c r="DV9" s="2280">
        <v>100</v>
      </c>
      <c r="DW9" s="2282">
        <v>190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0.69</v>
      </c>
      <c r="GF9" s="1700">
        <f t="shared" si="0"/>
        <v>10.5</v>
      </c>
      <c r="GG9" s="1686">
        <f t="shared" si="1"/>
        <v>24.228571428571428</v>
      </c>
      <c r="GH9" s="1684">
        <f t="shared" si="2"/>
        <v>16.717714285714283</v>
      </c>
      <c r="GI9" s="1701">
        <f t="shared" si="3"/>
        <v>6.15</v>
      </c>
      <c r="GJ9" s="1701">
        <f t="shared" si="4"/>
        <v>12.3</v>
      </c>
      <c r="GK9" s="1687">
        <f t="shared" si="5"/>
        <v>15</v>
      </c>
      <c r="GL9" s="1688">
        <f t="shared" si="6"/>
        <v>1.1145142857142856</v>
      </c>
      <c r="GM9" s="1689">
        <f t="shared" si="7"/>
        <v>10</v>
      </c>
      <c r="GN9" s="1689">
        <f t="shared" si="8"/>
        <v>6.5</v>
      </c>
      <c r="GO9" s="1690">
        <f t="shared" si="9"/>
        <v>0.61910377358490565</v>
      </c>
      <c r="GP9" s="1512">
        <v>4.1666666666666664E-2</v>
      </c>
      <c r="GQ9" s="1691">
        <f t="shared" ref="GQ9:GQ31" si="31">IF(AE9&lt;=0,"",AE9)</f>
        <v>0.33</v>
      </c>
      <c r="GR9" s="1692">
        <f t="shared" si="10"/>
        <v>5</v>
      </c>
      <c r="GS9" s="1693">
        <f t="shared" si="11"/>
        <v>50.88</v>
      </c>
      <c r="GT9" s="1694">
        <f t="shared" si="12"/>
        <v>16.790400000000002</v>
      </c>
      <c r="GU9" s="1693">
        <f t="shared" si="13"/>
        <v>6.25</v>
      </c>
      <c r="GV9" s="1693">
        <f t="shared" si="14"/>
        <v>13</v>
      </c>
      <c r="GW9" s="1695">
        <f t="shared" si="15"/>
        <v>15</v>
      </c>
      <c r="GX9" s="1688">
        <f t="shared" si="16"/>
        <v>1.1193600000000001</v>
      </c>
      <c r="GY9" s="1696">
        <f t="shared" si="17"/>
        <v>10</v>
      </c>
      <c r="GZ9" s="1696">
        <f t="shared" si="18"/>
        <v>6.5</v>
      </c>
      <c r="HA9" s="1697">
        <f t="shared" si="19"/>
        <v>0.29481132075471694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11</v>
      </c>
      <c r="HE9" s="1693">
        <f t="shared" si="21"/>
        <v>24.545454545454547</v>
      </c>
      <c r="HF9" s="1694">
        <f t="shared" si="22"/>
        <v>19.145454545454548</v>
      </c>
      <c r="HG9" s="1693">
        <f t="shared" si="23"/>
        <v>6.24</v>
      </c>
      <c r="HH9" s="1693">
        <f t="shared" si="24"/>
        <v>13.8</v>
      </c>
      <c r="HI9" s="1695">
        <f t="shared" si="25"/>
        <v>15</v>
      </c>
      <c r="HJ9" s="1694">
        <f t="shared" si="26"/>
        <v>1.2763636363636366</v>
      </c>
      <c r="HK9" s="1698">
        <f t="shared" si="27"/>
        <v>10</v>
      </c>
      <c r="HL9" s="1698">
        <f t="shared" si="28"/>
        <v>6.5</v>
      </c>
      <c r="HM9" s="1699">
        <f t="shared" si="29"/>
        <v>0.61111111111111105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43486.334423611108</v>
      </c>
      <c r="BW10" s="2425" t="s">
        <v>1192</v>
      </c>
      <c r="BX10" s="742">
        <v>35</v>
      </c>
      <c r="BY10" s="743">
        <v>10.6</v>
      </c>
      <c r="BZ10" s="744">
        <v>5</v>
      </c>
      <c r="CA10" s="745">
        <v>11.6</v>
      </c>
      <c r="CB10" s="746">
        <v>27.2</v>
      </c>
      <c r="CC10" s="747">
        <v>8.1999999999999993</v>
      </c>
      <c r="CD10" s="744">
        <v>8.1999999999999993</v>
      </c>
      <c r="CE10" s="748">
        <v>9.1999999999999993</v>
      </c>
      <c r="CF10" s="748">
        <v>25.599999999999998</v>
      </c>
      <c r="CG10" s="749" t="s">
        <v>1182</v>
      </c>
      <c r="CH10" s="748">
        <v>10.26432</v>
      </c>
      <c r="CI10" s="750" t="s">
        <v>1109</v>
      </c>
      <c r="CJ10" s="751">
        <v>11.050560000000001</v>
      </c>
      <c r="CK10" s="745">
        <v>21.314880000000002</v>
      </c>
      <c r="CL10" s="2341">
        <v>2.24064</v>
      </c>
      <c r="CM10" s="2338">
        <v>43486.334423611108</v>
      </c>
      <c r="CN10" s="2285">
        <v>88.990363871710045</v>
      </c>
      <c r="CO10" s="752">
        <v>8362.2860000000001</v>
      </c>
      <c r="CP10" s="1209">
        <v>0</v>
      </c>
      <c r="CQ10" s="753">
        <v>634.36123348017622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1.5199407159197087</v>
      </c>
      <c r="CY10" s="755">
        <v>0.6514031639655895</v>
      </c>
      <c r="CZ10" s="756">
        <v>1.7417954166905982</v>
      </c>
      <c r="DA10" s="757">
        <v>0.31573112385330704</v>
      </c>
      <c r="DB10" s="757">
        <v>0.30137970913270218</v>
      </c>
      <c r="DC10" s="757">
        <v>0</v>
      </c>
      <c r="DD10" s="757">
        <v>0.37270624029410832</v>
      </c>
      <c r="DE10" s="757">
        <v>0.22949891643725881</v>
      </c>
      <c r="DF10" s="758">
        <v>0.26228447592829579</v>
      </c>
      <c r="DG10" s="1251">
        <v>1.4266842800528403</v>
      </c>
      <c r="DH10" s="748">
        <v>6</v>
      </c>
      <c r="DI10" s="1233">
        <v>6.3051997426449097E-2</v>
      </c>
      <c r="DJ10" s="757">
        <v>6.3051997426449097E-2</v>
      </c>
      <c r="DK10" s="759">
        <v>6.8814513606506103E-2</v>
      </c>
      <c r="DL10" s="2501">
        <v>1.0933557611438185</v>
      </c>
      <c r="DM10" s="757">
        <v>0.52818729899693351</v>
      </c>
      <c r="DN10" s="757">
        <v>9.6911805619957353E-2</v>
      </c>
      <c r="DO10" s="757">
        <v>3.7128587589702069</v>
      </c>
      <c r="DP10" s="757">
        <v>0.69816879041793478</v>
      </c>
      <c r="DQ10" s="759">
        <v>3.9141458788825387</v>
      </c>
      <c r="DR10" s="2501">
        <v>1.099450274862569</v>
      </c>
      <c r="DS10" s="757">
        <v>0</v>
      </c>
      <c r="DT10" s="757">
        <v>9.4230451314266828E-2</v>
      </c>
      <c r="DU10" s="757">
        <v>3.9125528267294842</v>
      </c>
      <c r="DV10" s="757">
        <v>0.52559181762625062</v>
      </c>
      <c r="DW10" s="759">
        <v>6.0259281415997981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16</v>
      </c>
      <c r="D11" s="1138">
        <v>17</v>
      </c>
      <c r="E11" s="1137">
        <v>15</v>
      </c>
      <c r="F11" s="1138">
        <v>115</v>
      </c>
      <c r="G11" s="1138">
        <v>192</v>
      </c>
      <c r="H11" s="1148">
        <v>12.4</v>
      </c>
      <c r="I11" s="1139">
        <v>0.44900000000000001</v>
      </c>
      <c r="J11" s="2240"/>
      <c r="K11" s="1562">
        <v>6.02</v>
      </c>
      <c r="L11" s="921">
        <v>9</v>
      </c>
      <c r="M11" s="1124">
        <v>5.3999999999999999E-2</v>
      </c>
      <c r="N11" s="1562">
        <v>6.12</v>
      </c>
      <c r="O11" s="921">
        <v>9</v>
      </c>
      <c r="P11" s="2240"/>
      <c r="Q11" s="1562">
        <v>6.08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2.8000000000000001E-2</v>
      </c>
      <c r="AQ11" s="921">
        <v>1</v>
      </c>
      <c r="AR11" s="1574">
        <v>0.5</v>
      </c>
      <c r="AS11" s="2240"/>
      <c r="AT11" s="2229">
        <v>4.9000000000000002E-2</v>
      </c>
      <c r="AU11" s="2530">
        <v>1.2999999999999999E-2</v>
      </c>
      <c r="AV11" s="921">
        <v>1</v>
      </c>
      <c r="AW11" s="1574">
        <v>0.25</v>
      </c>
      <c r="AX11" s="2240"/>
      <c r="AY11" s="2530">
        <v>3.5000000000000003E-2</v>
      </c>
      <c r="AZ11" s="921">
        <v>1</v>
      </c>
      <c r="BA11" s="1574">
        <v>0.64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120</v>
      </c>
      <c r="CZ11" s="2273">
        <v>360</v>
      </c>
      <c r="DA11" s="2280">
        <v>880</v>
      </c>
      <c r="DB11" s="2280">
        <v>840</v>
      </c>
      <c r="DC11" s="2280">
        <v>0</v>
      </c>
      <c r="DD11" s="2280">
        <v>980</v>
      </c>
      <c r="DE11" s="2280">
        <v>700</v>
      </c>
      <c r="DF11" s="2281">
        <v>800</v>
      </c>
      <c r="DG11" s="2280">
        <v>750</v>
      </c>
      <c r="DH11" s="2282"/>
      <c r="DI11" s="2283">
        <v>980</v>
      </c>
      <c r="DJ11" s="2280">
        <v>980</v>
      </c>
      <c r="DK11" s="2282">
        <v>1200</v>
      </c>
      <c r="DL11" s="2502">
        <v>78</v>
      </c>
      <c r="DM11" s="2280">
        <v>100</v>
      </c>
      <c r="DN11" s="2280">
        <v>11</v>
      </c>
      <c r="DO11" s="2280">
        <v>1200</v>
      </c>
      <c r="DP11" s="2280">
        <v>251</v>
      </c>
      <c r="DQ11" s="2282">
        <v>220</v>
      </c>
      <c r="DR11" s="2275">
        <v>44</v>
      </c>
      <c r="DS11" s="2280">
        <v>0</v>
      </c>
      <c r="DT11" s="2280">
        <v>6</v>
      </c>
      <c r="DU11" s="2280">
        <v>660</v>
      </c>
      <c r="DV11" s="2280">
        <v>106</v>
      </c>
      <c r="DW11" s="2282">
        <v>190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43486.65655659722</v>
      </c>
      <c r="BW12" s="2425" t="s">
        <v>1192</v>
      </c>
      <c r="BX12" s="742">
        <v>42</v>
      </c>
      <c r="BY12" s="743">
        <v>11.5</v>
      </c>
      <c r="BZ12" s="744">
        <v>5</v>
      </c>
      <c r="CA12" s="745">
        <v>12.5</v>
      </c>
      <c r="CB12" s="746">
        <v>29</v>
      </c>
      <c r="CC12" s="747">
        <v>8.8000000000000007</v>
      </c>
      <c r="CD12" s="744">
        <v>8.8000000000000007</v>
      </c>
      <c r="CE12" s="748">
        <v>9.8000000000000007</v>
      </c>
      <c r="CF12" s="748">
        <v>27.400000000000002</v>
      </c>
      <c r="CG12" s="749" t="s">
        <v>1182</v>
      </c>
      <c r="CH12" s="748">
        <v>10.897919999999999</v>
      </c>
      <c r="CI12" s="750" t="s">
        <v>1109</v>
      </c>
      <c r="CJ12" s="751">
        <v>11.37168</v>
      </c>
      <c r="CK12" s="745">
        <v>22.269599999999997</v>
      </c>
      <c r="CL12" s="2341">
        <v>2.24064</v>
      </c>
      <c r="CM12" s="2338">
        <v>43486.65655659722</v>
      </c>
      <c r="CN12" s="2285">
        <v>88.946969058258162</v>
      </c>
      <c r="CO12" s="752">
        <v>8854.1851999999999</v>
      </c>
      <c r="CP12" s="1209">
        <v>0</v>
      </c>
      <c r="CQ12" s="753">
        <v>634.36123348017622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0.75873663984628326</v>
      </c>
      <c r="CZ12" s="756">
        <v>1.7259968188067829</v>
      </c>
      <c r="DA12" s="757">
        <v>0.31417118747063261</v>
      </c>
      <c r="DB12" s="757">
        <v>0.29763586181428353</v>
      </c>
      <c r="DC12" s="757">
        <v>9.9261559915063524E-2</v>
      </c>
      <c r="DD12" s="757">
        <v>0.36129686559122748</v>
      </c>
      <c r="DE12" s="757">
        <v>0.22818749405761732</v>
      </c>
      <c r="DF12" s="758">
        <v>0.26165499318606789</v>
      </c>
      <c r="DG12" s="1251">
        <v>1.5217965653896963</v>
      </c>
      <c r="DH12" s="748">
        <v>6</v>
      </c>
      <c r="DI12" s="1233">
        <v>5.9952038369304558E-2</v>
      </c>
      <c r="DJ12" s="757">
        <v>5.9952038369304558E-2</v>
      </c>
      <c r="DK12" s="759">
        <v>6.7293104292076536E-2</v>
      </c>
      <c r="DL12" s="2501">
        <v>1.0971786833855799</v>
      </c>
      <c r="DM12" s="757">
        <v>0.55123547204407231</v>
      </c>
      <c r="DN12" s="757">
        <v>9.8513653646733479E-2</v>
      </c>
      <c r="DO12" s="757">
        <v>3.4852774799495099</v>
      </c>
      <c r="DP12" s="757">
        <v>0.68685294348885007</v>
      </c>
      <c r="DQ12" s="759">
        <v>3.8959499527926917</v>
      </c>
      <c r="DR12" s="2501">
        <v>1.1025099695050433</v>
      </c>
      <c r="DS12" s="757">
        <v>0.5303431655234514</v>
      </c>
      <c r="DT12" s="757">
        <v>0.10320478001086365</v>
      </c>
      <c r="DU12" s="757">
        <v>3.7587408200310048</v>
      </c>
      <c r="DV12" s="757">
        <v>0.65167718627513538</v>
      </c>
      <c r="DW12" s="759">
        <v>6.0440512337549839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7.23</v>
      </c>
      <c r="BD13" s="1574">
        <v>5.8000000000000003E-2</v>
      </c>
      <c r="BE13" s="921">
        <v>1</v>
      </c>
      <c r="BF13" s="1574">
        <v>4.0999999999999996</v>
      </c>
      <c r="BG13" s="2447">
        <v>10.6</v>
      </c>
      <c r="BH13" s="2540"/>
      <c r="BI13" s="2540"/>
      <c r="BJ13" s="2240"/>
      <c r="BK13" s="1562">
        <v>7.32</v>
      </c>
      <c r="BL13" s="1574">
        <v>6.0999999999999999E-2</v>
      </c>
      <c r="BM13" s="921">
        <v>1</v>
      </c>
      <c r="BN13" s="1563">
        <v>3.9</v>
      </c>
      <c r="BO13" s="2447">
        <v>11.6</v>
      </c>
      <c r="BP13" s="2540"/>
      <c r="BQ13" s="2540"/>
      <c r="BR13" s="2522"/>
      <c r="BS13" s="2463">
        <v>3.8</v>
      </c>
      <c r="BT13" s="2447">
        <v>3.4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150</v>
      </c>
      <c r="CZ13" s="2273">
        <v>380</v>
      </c>
      <c r="DA13" s="2280">
        <v>950</v>
      </c>
      <c r="DB13" s="2280">
        <v>900</v>
      </c>
      <c r="DC13" s="2280">
        <v>261</v>
      </c>
      <c r="DD13" s="2280">
        <v>950</v>
      </c>
      <c r="DE13" s="2280">
        <v>750</v>
      </c>
      <c r="DF13" s="2281">
        <v>860</v>
      </c>
      <c r="DG13" s="2280">
        <v>800</v>
      </c>
      <c r="DH13" s="2282"/>
      <c r="DI13" s="2283">
        <v>1000</v>
      </c>
      <c r="DJ13" s="2280">
        <v>1000</v>
      </c>
      <c r="DK13" s="2282">
        <v>1250</v>
      </c>
      <c r="DL13" s="2502">
        <v>84</v>
      </c>
      <c r="DM13" s="2280">
        <v>112</v>
      </c>
      <c r="DN13" s="2280">
        <v>12</v>
      </c>
      <c r="DO13" s="2280">
        <v>1200</v>
      </c>
      <c r="DP13" s="2280">
        <v>265</v>
      </c>
      <c r="DQ13" s="2282">
        <v>235</v>
      </c>
      <c r="DR13" s="2275">
        <v>47</v>
      </c>
      <c r="DS13" s="2280">
        <v>60</v>
      </c>
      <c r="DT13" s="2280">
        <v>7</v>
      </c>
      <c r="DU13" s="2280">
        <v>670</v>
      </c>
      <c r="DV13" s="2280">
        <v>140</v>
      </c>
      <c r="DW13" s="2282">
        <v>203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43486.818807060183</v>
      </c>
      <c r="BW14" s="2425" t="s">
        <v>1192</v>
      </c>
      <c r="BX14" s="742">
        <v>47</v>
      </c>
      <c r="BY14" s="743">
        <v>12</v>
      </c>
      <c r="BZ14" s="744">
        <v>5.0999999999999996</v>
      </c>
      <c r="CA14" s="745">
        <v>13</v>
      </c>
      <c r="CB14" s="746">
        <v>30.1</v>
      </c>
      <c r="CC14" s="747">
        <v>9</v>
      </c>
      <c r="CD14" s="744">
        <v>9</v>
      </c>
      <c r="CE14" s="748">
        <v>10.1</v>
      </c>
      <c r="CF14" s="748">
        <v>28.1</v>
      </c>
      <c r="CG14" s="749" t="s">
        <v>1182</v>
      </c>
      <c r="CH14" s="748">
        <v>11.59632</v>
      </c>
      <c r="CI14" s="750" t="s">
        <v>1109</v>
      </c>
      <c r="CJ14" s="751">
        <v>14.420159999999999</v>
      </c>
      <c r="CK14" s="745">
        <v>26.016480000000001</v>
      </c>
      <c r="CL14" s="2341">
        <v>2.24064</v>
      </c>
      <c r="CM14" s="2338">
        <v>43486.818807060183</v>
      </c>
      <c r="CN14" s="2285">
        <v>90.846323177021986</v>
      </c>
      <c r="CO14" s="752">
        <v>9407.5717999999997</v>
      </c>
      <c r="CP14" s="1209">
        <v>0</v>
      </c>
      <c r="CQ14" s="753">
        <v>729.51541850220269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0.69241743725231164</v>
      </c>
      <c r="CZ14" s="756">
        <v>1.7628732490157868</v>
      </c>
      <c r="DA14" s="757">
        <v>0.32960415808322507</v>
      </c>
      <c r="DB14" s="757">
        <v>0.33594269958482553</v>
      </c>
      <c r="DC14" s="757">
        <v>8.9485291787300913E-2</v>
      </c>
      <c r="DD14" s="757">
        <v>0.37285538244708721</v>
      </c>
      <c r="DE14" s="757">
        <v>0.22526201336457097</v>
      </c>
      <c r="DF14" s="758">
        <v>0.25744230098808107</v>
      </c>
      <c r="DG14" s="1251">
        <v>1.5217965653896963</v>
      </c>
      <c r="DH14" s="748">
        <v>1.5</v>
      </c>
      <c r="DI14" s="1233">
        <v>5.9205968558486553E-2</v>
      </c>
      <c r="DJ14" s="757">
        <v>6.0085265121236346E-2</v>
      </c>
      <c r="DK14" s="759">
        <v>6.9995488757508856E-2</v>
      </c>
      <c r="DL14" s="2501">
        <v>1.0727969348659006</v>
      </c>
      <c r="DM14" s="757">
        <v>0.54861054122481479</v>
      </c>
      <c r="DN14" s="757">
        <v>9.632446134347275E-2</v>
      </c>
      <c r="DO14" s="757">
        <v>3.5925322093712091</v>
      </c>
      <c r="DP14" s="757">
        <v>0.60823204052345969</v>
      </c>
      <c r="DQ14" s="759">
        <v>4.020104575401783</v>
      </c>
      <c r="DR14" s="2501">
        <v>1.047001251849323</v>
      </c>
      <c r="DS14" s="757">
        <v>0.53174341150503157</v>
      </c>
      <c r="DT14" s="757">
        <v>0.10013929149568949</v>
      </c>
      <c r="DU14" s="757">
        <v>3.7819336820066161</v>
      </c>
      <c r="DV14" s="757">
        <v>0.54198894700110267</v>
      </c>
      <c r="DW14" s="759">
        <v>6.0089713870585575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16</v>
      </c>
      <c r="D15" s="1138">
        <v>17</v>
      </c>
      <c r="E15" s="1137">
        <v>15.1</v>
      </c>
      <c r="F15" s="1138">
        <v>115</v>
      </c>
      <c r="G15" s="1138">
        <v>191</v>
      </c>
      <c r="H15" s="1148">
        <v>12.2</v>
      </c>
      <c r="I15" s="1139">
        <v>0.44800000000000001</v>
      </c>
      <c r="J15" s="2240"/>
      <c r="K15" s="1562">
        <v>6.08</v>
      </c>
      <c r="L15" s="921">
        <v>9</v>
      </c>
      <c r="M15" s="1124">
        <v>5.1999999999999998E-2</v>
      </c>
      <c r="N15" s="1562">
        <v>6.09</v>
      </c>
      <c r="O15" s="921">
        <v>9</v>
      </c>
      <c r="P15" s="2240"/>
      <c r="Q15" s="1562">
        <v>6.13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0.04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0.47</v>
      </c>
      <c r="AS15" s="2240"/>
      <c r="AT15" s="2229">
        <v>4.3999999999999997E-2</v>
      </c>
      <c r="AU15" s="2530">
        <v>1.2E-2</v>
      </c>
      <c r="AV15" s="921">
        <v>1</v>
      </c>
      <c r="AW15" s="1574">
        <v>0.24</v>
      </c>
      <c r="AX15" s="2240"/>
      <c r="AY15" s="2530">
        <v>3.5999999999999997E-2</v>
      </c>
      <c r="AZ15" s="921">
        <v>1</v>
      </c>
      <c r="BA15" s="1574">
        <v>0.63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11184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360</v>
      </c>
      <c r="CY15" s="2269">
        <v>140</v>
      </c>
      <c r="CZ15" s="2273">
        <v>400</v>
      </c>
      <c r="DA15" s="2280">
        <v>1040</v>
      </c>
      <c r="DB15" s="2280">
        <v>1060</v>
      </c>
      <c r="DC15" s="2280">
        <v>240</v>
      </c>
      <c r="DD15" s="2280">
        <v>1000</v>
      </c>
      <c r="DE15" s="2280">
        <v>770</v>
      </c>
      <c r="DF15" s="2281">
        <v>880</v>
      </c>
      <c r="DG15" s="2280">
        <v>800</v>
      </c>
      <c r="DH15" s="2282"/>
      <c r="DI15" s="2283">
        <v>1010</v>
      </c>
      <c r="DJ15" s="2280">
        <v>1025</v>
      </c>
      <c r="DK15" s="2282">
        <v>1340</v>
      </c>
      <c r="DL15" s="2502">
        <v>84</v>
      </c>
      <c r="DM15" s="2280">
        <v>114</v>
      </c>
      <c r="DN15" s="2280">
        <v>12</v>
      </c>
      <c r="DO15" s="2280">
        <v>1240</v>
      </c>
      <c r="DP15" s="2280">
        <v>240</v>
      </c>
      <c r="DQ15" s="2282">
        <v>248</v>
      </c>
      <c r="DR15" s="2275">
        <v>46</v>
      </c>
      <c r="DS15" s="2280">
        <v>62</v>
      </c>
      <c r="DT15" s="2280">
        <v>7</v>
      </c>
      <c r="DU15" s="2280">
        <v>720</v>
      </c>
      <c r="DV15" s="2280">
        <v>120</v>
      </c>
      <c r="DW15" s="2282">
        <v>208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6.19</v>
      </c>
      <c r="U17" s="2736">
        <v>0.46700000000000003</v>
      </c>
      <c r="V17" s="1560">
        <v>4</v>
      </c>
      <c r="W17" s="1574">
        <v>0.74</v>
      </c>
      <c r="X17" s="1563">
        <v>11.8</v>
      </c>
      <c r="Y17" s="2447">
        <v>10.5</v>
      </c>
      <c r="Z17" s="2252">
        <f t="shared" si="33"/>
        <v>0.73910377358490564</v>
      </c>
      <c r="AA17" s="2529"/>
      <c r="AB17" s="1475">
        <v>6.23</v>
      </c>
      <c r="AC17" s="2736">
        <v>0.308</v>
      </c>
      <c r="AD17" s="921">
        <v>3</v>
      </c>
      <c r="AE17" s="2633">
        <v>0.4</v>
      </c>
      <c r="AF17" s="1563">
        <v>12.7</v>
      </c>
      <c r="AG17" s="2447">
        <v>5</v>
      </c>
      <c r="AH17" s="2564">
        <f t="shared" si="34"/>
        <v>0.41481132075471694</v>
      </c>
      <c r="AI17" s="1475">
        <v>6.24</v>
      </c>
      <c r="AJ17" s="2736">
        <v>0.40200000000000002</v>
      </c>
      <c r="AK17" s="921">
        <v>4</v>
      </c>
      <c r="AL17" s="1574">
        <v>0.73</v>
      </c>
      <c r="AM17" s="1563">
        <v>13.5</v>
      </c>
      <c r="AN17" s="2447">
        <v>11</v>
      </c>
      <c r="AO17" s="2564">
        <f t="shared" si="35"/>
        <v>0.73111111111111104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7.49</v>
      </c>
      <c r="BD17" s="1574">
        <v>5.3999999999999999E-2</v>
      </c>
      <c r="BE17" s="921">
        <v>1</v>
      </c>
      <c r="BF17" s="1574">
        <v>4</v>
      </c>
      <c r="BG17" s="2447">
        <v>12.1</v>
      </c>
      <c r="BH17" s="2542">
        <v>24</v>
      </c>
      <c r="BI17" s="2542">
        <v>65</v>
      </c>
      <c r="BJ17" s="1124">
        <v>2.1999999999999999E-2</v>
      </c>
      <c r="BK17" s="1562">
        <v>7.45</v>
      </c>
      <c r="BL17" s="1574">
        <v>0.06</v>
      </c>
      <c r="BM17" s="921">
        <v>1</v>
      </c>
      <c r="BN17" s="1563">
        <v>3.9</v>
      </c>
      <c r="BO17" s="2447">
        <v>11.6</v>
      </c>
      <c r="BP17" s="2542">
        <v>22</v>
      </c>
      <c r="BQ17" s="2542">
        <v>64</v>
      </c>
      <c r="BR17" s="2523">
        <v>1.2E-2</v>
      </c>
      <c r="BS17" s="2463">
        <v>4.0999999999999996</v>
      </c>
      <c r="BT17" s="2447">
        <v>3.3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0.74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17.929142857142857</v>
      </c>
      <c r="GI17" s="1701">
        <f t="shared" si="3"/>
        <v>6.19</v>
      </c>
      <c r="GJ17" s="1701">
        <f t="shared" si="4"/>
        <v>11.8</v>
      </c>
      <c r="GK17" s="1687">
        <f t="shared" si="5"/>
        <v>15</v>
      </c>
      <c r="GL17" s="1688">
        <f>IF(GK17&lt;=1,"",GH17/GK17)</f>
        <v>1.1952761904761904</v>
      </c>
      <c r="GM17" s="1689">
        <f t="shared" si="7"/>
        <v>10</v>
      </c>
      <c r="GN17" s="1689">
        <f t="shared" si="8"/>
        <v>6.5</v>
      </c>
      <c r="GO17" s="1690">
        <f t="shared" si="9"/>
        <v>0.61910377358490565</v>
      </c>
      <c r="GP17" s="1512">
        <v>0.375</v>
      </c>
      <c r="GQ17" s="1691">
        <f t="shared" si="31"/>
        <v>0.4</v>
      </c>
      <c r="GR17" s="1692">
        <f t="shared" si="10"/>
        <v>5</v>
      </c>
      <c r="GS17" s="1693">
        <f t="shared" si="11"/>
        <v>50.88</v>
      </c>
      <c r="GT17" s="1694">
        <f t="shared" si="12"/>
        <v>20.352000000000004</v>
      </c>
      <c r="GU17" s="1693">
        <f t="shared" si="13"/>
        <v>6.23</v>
      </c>
      <c r="GV17" s="1693">
        <f t="shared" si="14"/>
        <v>12.7</v>
      </c>
      <c r="GW17" s="1695">
        <f t="shared" si="15"/>
        <v>15</v>
      </c>
      <c r="GX17" s="1688">
        <f t="shared" si="16"/>
        <v>1.3568000000000002</v>
      </c>
      <c r="GY17" s="1696">
        <f t="shared" si="17"/>
        <v>10</v>
      </c>
      <c r="GZ17" s="1696">
        <f t="shared" si="18"/>
        <v>6.5</v>
      </c>
      <c r="HA17" s="1697">
        <f t="shared" si="19"/>
        <v>0.29481132075471694</v>
      </c>
      <c r="HB17" s="1512">
        <v>0.375</v>
      </c>
      <c r="HC17" s="1691">
        <f t="shared" si="32"/>
        <v>0.73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17.918181818181818</v>
      </c>
      <c r="HG17" s="1693">
        <f t="shared" si="23"/>
        <v>6.24</v>
      </c>
      <c r="HH17" s="1693">
        <f t="shared" si="24"/>
        <v>13.5</v>
      </c>
      <c r="HI17" s="1695">
        <f t="shared" si="25"/>
        <v>15</v>
      </c>
      <c r="HJ17" s="1694">
        <f t="shared" si="26"/>
        <v>1.1945454545454546</v>
      </c>
      <c r="HK17" s="1698">
        <f t="shared" si="27"/>
        <v>10</v>
      </c>
      <c r="HL17" s="1698">
        <f t="shared" si="28"/>
        <v>6.5</v>
      </c>
      <c r="HM17" s="1699">
        <f t="shared" si="29"/>
        <v>0.61111111111111105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17</v>
      </c>
      <c r="D19" s="1138">
        <v>17</v>
      </c>
      <c r="E19" s="1137">
        <v>15.2</v>
      </c>
      <c r="F19" s="1138">
        <v>116</v>
      </c>
      <c r="G19" s="1138">
        <v>190</v>
      </c>
      <c r="H19" s="1148">
        <v>12</v>
      </c>
      <c r="I19" s="1139">
        <v>0.44500000000000001</v>
      </c>
      <c r="J19" s="2240"/>
      <c r="K19" s="1562">
        <v>6.1</v>
      </c>
      <c r="L19" s="921">
        <v>9</v>
      </c>
      <c r="M19" s="1124">
        <v>5.3999999999999999E-2</v>
      </c>
      <c r="N19" s="1562">
        <v>6.09</v>
      </c>
      <c r="O19" s="921">
        <v>8</v>
      </c>
      <c r="P19" s="2240"/>
      <c r="Q19" s="1562">
        <v>6.08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4.5999999999999999E-2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0.03</v>
      </c>
      <c r="AQ19" s="921">
        <v>1</v>
      </c>
      <c r="AR19" s="1574">
        <v>0.4</v>
      </c>
      <c r="AS19" s="2240"/>
      <c r="AT19" s="2229">
        <v>0.05</v>
      </c>
      <c r="AU19" s="2530">
        <v>1.7999999999999999E-2</v>
      </c>
      <c r="AV19" s="921">
        <v>1</v>
      </c>
      <c r="AW19" s="1574">
        <v>0.26</v>
      </c>
      <c r="AX19" s="2240"/>
      <c r="AY19" s="2530">
        <v>3.9E-2</v>
      </c>
      <c r="AZ19" s="921">
        <v>1</v>
      </c>
      <c r="BA19" s="1574">
        <v>0.64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</v>
      </c>
      <c r="U21" s="2736">
        <v>0.39600000000000002</v>
      </c>
      <c r="V21" s="1560">
        <v>3</v>
      </c>
      <c r="W21" s="1574">
        <v>0.73</v>
      </c>
      <c r="X21" s="1563">
        <v>12</v>
      </c>
      <c r="Y21" s="2447">
        <v>10.5</v>
      </c>
      <c r="Z21" s="2252">
        <f t="shared" si="33"/>
        <v>0.73910377358490564</v>
      </c>
      <c r="AA21" s="2529"/>
      <c r="AB21" s="1475">
        <v>6.22</v>
      </c>
      <c r="AC21" s="2736">
        <v>0.29799999999999999</v>
      </c>
      <c r="AD21" s="921">
        <v>2</v>
      </c>
      <c r="AE21" s="2633">
        <v>0.4</v>
      </c>
      <c r="AF21" s="1563">
        <v>13.1</v>
      </c>
      <c r="AG21" s="2447">
        <v>5</v>
      </c>
      <c r="AH21" s="2564">
        <f t="shared" si="34"/>
        <v>0.41481132075471694</v>
      </c>
      <c r="AI21" s="1475">
        <v>6.22</v>
      </c>
      <c r="AJ21" s="2736">
        <v>0.46</v>
      </c>
      <c r="AK21" s="921">
        <v>4</v>
      </c>
      <c r="AL21" s="1574">
        <v>0.8</v>
      </c>
      <c r="AM21" s="1563">
        <v>13.3</v>
      </c>
      <c r="AN21" s="2447">
        <v>11</v>
      </c>
      <c r="AO21" s="2564">
        <f t="shared" si="35"/>
        <v>0.73111111111111104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7.44</v>
      </c>
      <c r="BD21" s="1574">
        <v>5.8000000000000003E-2</v>
      </c>
      <c r="BE21" s="921">
        <v>1</v>
      </c>
      <c r="BF21" s="1574">
        <v>4.3</v>
      </c>
      <c r="BG21" s="2447">
        <v>10.7</v>
      </c>
      <c r="BH21" s="2541"/>
      <c r="BI21" s="2541"/>
      <c r="BJ21" s="2240"/>
      <c r="BK21" s="1562">
        <v>7.33</v>
      </c>
      <c r="BL21" s="1574">
        <v>6.4000000000000001E-2</v>
      </c>
      <c r="BM21" s="921">
        <v>1</v>
      </c>
      <c r="BN21" s="1563">
        <v>3.8</v>
      </c>
      <c r="BO21" s="2447">
        <v>12.3</v>
      </c>
      <c r="BP21" s="2540"/>
      <c r="BQ21" s="2540"/>
      <c r="BR21" s="2522"/>
      <c r="BS21" s="2463">
        <v>4.0999999999999996</v>
      </c>
      <c r="BT21" s="2447">
        <v>3.3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0.73</v>
      </c>
      <c r="GF21" s="1700">
        <f t="shared" si="0"/>
        <v>10.5</v>
      </c>
      <c r="GG21" s="1686">
        <f t="shared" si="1"/>
        <v>24.228571428571428</v>
      </c>
      <c r="GH21" s="1684">
        <f t="shared" si="2"/>
        <v>17.686857142857143</v>
      </c>
      <c r="GI21" s="1701">
        <f t="shared" si="3"/>
        <v>6.2</v>
      </c>
      <c r="GJ21" s="1701">
        <f t="shared" si="4"/>
        <v>12</v>
      </c>
      <c r="GK21" s="1687">
        <f t="shared" si="5"/>
        <v>15</v>
      </c>
      <c r="GL21" s="1688">
        <f t="shared" si="6"/>
        <v>1.1791238095238095</v>
      </c>
      <c r="GM21" s="1689">
        <f t="shared" si="7"/>
        <v>10</v>
      </c>
      <c r="GN21" s="1689">
        <f t="shared" si="8"/>
        <v>6.5</v>
      </c>
      <c r="GO21" s="1690">
        <f t="shared" si="9"/>
        <v>0.61910377358490565</v>
      </c>
      <c r="GP21" s="1512">
        <v>0.54166666666666696</v>
      </c>
      <c r="GQ21" s="1691">
        <f t="shared" si="31"/>
        <v>0.4</v>
      </c>
      <c r="GR21" s="1692">
        <f t="shared" si="10"/>
        <v>5</v>
      </c>
      <c r="GS21" s="1693">
        <f t="shared" si="11"/>
        <v>50.88</v>
      </c>
      <c r="GT21" s="1694">
        <f t="shared" si="12"/>
        <v>20.352000000000004</v>
      </c>
      <c r="GU21" s="1693">
        <f t="shared" si="13"/>
        <v>6.22</v>
      </c>
      <c r="GV21" s="1693">
        <f t="shared" si="14"/>
        <v>13.1</v>
      </c>
      <c r="GW21" s="1695">
        <f t="shared" si="15"/>
        <v>15</v>
      </c>
      <c r="GX21" s="1688">
        <f t="shared" si="16"/>
        <v>1.3568000000000002</v>
      </c>
      <c r="GY21" s="1696">
        <f t="shared" si="17"/>
        <v>10</v>
      </c>
      <c r="GZ21" s="1696">
        <f t="shared" si="18"/>
        <v>6.5</v>
      </c>
      <c r="HA21" s="1697">
        <f t="shared" si="19"/>
        <v>0.29481132075471694</v>
      </c>
      <c r="HB21" s="1512">
        <v>0.54166666666666696</v>
      </c>
      <c r="HC21" s="1691">
        <f t="shared" si="32"/>
        <v>0.8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19.63636363636364</v>
      </c>
      <c r="HG21" s="1693">
        <f t="shared" si="23"/>
        <v>6.22</v>
      </c>
      <c r="HH21" s="1693">
        <f t="shared" si="24"/>
        <v>13.3</v>
      </c>
      <c r="HI21" s="1695">
        <f t="shared" si="25"/>
        <v>15</v>
      </c>
      <c r="HJ21" s="1694">
        <f t="shared" si="26"/>
        <v>1.3090909090909093</v>
      </c>
      <c r="HK21" s="1698">
        <f t="shared" si="27"/>
        <v>10</v>
      </c>
      <c r="HL21" s="1698">
        <f t="shared" si="28"/>
        <v>6.5</v>
      </c>
      <c r="HM21" s="1699">
        <f t="shared" si="29"/>
        <v>0.61111111111111105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6.53</v>
      </c>
      <c r="C23" s="1138">
        <v>16</v>
      </c>
      <c r="D23" s="1138">
        <v>17</v>
      </c>
      <c r="E23" s="1137">
        <v>15</v>
      </c>
      <c r="F23" s="1138">
        <v>114</v>
      </c>
      <c r="G23" s="1138">
        <v>187</v>
      </c>
      <c r="H23" s="1148">
        <v>12</v>
      </c>
      <c r="I23" s="1139">
        <v>0.45</v>
      </c>
      <c r="J23" s="2240"/>
      <c r="K23" s="1562">
        <v>6.13</v>
      </c>
      <c r="L23" s="921">
        <v>8</v>
      </c>
      <c r="M23" s="1124">
        <v>5.3999999999999999E-2</v>
      </c>
      <c r="N23" s="1562">
        <v>6.1</v>
      </c>
      <c r="O23" s="921">
        <v>8</v>
      </c>
      <c r="P23" s="2240"/>
      <c r="Q23" s="1562">
        <v>6.11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4.4999999999999998E-2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0.03</v>
      </c>
      <c r="AQ23" s="921">
        <v>1</v>
      </c>
      <c r="AR23" s="1574">
        <v>0.41</v>
      </c>
      <c r="AS23" s="2240"/>
      <c r="AT23" s="2229">
        <v>4.2999999999999997E-2</v>
      </c>
      <c r="AU23" s="2530">
        <v>0.02</v>
      </c>
      <c r="AV23" s="921">
        <v>1</v>
      </c>
      <c r="AW23" s="1574">
        <v>0.3</v>
      </c>
      <c r="AX23" s="2240"/>
      <c r="AY23" s="2530">
        <v>3.9E-2</v>
      </c>
      <c r="AZ23" s="921">
        <v>1</v>
      </c>
      <c r="BA23" s="1574">
        <v>0.66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919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7.33</v>
      </c>
      <c r="BD25" s="1574">
        <v>6.0999999999999999E-2</v>
      </c>
      <c r="BE25" s="921">
        <v>1</v>
      </c>
      <c r="BF25" s="1574">
        <v>4.4000000000000004</v>
      </c>
      <c r="BG25" s="2447">
        <v>11</v>
      </c>
      <c r="BH25" s="2541"/>
      <c r="BI25" s="2541"/>
      <c r="BJ25" s="2240"/>
      <c r="BK25" s="1562">
        <v>7.24</v>
      </c>
      <c r="BL25" s="1574">
        <v>6.6000000000000003E-2</v>
      </c>
      <c r="BM25" s="921">
        <v>1</v>
      </c>
      <c r="BN25" s="1563">
        <v>3</v>
      </c>
      <c r="BO25" s="2447">
        <v>12</v>
      </c>
      <c r="BP25" s="2540"/>
      <c r="BQ25" s="2540"/>
      <c r="BR25" s="2522"/>
      <c r="BS25" s="2463">
        <v>4.0999999999999996</v>
      </c>
      <c r="BT25" s="2447">
        <v>3.3</v>
      </c>
      <c r="BU25" s="2517">
        <v>2.2000000000000002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16</v>
      </c>
      <c r="D27" s="1138">
        <v>17</v>
      </c>
      <c r="E27" s="1137">
        <v>15</v>
      </c>
      <c r="F27" s="1138">
        <v>113</v>
      </c>
      <c r="G27" s="1138">
        <v>187</v>
      </c>
      <c r="H27" s="1148">
        <v>11.8</v>
      </c>
      <c r="I27" s="1139">
        <v>0.44900000000000001</v>
      </c>
      <c r="J27" s="2240"/>
      <c r="K27" s="1562">
        <v>6.05</v>
      </c>
      <c r="L27" s="921">
        <v>9</v>
      </c>
      <c r="M27" s="1124">
        <v>4.9000000000000002E-2</v>
      </c>
      <c r="N27" s="1562">
        <v>5.99</v>
      </c>
      <c r="O27" s="921">
        <v>9</v>
      </c>
      <c r="P27" s="2240"/>
      <c r="Q27" s="1562">
        <v>5.98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0.46</v>
      </c>
      <c r="AS27" s="2240"/>
      <c r="AT27" s="2229">
        <v>4.8000000000000001E-2</v>
      </c>
      <c r="AU27" s="2530">
        <v>0.04</v>
      </c>
      <c r="AV27" s="921">
        <v>1</v>
      </c>
      <c r="AW27" s="1574">
        <v>0.44</v>
      </c>
      <c r="AX27" s="2240"/>
      <c r="AY27" s="2530">
        <v>2.7E-2</v>
      </c>
      <c r="AZ27" s="921">
        <v>1</v>
      </c>
      <c r="BA27" s="1574">
        <v>0.53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6">
        <v>0.51800000000000002</v>
      </c>
      <c r="V29" s="1560">
        <v>4</v>
      </c>
      <c r="W29" s="1574">
        <v>0.76</v>
      </c>
      <c r="X29" s="1563">
        <v>11.6</v>
      </c>
      <c r="Y29" s="2447">
        <v>12</v>
      </c>
      <c r="Z29" s="2252">
        <f t="shared" si="33"/>
        <v>0.82754716981132082</v>
      </c>
      <c r="AA29" s="2529"/>
      <c r="AB29" s="1475">
        <v>6.21</v>
      </c>
      <c r="AC29" s="2736">
        <v>0.32800000000000001</v>
      </c>
      <c r="AD29" s="921">
        <v>3</v>
      </c>
      <c r="AE29" s="2633">
        <v>0.6</v>
      </c>
      <c r="AF29" s="1563">
        <v>12.7</v>
      </c>
      <c r="AG29" s="2447">
        <v>5.3</v>
      </c>
      <c r="AH29" s="2564">
        <f t="shared" si="34"/>
        <v>0.4325</v>
      </c>
      <c r="AI29" s="1475">
        <v>6.2</v>
      </c>
      <c r="AJ29" s="2736">
        <v>0.44700000000000001</v>
      </c>
      <c r="AK29" s="921">
        <v>4</v>
      </c>
      <c r="AL29" s="1574">
        <v>0.8</v>
      </c>
      <c r="AM29" s="1563">
        <v>13</v>
      </c>
      <c r="AN29" s="2447">
        <v>13</v>
      </c>
      <c r="AO29" s="2564">
        <f t="shared" si="35"/>
        <v>0.84222222222222221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1.7000000000000001E-2</v>
      </c>
      <c r="AY29" s="2529"/>
      <c r="AZ29" s="2238"/>
      <c r="BA29" s="2237"/>
      <c r="BB29" s="2240">
        <v>1.4E-2</v>
      </c>
      <c r="BC29" s="1562">
        <v>7.42</v>
      </c>
      <c r="BD29" s="1574">
        <v>6.2E-2</v>
      </c>
      <c r="BE29" s="921">
        <v>1</v>
      </c>
      <c r="BF29" s="1574">
        <v>4.5</v>
      </c>
      <c r="BG29" s="2447">
        <v>10.1</v>
      </c>
      <c r="BH29" s="2542">
        <v>20</v>
      </c>
      <c r="BI29" s="2542">
        <v>61</v>
      </c>
      <c r="BJ29" s="1124">
        <v>1.6E-2</v>
      </c>
      <c r="BK29" s="1562">
        <v>7.38</v>
      </c>
      <c r="BL29" s="1574">
        <v>6.4000000000000001E-2</v>
      </c>
      <c r="BM29" s="921">
        <v>1</v>
      </c>
      <c r="BN29" s="1563">
        <v>3.9</v>
      </c>
      <c r="BO29" s="2447">
        <v>11.5</v>
      </c>
      <c r="BP29" s="2542">
        <v>20</v>
      </c>
      <c r="BQ29" s="2542">
        <v>60</v>
      </c>
      <c r="BR29" s="2523">
        <v>1.9E-2</v>
      </c>
      <c r="BS29" s="2463">
        <v>4.0999999999999996</v>
      </c>
      <c r="BT29" s="2447">
        <v>3.2</v>
      </c>
      <c r="BU29" s="2517">
        <v>2.2999999999999998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12</v>
      </c>
      <c r="GG29" s="1686">
        <f t="shared" si="1"/>
        <v>21.2</v>
      </c>
      <c r="GH29" s="1684">
        <f t="shared" si="2"/>
        <v>16.111999999999998</v>
      </c>
      <c r="GI29" s="1701">
        <f t="shared" si="3"/>
        <v>6.18</v>
      </c>
      <c r="GJ29" s="1701">
        <f t="shared" si="4"/>
        <v>11.6</v>
      </c>
      <c r="GK29" s="1687">
        <f t="shared" si="5"/>
        <v>15</v>
      </c>
      <c r="GL29" s="1688">
        <f t="shared" si="6"/>
        <v>1.0741333333333332</v>
      </c>
      <c r="GM29" s="1689">
        <f t="shared" si="7"/>
        <v>10</v>
      </c>
      <c r="GN29" s="1689">
        <f t="shared" si="8"/>
        <v>6.5</v>
      </c>
      <c r="GO29" s="1690">
        <f t="shared" si="9"/>
        <v>0.70754716981132082</v>
      </c>
      <c r="GP29" s="1512">
        <v>0.875</v>
      </c>
      <c r="GQ29" s="1691">
        <f t="shared" si="31"/>
        <v>0.6</v>
      </c>
      <c r="GR29" s="1692">
        <f t="shared" si="10"/>
        <v>5.3</v>
      </c>
      <c r="GS29" s="1693">
        <f t="shared" si="11"/>
        <v>48</v>
      </c>
      <c r="GT29" s="1694">
        <f t="shared" si="12"/>
        <v>28.799999999999997</v>
      </c>
      <c r="GU29" s="1693">
        <f t="shared" si="13"/>
        <v>6.21</v>
      </c>
      <c r="GV29" s="1693">
        <f t="shared" si="14"/>
        <v>12.7</v>
      </c>
      <c r="GW29" s="1695">
        <f t="shared" si="15"/>
        <v>15</v>
      </c>
      <c r="GX29" s="1688">
        <f t="shared" si="16"/>
        <v>1.9199999999999997</v>
      </c>
      <c r="GY29" s="1696">
        <f t="shared" si="17"/>
        <v>10</v>
      </c>
      <c r="GZ29" s="1696">
        <f t="shared" si="18"/>
        <v>6.5</v>
      </c>
      <c r="HA29" s="1697">
        <f t="shared" si="19"/>
        <v>0.3125</v>
      </c>
      <c r="HB29" s="1512">
        <v>0.875</v>
      </c>
      <c r="HC29" s="1691">
        <f t="shared" si="32"/>
        <v>0.8</v>
      </c>
      <c r="HD29" s="1692">
        <f t="shared" si="20"/>
        <v>13</v>
      </c>
      <c r="HE29" s="1693">
        <f t="shared" si="21"/>
        <v>20.76923076923077</v>
      </c>
      <c r="HF29" s="1694">
        <f t="shared" si="22"/>
        <v>16.615384615384617</v>
      </c>
      <c r="HG29" s="1693">
        <f t="shared" si="23"/>
        <v>6.2</v>
      </c>
      <c r="HH29" s="1693">
        <f t="shared" si="24"/>
        <v>13</v>
      </c>
      <c r="HI29" s="1695">
        <f t="shared" si="25"/>
        <v>15</v>
      </c>
      <c r="HJ29" s="1694">
        <f t="shared" si="26"/>
        <v>1.1076923076923078</v>
      </c>
      <c r="HK29" s="1698">
        <f t="shared" si="27"/>
        <v>10</v>
      </c>
      <c r="HL29" s="1698">
        <f t="shared" si="28"/>
        <v>6.5</v>
      </c>
      <c r="HM29" s="1699">
        <f t="shared" si="29"/>
        <v>0.72222222222222221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44.6</v>
      </c>
      <c r="BZ30" s="2413">
        <f>SUM(BZ$8,BZ$10,BZ$12,BZ$14,BZ$16,BZ$18,BZ$20,BZ$22,BZ$24,BZ$26,BZ$28)</f>
        <v>20.100000000000001</v>
      </c>
      <c r="CA30" s="2413">
        <f t="shared" ref="CA30:DW30" si="36">SUM(CA$8,CA$10,CA$12,CA$14,CA$16,CA$18,CA$20,CA$22,CA$24,CA$26,CA$28)</f>
        <v>48.1</v>
      </c>
      <c r="CB30" s="2413">
        <f t="shared" si="36"/>
        <v>112.80000000000001</v>
      </c>
      <c r="CC30" s="2413">
        <f t="shared" si="36"/>
        <v>33.4</v>
      </c>
      <c r="CD30" s="2413">
        <f t="shared" si="36"/>
        <v>33.4</v>
      </c>
      <c r="CE30" s="2413">
        <f t="shared" si="36"/>
        <v>38.6</v>
      </c>
      <c r="CF30" s="2413">
        <f t="shared" si="36"/>
        <v>105.4</v>
      </c>
      <c r="CG30" s="2413">
        <f t="shared" si="36"/>
        <v>0</v>
      </c>
      <c r="CH30" s="2413">
        <f t="shared" si="36"/>
        <v>43.741439999999997</v>
      </c>
      <c r="CI30" s="2413">
        <f t="shared" si="36"/>
        <v>0</v>
      </c>
      <c r="CJ30" s="2413">
        <f t="shared" si="36"/>
        <v>50.19408</v>
      </c>
      <c r="CK30" s="2413">
        <f t="shared" si="36"/>
        <v>93.935519999999997</v>
      </c>
      <c r="CL30" s="2474">
        <f t="shared" si="36"/>
        <v>8.9664479999999998</v>
      </c>
      <c r="CM30" s="2513" t="s">
        <v>19</v>
      </c>
      <c r="CN30" s="2485">
        <f t="shared" si="36"/>
        <v>358.64848980168966</v>
      </c>
      <c r="CO30" s="2486">
        <f t="shared" si="36"/>
        <v>34986.328999999998</v>
      </c>
      <c r="CP30" s="2486">
        <f t="shared" si="36"/>
        <v>0</v>
      </c>
      <c r="CQ30" s="2486">
        <f t="shared" si="36"/>
        <v>2632.5991189427314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6.6224787962120821</v>
      </c>
      <c r="CY30" s="2413">
        <f t="shared" si="36"/>
        <v>2.7040781807621386</v>
      </c>
      <c r="CZ30" s="2413">
        <f t="shared" si="36"/>
        <v>6.9643121507163244</v>
      </c>
      <c r="DA30" s="2497">
        <f t="shared" si="36"/>
        <v>1.2854886037751894</v>
      </c>
      <c r="DB30" s="2497">
        <f t="shared" si="36"/>
        <v>1.2247201677478334</v>
      </c>
      <c r="DC30" s="2497">
        <f t="shared" si="36"/>
        <v>0.18874685170236444</v>
      </c>
      <c r="DD30" s="2497">
        <f t="shared" si="36"/>
        <v>1.5023834780322931</v>
      </c>
      <c r="DE30" s="2497">
        <f t="shared" si="36"/>
        <v>0.94225239437946673</v>
      </c>
      <c r="DF30" s="2497">
        <f t="shared" si="36"/>
        <v>1.0510578994432653</v>
      </c>
      <c r="DG30" s="2497">
        <f t="shared" si="36"/>
        <v>5.8969616908850728</v>
      </c>
      <c r="DH30" s="2413">
        <f t="shared" si="36"/>
        <v>19.5</v>
      </c>
      <c r="DI30" s="2497">
        <f t="shared" si="36"/>
        <v>0.25350432025287262</v>
      </c>
      <c r="DJ30" s="2497">
        <f t="shared" si="36"/>
        <v>0.2529577304976498</v>
      </c>
      <c r="DK30" s="2497">
        <f t="shared" si="36"/>
        <v>0.27274453035923429</v>
      </c>
      <c r="DL30" s="2497">
        <f t="shared" si="36"/>
        <v>4.3816911184446932</v>
      </c>
      <c r="DM30" s="2497">
        <f t="shared" si="36"/>
        <v>2.178204623166951</v>
      </c>
      <c r="DN30" s="2497">
        <f t="shared" si="36"/>
        <v>0.38937606386368329</v>
      </c>
      <c r="DO30" s="2497">
        <f t="shared" si="36"/>
        <v>14.624505967372022</v>
      </c>
      <c r="DP30" s="2497">
        <f t="shared" si="36"/>
        <v>2.6097051668526703</v>
      </c>
      <c r="DQ30" s="2497">
        <f t="shared" si="36"/>
        <v>16.16749719178469</v>
      </c>
      <c r="DR30" s="2497">
        <f t="shared" si="36"/>
        <v>4.3136922887154228</v>
      </c>
      <c r="DS30" s="2497">
        <f t="shared" si="36"/>
        <v>1.6091774214632011</v>
      </c>
      <c r="DT30" s="2497">
        <f t="shared" si="36"/>
        <v>0.4040384011478162</v>
      </c>
      <c r="DU30" s="2497">
        <f t="shared" si="36"/>
        <v>15.386399744043533</v>
      </c>
      <c r="DV30" s="2497">
        <f t="shared" si="36"/>
        <v>2.1994411407894305</v>
      </c>
      <c r="DW30" s="2497">
        <f t="shared" si="36"/>
        <v>23.914586436383672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6.47</v>
      </c>
      <c r="C31" s="1143">
        <v>17</v>
      </c>
      <c r="D31" s="1143">
        <v>17</v>
      </c>
      <c r="E31" s="1142">
        <v>15.1</v>
      </c>
      <c r="F31" s="1143">
        <v>113</v>
      </c>
      <c r="G31" s="1143">
        <v>189</v>
      </c>
      <c r="H31" s="1149">
        <v>11.6</v>
      </c>
      <c r="I31" s="1144">
        <v>0.44700000000000001</v>
      </c>
      <c r="J31" s="2248"/>
      <c r="K31" s="1164">
        <v>6.12</v>
      </c>
      <c r="L31" s="922">
        <v>9</v>
      </c>
      <c r="M31" s="1165">
        <v>5.0999999999999997E-2</v>
      </c>
      <c r="N31" s="1478">
        <v>6.09</v>
      </c>
      <c r="O31" s="1479">
        <v>9</v>
      </c>
      <c r="P31" s="2244"/>
      <c r="Q31" s="1478">
        <v>6.09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4.5999999999999999E-2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0.42</v>
      </c>
      <c r="AS31" s="2248"/>
      <c r="AT31" s="2230">
        <v>4.3999999999999997E-2</v>
      </c>
      <c r="AU31" s="2729">
        <v>2.1000000000000001E-2</v>
      </c>
      <c r="AV31" s="1125">
        <v>1</v>
      </c>
      <c r="AW31" s="2536">
        <v>0.39</v>
      </c>
      <c r="AX31" s="2248"/>
      <c r="AY31" s="2729">
        <v>2.4E-2</v>
      </c>
      <c r="AZ31" s="1125">
        <v>1</v>
      </c>
      <c r="BA31" s="2536">
        <v>0.65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11.15</v>
      </c>
      <c r="BZ31" s="2414">
        <f t="shared" ref="BZ31:DW31" si="37">IF(BZ30&gt;=0.1,AVERAGE(BZ$8,BZ$10,BZ$12,BZ$14,BZ$16,BZ$18,BZ$20,BZ$22,BZ$24,BZ$26,BZ$28),"")</f>
        <v>5.0250000000000004</v>
      </c>
      <c r="CA31" s="2414">
        <f t="shared" si="37"/>
        <v>12.025</v>
      </c>
      <c r="CB31" s="2414">
        <f t="shared" si="37"/>
        <v>28.200000000000003</v>
      </c>
      <c r="CC31" s="2414">
        <f t="shared" si="37"/>
        <v>8.35</v>
      </c>
      <c r="CD31" s="2414">
        <f t="shared" si="37"/>
        <v>8.35</v>
      </c>
      <c r="CE31" s="2414">
        <f t="shared" si="37"/>
        <v>9.65</v>
      </c>
      <c r="CF31" s="2414">
        <f t="shared" si="37"/>
        <v>26.35</v>
      </c>
      <c r="CG31" s="2414" t="str">
        <f t="shared" si="37"/>
        <v/>
      </c>
      <c r="CH31" s="2414">
        <f t="shared" si="37"/>
        <v>10.935359999999999</v>
      </c>
      <c r="CI31" s="2414" t="str">
        <f t="shared" si="37"/>
        <v/>
      </c>
      <c r="CJ31" s="2414">
        <f t="shared" si="37"/>
        <v>12.54852</v>
      </c>
      <c r="CK31" s="2414">
        <f t="shared" si="37"/>
        <v>23.483879999999999</v>
      </c>
      <c r="CL31" s="2415">
        <f t="shared" si="37"/>
        <v>2.2416119999999999</v>
      </c>
      <c r="CM31" s="2513" t="s">
        <v>50</v>
      </c>
      <c r="CN31" s="2485">
        <f t="shared" si="37"/>
        <v>89.662122450422416</v>
      </c>
      <c r="CO31" s="2487">
        <f>AVERAGE(CO$8,CO$10,CO$12,CO$14,CO$16,CO$18,CO$20,CO$22,CO$24,CO$26,CO$28)</f>
        <v>8746.5822499999995</v>
      </c>
      <c r="CP31" s="2487" t="str">
        <f t="shared" si="37"/>
        <v/>
      </c>
      <c r="CQ31" s="2487">
        <f t="shared" si="37"/>
        <v>658.14977973568284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1.6556196990530205</v>
      </c>
      <c r="CY31" s="2414">
        <f t="shared" si="37"/>
        <v>0.67601954519053464</v>
      </c>
      <c r="CZ31" s="2414">
        <f t="shared" si="37"/>
        <v>1.7410780376790811</v>
      </c>
      <c r="DA31" s="2498">
        <f t="shared" si="37"/>
        <v>0.32137215094379734</v>
      </c>
      <c r="DB31" s="2498">
        <f t="shared" si="37"/>
        <v>0.30618004193695836</v>
      </c>
      <c r="DC31" s="2498">
        <f t="shared" si="37"/>
        <v>4.7186712925591109E-2</v>
      </c>
      <c r="DD31" s="2498">
        <f t="shared" si="37"/>
        <v>0.37559586950807328</v>
      </c>
      <c r="DE31" s="2498">
        <f t="shared" si="37"/>
        <v>0.23556309859486668</v>
      </c>
      <c r="DF31" s="2498">
        <f t="shared" si="37"/>
        <v>0.26276447486081633</v>
      </c>
      <c r="DG31" s="2498">
        <f t="shared" si="37"/>
        <v>1.4742404227212682</v>
      </c>
      <c r="DH31" s="2414">
        <f t="shared" si="37"/>
        <v>4.875</v>
      </c>
      <c r="DI31" s="2498">
        <f t="shared" si="37"/>
        <v>6.3376080063218154E-2</v>
      </c>
      <c r="DJ31" s="2498">
        <f t="shared" si="37"/>
        <v>6.3239432624412451E-2</v>
      </c>
      <c r="DK31" s="2498">
        <f t="shared" si="37"/>
        <v>6.8186132589808574E-2</v>
      </c>
      <c r="DL31" s="2498">
        <f t="shared" si="37"/>
        <v>1.0954227796111733</v>
      </c>
      <c r="DM31" s="2498">
        <f t="shared" si="37"/>
        <v>0.54455115579173774</v>
      </c>
      <c r="DN31" s="2498">
        <f t="shared" si="37"/>
        <v>9.7344015965920822E-2</v>
      </c>
      <c r="DO31" s="2498">
        <f t="shared" si="37"/>
        <v>3.6561264918430054</v>
      </c>
      <c r="DP31" s="2498">
        <f t="shared" si="37"/>
        <v>0.65242629171316757</v>
      </c>
      <c r="DQ31" s="2498">
        <f t="shared" si="37"/>
        <v>4.0418742979461726</v>
      </c>
      <c r="DR31" s="2498">
        <f t="shared" si="37"/>
        <v>1.0784230721788557</v>
      </c>
      <c r="DS31" s="2498">
        <f t="shared" si="37"/>
        <v>0.40229435536580027</v>
      </c>
      <c r="DT31" s="2498">
        <f t="shared" si="37"/>
        <v>0.10100960028695405</v>
      </c>
      <c r="DU31" s="2498">
        <f t="shared" si="37"/>
        <v>3.8465999360108833</v>
      </c>
      <c r="DV31" s="2498">
        <f t="shared" si="37"/>
        <v>0.54986028519735763</v>
      </c>
      <c r="DW31" s="2508">
        <f t="shared" si="37"/>
        <v>5.9786466090959181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39.299999999999997</v>
      </c>
      <c r="C32" s="1327">
        <f t="shared" ref="C32:H32" si="38">SUM(C8:C31)</f>
        <v>98</v>
      </c>
      <c r="D32" s="1327">
        <f t="shared" si="38"/>
        <v>102</v>
      </c>
      <c r="E32" s="1154">
        <f t="shared" si="38"/>
        <v>90.399999999999991</v>
      </c>
      <c r="F32" s="1327">
        <f t="shared" si="38"/>
        <v>686</v>
      </c>
      <c r="G32" s="1327">
        <f t="shared" si="38"/>
        <v>1136</v>
      </c>
      <c r="H32" s="1324">
        <f t="shared" si="38"/>
        <v>72</v>
      </c>
      <c r="I32" s="1155">
        <f>SUM(I8:I31)</f>
        <v>2.6880000000000002</v>
      </c>
      <c r="J32" s="1156">
        <f>SUM(J8:J31)</f>
        <v>7.5000000000000011E-2</v>
      </c>
      <c r="K32" s="1162">
        <f>SUM(K8:K31)</f>
        <v>36.5</v>
      </c>
      <c r="L32" s="924">
        <f>SUM(L8:L31)</f>
        <v>53</v>
      </c>
      <c r="M32" s="1163">
        <f t="shared" ref="M32:S32" si="39">SUM(M8:M31)</f>
        <v>0.314</v>
      </c>
      <c r="N32" s="1480">
        <f t="shared" si="39"/>
        <v>36.480000000000004</v>
      </c>
      <c r="O32" s="1556">
        <f t="shared" si="39"/>
        <v>52</v>
      </c>
      <c r="P32" s="1481">
        <f t="shared" si="39"/>
        <v>0</v>
      </c>
      <c r="Q32" s="1480">
        <f t="shared" si="39"/>
        <v>36.47</v>
      </c>
      <c r="R32" s="1556">
        <f t="shared" si="39"/>
        <v>54</v>
      </c>
      <c r="S32" s="1481">
        <f t="shared" si="39"/>
        <v>0</v>
      </c>
      <c r="T32" s="1480">
        <f>SUM(T8:T31)</f>
        <v>24.72</v>
      </c>
      <c r="U32" s="1480">
        <f>SUM(U8:U31)</f>
        <v>1.8009999999999999</v>
      </c>
      <c r="V32" s="1556">
        <f>SUM(V8:V31)</f>
        <v>15</v>
      </c>
      <c r="W32" s="1480">
        <f>SUM(W8:W31)</f>
        <v>2.92</v>
      </c>
      <c r="X32" s="1482">
        <f t="shared" ref="X32:BU32" si="40">SUM(X8:X31)</f>
        <v>47.7</v>
      </c>
      <c r="Y32" s="1482">
        <f t="shared" si="40"/>
        <v>43.5</v>
      </c>
      <c r="Z32" s="1480">
        <f t="shared" si="40"/>
        <v>3.0448584905660381</v>
      </c>
      <c r="AA32" s="1481">
        <f>SUM(AA8:AA31)</f>
        <v>0.26599999999999996</v>
      </c>
      <c r="AB32" s="1480">
        <f t="shared" si="40"/>
        <v>24.91</v>
      </c>
      <c r="AC32" s="1480">
        <f t="shared" si="40"/>
        <v>1.294</v>
      </c>
      <c r="AD32" s="1556">
        <f t="shared" si="40"/>
        <v>11</v>
      </c>
      <c r="AE32" s="1480">
        <f t="shared" si="40"/>
        <v>1.73</v>
      </c>
      <c r="AF32" s="1482">
        <f t="shared" si="40"/>
        <v>51.5</v>
      </c>
      <c r="AG32" s="1482">
        <f t="shared" si="40"/>
        <v>20.3</v>
      </c>
      <c r="AH32" s="1480">
        <f t="shared" si="40"/>
        <v>1.676933962264151</v>
      </c>
      <c r="AI32" s="1480">
        <f t="shared" si="40"/>
        <v>24.9</v>
      </c>
      <c r="AJ32" s="1495">
        <f t="shared" si="40"/>
        <v>1.736</v>
      </c>
      <c r="AK32" s="1559">
        <f t="shared" si="40"/>
        <v>16</v>
      </c>
      <c r="AL32" s="1495">
        <f t="shared" si="40"/>
        <v>3.1100000000000003</v>
      </c>
      <c r="AM32" s="1496">
        <f t="shared" si="40"/>
        <v>53.6</v>
      </c>
      <c r="AN32" s="1496">
        <f t="shared" si="40"/>
        <v>46</v>
      </c>
      <c r="AO32" s="1495">
        <f t="shared" si="40"/>
        <v>3.0355555555555558</v>
      </c>
      <c r="AP32" s="1497">
        <f t="shared" si="40"/>
        <v>0.16099999999999998</v>
      </c>
      <c r="AQ32" s="1559">
        <f t="shared" si="40"/>
        <v>6</v>
      </c>
      <c r="AR32" s="1495">
        <f t="shared" si="40"/>
        <v>2.66</v>
      </c>
      <c r="AS32" s="1489">
        <f t="shared" si="40"/>
        <v>2.3E-2</v>
      </c>
      <c r="AT32" s="1489">
        <f>SUM(AT8:AT31)</f>
        <v>0.27799999999999997</v>
      </c>
      <c r="AU32" s="927">
        <f t="shared" si="40"/>
        <v>0.12400000000000001</v>
      </c>
      <c r="AV32" s="924">
        <f t="shared" si="40"/>
        <v>6</v>
      </c>
      <c r="AW32" s="928"/>
      <c r="AX32" s="1097">
        <f t="shared" si="40"/>
        <v>1.7000000000000001E-2</v>
      </c>
      <c r="AY32" s="927">
        <f t="shared" si="40"/>
        <v>0.2</v>
      </c>
      <c r="AZ32" s="924">
        <f t="shared" si="40"/>
        <v>6</v>
      </c>
      <c r="BA32" s="923">
        <f t="shared" si="40"/>
        <v>3.7500000000000004</v>
      </c>
      <c r="BB32" s="925">
        <f t="shared" si="40"/>
        <v>1.4E-2</v>
      </c>
      <c r="BC32" s="923">
        <f t="shared" si="40"/>
        <v>44.31</v>
      </c>
      <c r="BD32" s="923">
        <f t="shared" si="40"/>
        <v>0.35399999999999998</v>
      </c>
      <c r="BE32" s="924">
        <f t="shared" si="40"/>
        <v>6</v>
      </c>
      <c r="BF32" s="928">
        <f t="shared" si="40"/>
        <v>25.4</v>
      </c>
      <c r="BG32" s="1103">
        <f>SUM(BG8:BG31)</f>
        <v>65.8</v>
      </c>
      <c r="BH32" s="2544">
        <f>SUM(BH8:BH31)</f>
        <v>44</v>
      </c>
      <c r="BI32" s="2544">
        <f>SUM(BI8:BI31)</f>
        <v>126</v>
      </c>
      <c r="BJ32" s="1097">
        <f t="shared" si="40"/>
        <v>3.7999999999999999E-2</v>
      </c>
      <c r="BK32" s="926">
        <f t="shared" si="40"/>
        <v>44.09</v>
      </c>
      <c r="BL32" s="923">
        <f t="shared" si="40"/>
        <v>0.379</v>
      </c>
      <c r="BM32" s="924">
        <f t="shared" si="40"/>
        <v>6</v>
      </c>
      <c r="BN32" s="1103">
        <f t="shared" si="40"/>
        <v>22.299999999999997</v>
      </c>
      <c r="BO32" s="1103">
        <f t="shared" ref="BO32:BT32" si="41">SUM(BO8:BO31)</f>
        <v>71.2</v>
      </c>
      <c r="BP32" s="2544">
        <f t="shared" si="41"/>
        <v>42</v>
      </c>
      <c r="BQ32" s="2544">
        <f t="shared" si="41"/>
        <v>124</v>
      </c>
      <c r="BR32" s="2421">
        <f t="shared" si="41"/>
        <v>3.1E-2</v>
      </c>
      <c r="BS32" s="2519">
        <f t="shared" si="41"/>
        <v>24.300000000000004</v>
      </c>
      <c r="BT32" s="2519">
        <f t="shared" si="41"/>
        <v>19.899999999999999</v>
      </c>
      <c r="BU32" s="2519">
        <f t="shared" si="40"/>
        <v>15.600000000000001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10.5</v>
      </c>
      <c r="BZ32" s="903">
        <f t="shared" ref="BZ32:DW32" si="42">IF(BZ30&gt;=0.1,MIN(BZ$8,BZ$10,BZ$12,BZ$14,BZ$16,BZ$18,BZ$20,BZ$22,BZ$24,BZ$26,BZ$28),"")</f>
        <v>5</v>
      </c>
      <c r="CA32" s="903">
        <f t="shared" si="42"/>
        <v>11</v>
      </c>
      <c r="CB32" s="903">
        <f t="shared" si="42"/>
        <v>26.5</v>
      </c>
      <c r="CC32" s="903">
        <f t="shared" si="42"/>
        <v>7.4</v>
      </c>
      <c r="CD32" s="903">
        <f t="shared" si="42"/>
        <v>7.4</v>
      </c>
      <c r="CE32" s="903">
        <f t="shared" si="42"/>
        <v>9.1999999999999993</v>
      </c>
      <c r="CF32" s="903">
        <f t="shared" si="42"/>
        <v>24.3</v>
      </c>
      <c r="CG32" s="903" t="str">
        <f t="shared" si="42"/>
        <v/>
      </c>
      <c r="CH32" s="903">
        <f t="shared" si="42"/>
        <v>10.26432</v>
      </c>
      <c r="CI32" s="903" t="str">
        <f t="shared" si="42"/>
        <v/>
      </c>
      <c r="CJ32" s="903">
        <f t="shared" si="42"/>
        <v>11.050560000000001</v>
      </c>
      <c r="CK32" s="903">
        <f t="shared" si="42"/>
        <v>21.314880000000002</v>
      </c>
      <c r="CL32" s="2417">
        <f t="shared" si="42"/>
        <v>2.24064</v>
      </c>
      <c r="CM32" s="2513" t="s">
        <v>51</v>
      </c>
      <c r="CN32" s="2488">
        <f t="shared" si="42"/>
        <v>88.946969058258162</v>
      </c>
      <c r="CO32" s="2489">
        <f t="shared" si="42"/>
        <v>8362.2860000000001</v>
      </c>
      <c r="CP32" s="2489" t="str">
        <f t="shared" si="42"/>
        <v/>
      </c>
      <c r="CQ32" s="2489">
        <f t="shared" si="42"/>
        <v>634.36123348017622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1.5174732796925665</v>
      </c>
      <c r="CY32" s="903">
        <f t="shared" si="42"/>
        <v>0.60152093969795417</v>
      </c>
      <c r="CZ32" s="903">
        <f t="shared" si="42"/>
        <v>1.7259968188067829</v>
      </c>
      <c r="DA32" s="2499">
        <f t="shared" si="42"/>
        <v>0.31417118747063261</v>
      </c>
      <c r="DB32" s="2499">
        <f t="shared" si="42"/>
        <v>0.28976189721602202</v>
      </c>
      <c r="DC32" s="2499">
        <f t="shared" si="42"/>
        <v>0</v>
      </c>
      <c r="DD32" s="2499">
        <f t="shared" si="42"/>
        <v>0.36129686559122748</v>
      </c>
      <c r="DE32" s="2499">
        <f t="shared" si="42"/>
        <v>0.22526201336457097</v>
      </c>
      <c r="DF32" s="2499">
        <f t="shared" si="42"/>
        <v>0.25744230098808107</v>
      </c>
      <c r="DG32" s="2499">
        <f t="shared" si="42"/>
        <v>1.4266842800528403</v>
      </c>
      <c r="DH32" s="903">
        <f t="shared" si="42"/>
        <v>1.5</v>
      </c>
      <c r="DI32" s="2499">
        <f t="shared" si="42"/>
        <v>5.9205968558486553E-2</v>
      </c>
      <c r="DJ32" s="2499">
        <f t="shared" si="42"/>
        <v>5.9952038369304558E-2</v>
      </c>
      <c r="DK32" s="2499">
        <f t="shared" si="42"/>
        <v>6.6641423703142758E-2</v>
      </c>
      <c r="DL32" s="2499">
        <f t="shared" si="42"/>
        <v>1.0727969348659006</v>
      </c>
      <c r="DM32" s="2499">
        <f t="shared" si="42"/>
        <v>0.52818729899693351</v>
      </c>
      <c r="DN32" s="2499">
        <f t="shared" si="42"/>
        <v>9.632446134347275E-2</v>
      </c>
      <c r="DO32" s="2499">
        <f t="shared" si="42"/>
        <v>3.4852774799495099</v>
      </c>
      <c r="DP32" s="2499">
        <f t="shared" si="42"/>
        <v>0.60823204052345969</v>
      </c>
      <c r="DQ32" s="2499">
        <f t="shared" si="42"/>
        <v>3.8959499527926917</v>
      </c>
      <c r="DR32" s="2499">
        <f t="shared" si="42"/>
        <v>1.047001251849323</v>
      </c>
      <c r="DS32" s="2499">
        <f t="shared" si="42"/>
        <v>0</v>
      </c>
      <c r="DT32" s="2499">
        <f t="shared" si="42"/>
        <v>9.4230451314266828E-2</v>
      </c>
      <c r="DU32" s="2499">
        <f t="shared" si="42"/>
        <v>3.7587408200310048</v>
      </c>
      <c r="DV32" s="2499">
        <f t="shared" si="42"/>
        <v>0.48018318988694192</v>
      </c>
      <c r="DW32" s="2509">
        <f t="shared" si="42"/>
        <v>5.8356356739703301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16.111999999999998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1.0741333333333332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2">
        <f t="shared" si="43"/>
        <v>5</v>
      </c>
      <c r="GS32" s="1662">
        <f t="shared" si="43"/>
        <v>50.88</v>
      </c>
      <c r="GT32" s="1662">
        <f t="shared" si="43"/>
        <v>16.790400000000002</v>
      </c>
      <c r="GU32" s="1662">
        <f t="shared" si="43"/>
        <v>6.25</v>
      </c>
      <c r="GV32" s="1662">
        <f t="shared" si="43"/>
        <v>13</v>
      </c>
      <c r="GW32" s="1662">
        <f t="shared" si="43"/>
        <v>15</v>
      </c>
      <c r="GX32" s="1553">
        <f>MIN(GX8:GX31)</f>
        <v>1.1193600000000001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</v>
      </c>
      <c r="HD32" s="1662">
        <f t="shared" si="44"/>
        <v>13</v>
      </c>
      <c r="HE32" s="1662">
        <f t="shared" si="44"/>
        <v>20.76923076923077</v>
      </c>
      <c r="HF32" s="1662">
        <f t="shared" si="44"/>
        <v>16.615384615384617</v>
      </c>
      <c r="HG32" s="1662">
        <f t="shared" si="44"/>
        <v>6.2</v>
      </c>
      <c r="HH32" s="1662">
        <f t="shared" si="44"/>
        <v>13</v>
      </c>
      <c r="HI32" s="1662">
        <f t="shared" si="44"/>
        <v>15</v>
      </c>
      <c r="HJ32" s="1553">
        <f>MIN(HJ8:HJ31)</f>
        <v>1.1076923076923078</v>
      </c>
      <c r="HK32" s="1534"/>
      <c r="HL32" s="1534"/>
      <c r="HM32" s="1535"/>
      <c r="HN32" s="1535">
        <f>MIN(HJ32,GX32,GL32)</f>
        <v>1.0741333333333332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</v>
      </c>
      <c r="C33" s="1328">
        <f t="shared" ref="C33:V33" si="45">IF(C32&lt;=0,"",AVERAGE(C8:C31))</f>
        <v>16.333333333333332</v>
      </c>
      <c r="D33" s="1328">
        <f t="shared" si="45"/>
        <v>17</v>
      </c>
      <c r="E33" s="1157">
        <f t="shared" si="45"/>
        <v>15.066666666666665</v>
      </c>
      <c r="F33" s="1328">
        <f t="shared" si="45"/>
        <v>114.33333333333333</v>
      </c>
      <c r="G33" s="1328">
        <f t="shared" si="45"/>
        <v>189.33333333333334</v>
      </c>
      <c r="H33" s="1325">
        <f t="shared" si="45"/>
        <v>12</v>
      </c>
      <c r="I33" s="1369">
        <f t="shared" si="45"/>
        <v>0.44800000000000001</v>
      </c>
      <c r="J33" s="1369">
        <f>IF(J32&lt;=0.0001,"",AVERAGE(J8:J31))</f>
        <v>3.7500000000000006E-2</v>
      </c>
      <c r="K33" s="1157">
        <f t="shared" si="45"/>
        <v>6.083333333333333</v>
      </c>
      <c r="L33" s="1328">
        <f t="shared" si="45"/>
        <v>8.8333333333333339</v>
      </c>
      <c r="M33" s="1369">
        <f t="shared" si="45"/>
        <v>5.2333333333333336E-2</v>
      </c>
      <c r="N33" s="1484">
        <f t="shared" si="45"/>
        <v>6.080000000000001</v>
      </c>
      <c r="O33" s="1557">
        <f t="shared" si="45"/>
        <v>8.6666666666666661</v>
      </c>
      <c r="P33" s="1476" t="str">
        <f t="shared" si="45"/>
        <v/>
      </c>
      <c r="Q33" s="1484">
        <f t="shared" si="45"/>
        <v>6.0783333333333331</v>
      </c>
      <c r="R33" s="1557">
        <f t="shared" si="45"/>
        <v>9</v>
      </c>
      <c r="S33" s="1476" t="str">
        <f t="shared" si="45"/>
        <v/>
      </c>
      <c r="T33" s="1484">
        <f t="shared" si="45"/>
        <v>6.18</v>
      </c>
      <c r="U33" s="1484">
        <f t="shared" si="45"/>
        <v>0.45024999999999998</v>
      </c>
      <c r="V33" s="1557">
        <f t="shared" si="45"/>
        <v>3.75</v>
      </c>
      <c r="W33" s="1484">
        <f>IF(W32&lt;=0,"",AVERAGE(W8:W31))</f>
        <v>0.73</v>
      </c>
      <c r="X33" s="1476">
        <f t="shared" ref="X33:AR33" si="46">IF(X32&lt;=0,"",AVERAGE(X8:X31))</f>
        <v>11.925000000000001</v>
      </c>
      <c r="Y33" s="1476">
        <f t="shared" si="46"/>
        <v>10.875</v>
      </c>
      <c r="Z33" s="1484">
        <f t="shared" si="46"/>
        <v>0.76121462264150952</v>
      </c>
      <c r="AA33" s="1483">
        <f>IF(AA32&lt;=0,"",AVERAGE(AA8:AA31))</f>
        <v>4.4333333333333329E-2</v>
      </c>
      <c r="AB33" s="1484">
        <f t="shared" si="46"/>
        <v>6.2275</v>
      </c>
      <c r="AC33" s="1484">
        <f t="shared" si="46"/>
        <v>0.32350000000000001</v>
      </c>
      <c r="AD33" s="1557">
        <f t="shared" si="46"/>
        <v>2.75</v>
      </c>
      <c r="AE33" s="1484">
        <f t="shared" si="46"/>
        <v>0.4325</v>
      </c>
      <c r="AF33" s="1476">
        <f t="shared" si="46"/>
        <v>12.875</v>
      </c>
      <c r="AG33" s="1476">
        <f t="shared" si="46"/>
        <v>5.0750000000000002</v>
      </c>
      <c r="AH33" s="1484">
        <f t="shared" si="46"/>
        <v>0.41923349056603776</v>
      </c>
      <c r="AI33" s="1484">
        <f t="shared" si="46"/>
        <v>6.2249999999999996</v>
      </c>
      <c r="AJ33" s="1495">
        <f t="shared" si="46"/>
        <v>0.434</v>
      </c>
      <c r="AK33" s="1559">
        <f t="shared" si="46"/>
        <v>4</v>
      </c>
      <c r="AL33" s="1495">
        <f t="shared" si="46"/>
        <v>0.77750000000000008</v>
      </c>
      <c r="AM33" s="1496">
        <f t="shared" si="46"/>
        <v>13.4</v>
      </c>
      <c r="AN33" s="1496">
        <f t="shared" si="46"/>
        <v>11.5</v>
      </c>
      <c r="AO33" s="1495">
        <f t="shared" si="46"/>
        <v>0.75888888888888895</v>
      </c>
      <c r="AP33" s="1497">
        <f t="shared" si="46"/>
        <v>2.6833333333333331E-2</v>
      </c>
      <c r="AQ33" s="1559">
        <f t="shared" si="46"/>
        <v>1</v>
      </c>
      <c r="AR33" s="1495">
        <f t="shared" si="46"/>
        <v>0.44333333333333336</v>
      </c>
      <c r="AS33" s="2531">
        <f>IF(AS32&lt;=0.01,"",AVERAGE(AS8:AS31))</f>
        <v>1.15E-2</v>
      </c>
      <c r="AT33" s="2531">
        <f>IF(AT32&lt;=0.01,"",AVERAGE(AT8:AT31))</f>
        <v>4.6333333333333331E-2</v>
      </c>
      <c r="AU33" s="1157">
        <f>IF(AU32&lt;=0,"",AVERAGE(AU8:AU31))</f>
        <v>2.066666666666667E-2</v>
      </c>
      <c r="AV33" s="1328">
        <f>IF(AV32&lt;=0,"",AVERAGE(AV8:AV31))</f>
        <v>1</v>
      </c>
      <c r="AW33" s="1157" t="str">
        <f>IF(AW32&lt;=0,"",AVERAGE(AW8:AW31))</f>
        <v/>
      </c>
      <c r="AX33" s="1369">
        <f>IF(AX32&lt;=0.01,"",AVERAGE(AX8:AX31))</f>
        <v>1.7000000000000001E-2</v>
      </c>
      <c r="AY33" s="1157">
        <f>IF(AY32&lt;=0,"",AVERAGE(AY8:AY31))</f>
        <v>3.3333333333333333E-2</v>
      </c>
      <c r="AZ33" s="1328">
        <f>IF(AZ32&lt;=0,"",AVERAGE(AZ8:AZ31))</f>
        <v>1</v>
      </c>
      <c r="BA33" s="1157">
        <f>IF(BA32&lt;=0,"",AVERAGE(BA8:BA31))</f>
        <v>0.62500000000000011</v>
      </c>
      <c r="BB33" s="1369">
        <f>IF(BB32&lt;=0.01,"",AVERAGE(BB8:BB31))</f>
        <v>1.4E-2</v>
      </c>
      <c r="BC33" s="1157">
        <f t="shared" ref="BC33:BI33" si="47">IF(BC32&lt;=0,"",AVERAGE(BC8:BC31))</f>
        <v>7.3850000000000007</v>
      </c>
      <c r="BD33" s="1157">
        <f t="shared" si="47"/>
        <v>5.8999999999999997E-2</v>
      </c>
      <c r="BE33" s="1328">
        <f t="shared" si="47"/>
        <v>1</v>
      </c>
      <c r="BF33" s="1157">
        <f t="shared" si="47"/>
        <v>4.2333333333333334</v>
      </c>
      <c r="BG33" s="1325">
        <f t="shared" si="47"/>
        <v>10.966666666666667</v>
      </c>
      <c r="BH33" s="1328">
        <f t="shared" si="47"/>
        <v>22</v>
      </c>
      <c r="BI33" s="1328">
        <f t="shared" si="47"/>
        <v>63</v>
      </c>
      <c r="BJ33" s="1369">
        <f>IF(BJ32&lt;=0.01,"",AVERAGE(BJ8:BJ31))</f>
        <v>1.9E-2</v>
      </c>
      <c r="BK33" s="1157">
        <f t="shared" ref="BK33:BQ33" si="48">IF(BK32&lt;=0,"",AVERAGE(BK8:BK31))</f>
        <v>7.3483333333333336</v>
      </c>
      <c r="BL33" s="1157">
        <f t="shared" si="48"/>
        <v>6.3166666666666663E-2</v>
      </c>
      <c r="BM33" s="1328">
        <f t="shared" si="48"/>
        <v>1</v>
      </c>
      <c r="BN33" s="1325">
        <f t="shared" si="48"/>
        <v>3.7166666666666663</v>
      </c>
      <c r="BO33" s="1325">
        <f t="shared" si="48"/>
        <v>11.866666666666667</v>
      </c>
      <c r="BP33" s="1328">
        <f t="shared" si="48"/>
        <v>21</v>
      </c>
      <c r="BQ33" s="1328">
        <f t="shared" si="48"/>
        <v>62</v>
      </c>
      <c r="BR33" s="2525">
        <f>IF(BR32&lt;=0.01,"",AVERAGE(BR8:BR31))</f>
        <v>1.55E-2</v>
      </c>
      <c r="BS33" s="2422">
        <f>IF(BS32&lt;=0.01,"",AVERAGE(BS8:BS31))</f>
        <v>4.0500000000000007</v>
      </c>
      <c r="BT33" s="2422">
        <f>IF(BT32&lt;=0.01,"",AVERAGE(BT8:BT31))</f>
        <v>3.3166666666666664</v>
      </c>
      <c r="BU33" s="2422">
        <f>IF(BU32&lt;=0.01,"",AVERAGE(BU8:BU31))</f>
        <v>2.6</v>
      </c>
      <c r="BV33" s="2930"/>
      <c r="BW33" s="2931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49">IF(BZ30&gt;=0.1,MAX(BZ$8,BZ$10,BZ$12,BZ$14,BZ$16,BZ$18,BZ$20,BZ$22,BZ$24,BZ$26,BZ$28),"")</f>
        <v>5.0999999999999996</v>
      </c>
      <c r="CA33" s="2419">
        <f t="shared" si="49"/>
        <v>13</v>
      </c>
      <c r="CB33" s="2419">
        <f t="shared" si="49"/>
        <v>30.1</v>
      </c>
      <c r="CC33" s="2419">
        <f t="shared" si="49"/>
        <v>9</v>
      </c>
      <c r="CD33" s="2419">
        <f t="shared" si="49"/>
        <v>9</v>
      </c>
      <c r="CE33" s="2419">
        <f t="shared" si="49"/>
        <v>10.1</v>
      </c>
      <c r="CF33" s="2419">
        <f t="shared" si="49"/>
        <v>28.1</v>
      </c>
      <c r="CG33" s="2419" t="str">
        <f t="shared" si="49"/>
        <v/>
      </c>
      <c r="CH33" s="2419">
        <f t="shared" si="49"/>
        <v>11.59632</v>
      </c>
      <c r="CI33" s="2419" t="str">
        <f t="shared" si="49"/>
        <v/>
      </c>
      <c r="CJ33" s="2419">
        <f t="shared" si="49"/>
        <v>14.420159999999999</v>
      </c>
      <c r="CK33" s="2419">
        <f t="shared" si="49"/>
        <v>26.016480000000001</v>
      </c>
      <c r="CL33" s="2420">
        <f t="shared" si="49"/>
        <v>2.2445279999999999</v>
      </c>
      <c r="CM33" s="2513" t="s">
        <v>52</v>
      </c>
      <c r="CN33" s="2490">
        <f t="shared" si="49"/>
        <v>90.846323177021986</v>
      </c>
      <c r="CO33" s="2491">
        <f t="shared" si="49"/>
        <v>9407.5717999999997</v>
      </c>
      <c r="CP33" s="2491" t="str">
        <f t="shared" si="49"/>
        <v/>
      </c>
      <c r="CQ33" s="2491">
        <f t="shared" si="49"/>
        <v>729.51541850220269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1.8045628190938625</v>
      </c>
      <c r="CY33" s="2419">
        <f t="shared" si="49"/>
        <v>0.75873663984628326</v>
      </c>
      <c r="CZ33" s="2419">
        <f t="shared" si="49"/>
        <v>1.7628732490157868</v>
      </c>
      <c r="DA33" s="2500">
        <f t="shared" si="49"/>
        <v>0.32960415808322507</v>
      </c>
      <c r="DB33" s="2500">
        <f t="shared" si="49"/>
        <v>0.33594269958482553</v>
      </c>
      <c r="DC33" s="2500">
        <f t="shared" si="49"/>
        <v>9.9261559915063524E-2</v>
      </c>
      <c r="DD33" s="2500">
        <f t="shared" si="49"/>
        <v>0.39552498969987004</v>
      </c>
      <c r="DE33" s="2500">
        <f t="shared" si="49"/>
        <v>0.25930397052001969</v>
      </c>
      <c r="DF33" s="2500">
        <f t="shared" si="49"/>
        <v>0.26967612934082053</v>
      </c>
      <c r="DG33" s="2500">
        <f t="shared" si="49"/>
        <v>1.5217965653896963</v>
      </c>
      <c r="DH33" s="2419">
        <f t="shared" si="49"/>
        <v>6</v>
      </c>
      <c r="DI33" s="2500">
        <f t="shared" si="49"/>
        <v>7.1294315898632443E-2</v>
      </c>
      <c r="DJ33" s="2500">
        <f t="shared" si="49"/>
        <v>6.9868429580659794E-2</v>
      </c>
      <c r="DK33" s="2500">
        <f t="shared" si="49"/>
        <v>6.9995488757508856E-2</v>
      </c>
      <c r="DL33" s="2500">
        <f t="shared" si="49"/>
        <v>1.1183597390493942</v>
      </c>
      <c r="DM33" s="2500">
        <f t="shared" si="49"/>
        <v>0.55123547204407231</v>
      </c>
      <c r="DN33" s="2500">
        <f t="shared" si="49"/>
        <v>9.8513653646733479E-2</v>
      </c>
      <c r="DO33" s="2500">
        <f t="shared" si="49"/>
        <v>3.8338375190810972</v>
      </c>
      <c r="DP33" s="2500">
        <f t="shared" si="49"/>
        <v>0.69816879041793478</v>
      </c>
      <c r="DQ33" s="2500">
        <f t="shared" si="49"/>
        <v>4.3372967847076778</v>
      </c>
      <c r="DR33" s="2500">
        <f t="shared" si="49"/>
        <v>1.1025099695050433</v>
      </c>
      <c r="DS33" s="2500">
        <f t="shared" si="49"/>
        <v>0.54709084443471834</v>
      </c>
      <c r="DT33" s="2500">
        <f t="shared" si="49"/>
        <v>0.10646387832699619</v>
      </c>
      <c r="DU33" s="2500">
        <f t="shared" si="49"/>
        <v>3.9331724152764282</v>
      </c>
      <c r="DV33" s="2500">
        <f t="shared" si="49"/>
        <v>0.65167718627513538</v>
      </c>
      <c r="DW33" s="2510">
        <f t="shared" si="49"/>
        <v>6.0440512337549839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6.47</v>
      </c>
      <c r="C34" s="1328">
        <f t="shared" ref="C34:V34" si="50">IF(C32&lt;=0,"",MIN(C8:C31))</f>
        <v>16</v>
      </c>
      <c r="D34" s="1328">
        <f t="shared" si="50"/>
        <v>17</v>
      </c>
      <c r="E34" s="1157">
        <f t="shared" si="50"/>
        <v>15</v>
      </c>
      <c r="F34" s="1328">
        <f t="shared" si="50"/>
        <v>113</v>
      </c>
      <c r="G34" s="1328">
        <f t="shared" si="50"/>
        <v>187</v>
      </c>
      <c r="H34" s="1325">
        <f t="shared" si="50"/>
        <v>11.6</v>
      </c>
      <c r="I34" s="1369">
        <f t="shared" si="50"/>
        <v>0.44500000000000001</v>
      </c>
      <c r="J34" s="1369">
        <f>IF(J32&lt;=0.001,"",MIN(J8:J31))</f>
        <v>3.4000000000000002E-2</v>
      </c>
      <c r="K34" s="1157">
        <f t="shared" si="50"/>
        <v>6.02</v>
      </c>
      <c r="L34" s="1328">
        <f t="shared" si="50"/>
        <v>8</v>
      </c>
      <c r="M34" s="1369">
        <f t="shared" si="50"/>
        <v>4.9000000000000002E-2</v>
      </c>
      <c r="N34" s="1484">
        <f t="shared" si="50"/>
        <v>5.99</v>
      </c>
      <c r="O34" s="1557">
        <f t="shared" si="50"/>
        <v>8</v>
      </c>
      <c r="P34" s="1476" t="str">
        <f t="shared" si="50"/>
        <v/>
      </c>
      <c r="Q34" s="1484">
        <f t="shared" si="50"/>
        <v>5.98</v>
      </c>
      <c r="R34" s="1557">
        <f t="shared" si="50"/>
        <v>9</v>
      </c>
      <c r="S34" s="1476" t="str">
        <f t="shared" si="50"/>
        <v/>
      </c>
      <c r="T34" s="1484">
        <f t="shared" si="50"/>
        <v>6.15</v>
      </c>
      <c r="U34" s="1484">
        <f t="shared" si="50"/>
        <v>0.39600000000000002</v>
      </c>
      <c r="V34" s="1557">
        <f t="shared" si="50"/>
        <v>3</v>
      </c>
      <c r="W34" s="1484">
        <f>IF(W32&lt;=0,"",MIN(W8:W31))</f>
        <v>0.69</v>
      </c>
      <c r="X34" s="1476">
        <f t="shared" ref="X34:AR34" si="51">IF(X32&lt;=0,"",MIN(X8:X31))</f>
        <v>11.6</v>
      </c>
      <c r="Y34" s="1476">
        <f t="shared" si="51"/>
        <v>10.5</v>
      </c>
      <c r="Z34" s="1484">
        <f t="shared" si="51"/>
        <v>0.73910377358490564</v>
      </c>
      <c r="AA34" s="1483">
        <f>IF(AA32&lt;=0,"",MIN(AA8:AA31))</f>
        <v>0.04</v>
      </c>
      <c r="AB34" s="1484">
        <f t="shared" si="51"/>
        <v>6.21</v>
      </c>
      <c r="AC34" s="1484">
        <f t="shared" si="51"/>
        <v>0.29799999999999999</v>
      </c>
      <c r="AD34" s="1557">
        <f t="shared" si="51"/>
        <v>2</v>
      </c>
      <c r="AE34" s="1484">
        <f t="shared" si="51"/>
        <v>0.33</v>
      </c>
      <c r="AF34" s="1476">
        <f t="shared" si="51"/>
        <v>12.7</v>
      </c>
      <c r="AG34" s="1476">
        <f t="shared" si="51"/>
        <v>5</v>
      </c>
      <c r="AH34" s="1484">
        <f t="shared" si="51"/>
        <v>0.41481132075471694</v>
      </c>
      <c r="AI34" s="1484">
        <f t="shared" si="51"/>
        <v>6.2</v>
      </c>
      <c r="AJ34" s="1495">
        <f t="shared" si="51"/>
        <v>0.40200000000000002</v>
      </c>
      <c r="AK34" s="1559">
        <f t="shared" si="51"/>
        <v>4</v>
      </c>
      <c r="AL34" s="1495">
        <f t="shared" si="51"/>
        <v>0.73</v>
      </c>
      <c r="AM34" s="1496">
        <f t="shared" si="51"/>
        <v>13</v>
      </c>
      <c r="AN34" s="1496">
        <f t="shared" si="51"/>
        <v>11</v>
      </c>
      <c r="AO34" s="1495">
        <f t="shared" si="51"/>
        <v>0.73111111111111104</v>
      </c>
      <c r="AP34" s="1497">
        <f t="shared" si="51"/>
        <v>2.1999999999999999E-2</v>
      </c>
      <c r="AQ34" s="1559">
        <f t="shared" si="51"/>
        <v>1</v>
      </c>
      <c r="AR34" s="1495">
        <f t="shared" si="51"/>
        <v>0.4</v>
      </c>
      <c r="AS34" s="2531">
        <f>IF(AS32&lt;=0.01,"",MIN(AS8:AS31))</f>
        <v>1.0999999999999999E-2</v>
      </c>
      <c r="AT34" s="2531">
        <f>IF(AT32&lt;=0.01,"",MIN(AT8:AT31))</f>
        <v>4.2999999999999997E-2</v>
      </c>
      <c r="AU34" s="1157">
        <f>IF(AU32&lt;=0,"",MIN(AU8:AU31))</f>
        <v>1.2E-2</v>
      </c>
      <c r="AV34" s="1328">
        <f>IF(AV32&lt;=0,"",MIN(AV8:AV31))</f>
        <v>1</v>
      </c>
      <c r="AW34" s="1157" t="str">
        <f>IF(AW32&lt;=0,"",MIN(AW8:AW31))</f>
        <v/>
      </c>
      <c r="AX34" s="1369">
        <f>IF(AX32&lt;=0.01,"",MIN(AX8:AX31))</f>
        <v>1.7000000000000001E-2</v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0.53</v>
      </c>
      <c r="BB34" s="1369">
        <f>IF(BB32&lt;=0.01,"",MIN(BB8:BB31))</f>
        <v>1.4E-2</v>
      </c>
      <c r="BC34" s="1157">
        <f t="shared" ref="BC34:BI34" si="52">IF(BC32&lt;=0,"",MIN(BC8:BC31))</f>
        <v>7.23</v>
      </c>
      <c r="BD34" s="1157">
        <f t="shared" si="52"/>
        <v>5.3999999999999999E-2</v>
      </c>
      <c r="BE34" s="1328">
        <f t="shared" si="52"/>
        <v>1</v>
      </c>
      <c r="BF34" s="1157">
        <f t="shared" si="52"/>
        <v>4</v>
      </c>
      <c r="BG34" s="1325">
        <f t="shared" si="52"/>
        <v>10.1</v>
      </c>
      <c r="BH34" s="1328">
        <f t="shared" si="52"/>
        <v>20</v>
      </c>
      <c r="BI34" s="1328">
        <f t="shared" si="52"/>
        <v>61</v>
      </c>
      <c r="BJ34" s="1369">
        <f>IF(BJ32&lt;=0.01,"",MIN(BJ8:BJ31))</f>
        <v>1.6E-2</v>
      </c>
      <c r="BK34" s="1157">
        <f t="shared" ref="BK34:BQ34" si="53">IF(BK32&lt;=0,"",MIN(BK8:BK31))</f>
        <v>7.24</v>
      </c>
      <c r="BL34" s="1157">
        <f t="shared" si="53"/>
        <v>0.06</v>
      </c>
      <c r="BM34" s="1328">
        <f t="shared" si="53"/>
        <v>1</v>
      </c>
      <c r="BN34" s="1325">
        <f t="shared" si="53"/>
        <v>3</v>
      </c>
      <c r="BO34" s="1325">
        <f t="shared" si="53"/>
        <v>11.5</v>
      </c>
      <c r="BP34" s="1328">
        <f t="shared" si="53"/>
        <v>20</v>
      </c>
      <c r="BQ34" s="1328">
        <f t="shared" si="53"/>
        <v>60</v>
      </c>
      <c r="BR34" s="2525">
        <f>IF(BR32&lt;=0.01,"",MIN(BR8:BR31))</f>
        <v>1.2E-2</v>
      </c>
      <c r="BS34" s="2422">
        <f>IF(BS32&lt;=0.01,"",MIN(BS8:BS31))</f>
        <v>3.8</v>
      </c>
      <c r="BT34" s="2422">
        <f>IF(BT32&lt;=0.01,"",MIN(BT8:BT31))</f>
        <v>3.2</v>
      </c>
      <c r="BU34" s="2478">
        <f>IF(BU32&lt;=0.01,"",MIN(BU8:BU31))</f>
        <v>2.2000000000000002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41374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1240</v>
      </c>
      <c r="CY34" s="2442">
        <f t="shared" si="54"/>
        <v>510</v>
      </c>
      <c r="CZ34" s="2442">
        <f t="shared" si="54"/>
        <v>1510</v>
      </c>
      <c r="DA34" s="2442">
        <f t="shared" si="54"/>
        <v>3770</v>
      </c>
      <c r="DB34" s="2442">
        <f t="shared" si="54"/>
        <v>3600</v>
      </c>
      <c r="DC34" s="2442">
        <f t="shared" si="54"/>
        <v>501</v>
      </c>
      <c r="DD34" s="2442">
        <f t="shared" si="54"/>
        <v>3970</v>
      </c>
      <c r="DE34" s="2442">
        <f t="shared" si="54"/>
        <v>2970</v>
      </c>
      <c r="DF34" s="2442">
        <f t="shared" si="54"/>
        <v>3320</v>
      </c>
      <c r="DG34" s="2442">
        <f t="shared" si="54"/>
        <v>3100</v>
      </c>
      <c r="DH34" s="2442">
        <f t="shared" si="54"/>
        <v>0</v>
      </c>
      <c r="DI34" s="2442">
        <f t="shared" si="54"/>
        <v>3990</v>
      </c>
      <c r="DJ34" s="2442">
        <f t="shared" si="54"/>
        <v>3985</v>
      </c>
      <c r="DK34" s="2442">
        <f t="shared" si="54"/>
        <v>4990</v>
      </c>
      <c r="DL34" s="2504">
        <f t="shared" si="54"/>
        <v>318</v>
      </c>
      <c r="DM34" s="2442">
        <f t="shared" si="54"/>
        <v>420</v>
      </c>
      <c r="DN34" s="2442">
        <f t="shared" si="54"/>
        <v>45</v>
      </c>
      <c r="DO34" s="2442">
        <f t="shared" si="54"/>
        <v>4720</v>
      </c>
      <c r="DP34" s="2442">
        <f t="shared" si="54"/>
        <v>956</v>
      </c>
      <c r="DQ34" s="2442">
        <f t="shared" si="54"/>
        <v>923</v>
      </c>
      <c r="DR34" s="2442">
        <f t="shared" si="54"/>
        <v>181</v>
      </c>
      <c r="DS34" s="2442">
        <f t="shared" si="54"/>
        <v>182</v>
      </c>
      <c r="DT34" s="2442">
        <f t="shared" si="54"/>
        <v>27</v>
      </c>
      <c r="DU34" s="2442">
        <f t="shared" si="54"/>
        <v>2690</v>
      </c>
      <c r="DV34" s="2442">
        <f t="shared" si="54"/>
        <v>466</v>
      </c>
      <c r="DW34" s="2442">
        <f t="shared" si="54"/>
        <v>791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55">IF(C32&lt;=0,"",MAX(C8:C31))</f>
        <v>17</v>
      </c>
      <c r="D35" s="1329">
        <f t="shared" si="55"/>
        <v>17</v>
      </c>
      <c r="E35" s="1158">
        <f t="shared" si="55"/>
        <v>15.2</v>
      </c>
      <c r="F35" s="1329">
        <f t="shared" si="55"/>
        <v>116</v>
      </c>
      <c r="G35" s="1329">
        <f t="shared" si="55"/>
        <v>192</v>
      </c>
      <c r="H35" s="1326">
        <f t="shared" si="55"/>
        <v>12.4</v>
      </c>
      <c r="I35" s="1370">
        <f t="shared" si="55"/>
        <v>0.45</v>
      </c>
      <c r="J35" s="1370">
        <f>IF(J32&lt;=0.001,"",MAX(J8:J31))</f>
        <v>4.1000000000000002E-2</v>
      </c>
      <c r="K35" s="1158">
        <f t="shared" si="55"/>
        <v>6.13</v>
      </c>
      <c r="L35" s="1329">
        <f t="shared" si="55"/>
        <v>9</v>
      </c>
      <c r="M35" s="1370">
        <f t="shared" si="55"/>
        <v>5.3999999999999999E-2</v>
      </c>
      <c r="N35" s="1485">
        <f t="shared" si="55"/>
        <v>6.12</v>
      </c>
      <c r="O35" s="1558">
        <f t="shared" si="55"/>
        <v>9</v>
      </c>
      <c r="P35" s="1477" t="str">
        <f t="shared" si="55"/>
        <v/>
      </c>
      <c r="Q35" s="1485">
        <f t="shared" si="55"/>
        <v>6.13</v>
      </c>
      <c r="R35" s="1558">
        <f t="shared" si="55"/>
        <v>9</v>
      </c>
      <c r="S35" s="1477" t="str">
        <f t="shared" si="55"/>
        <v/>
      </c>
      <c r="T35" s="1485">
        <f t="shared" si="55"/>
        <v>6.2</v>
      </c>
      <c r="U35" s="1485">
        <f t="shared" si="55"/>
        <v>0.51800000000000002</v>
      </c>
      <c r="V35" s="1558">
        <f t="shared" si="55"/>
        <v>4</v>
      </c>
      <c r="W35" s="1485">
        <f>IF(W32&lt;=0,"",MAX(W8:W31))</f>
        <v>0.76</v>
      </c>
      <c r="X35" s="1477">
        <f t="shared" ref="X35:AR35" si="56">IF(X32&lt;=0,"",MAX(X8:X31))</f>
        <v>12.3</v>
      </c>
      <c r="Y35" s="1477">
        <f t="shared" si="56"/>
        <v>12</v>
      </c>
      <c r="Z35" s="1485">
        <f t="shared" si="56"/>
        <v>0.82754716981132082</v>
      </c>
      <c r="AA35" s="1486">
        <f>IF(AA32&lt;=0,"",MAX(AA8:AA31))</f>
        <v>4.7E-2</v>
      </c>
      <c r="AB35" s="1485">
        <f t="shared" si="56"/>
        <v>6.25</v>
      </c>
      <c r="AC35" s="1485">
        <f t="shared" si="56"/>
        <v>0.36</v>
      </c>
      <c r="AD35" s="1558">
        <f t="shared" si="56"/>
        <v>3</v>
      </c>
      <c r="AE35" s="1485">
        <f t="shared" si="56"/>
        <v>0.6</v>
      </c>
      <c r="AF35" s="1477">
        <f t="shared" si="56"/>
        <v>13.1</v>
      </c>
      <c r="AG35" s="1477">
        <f t="shared" si="56"/>
        <v>5.3</v>
      </c>
      <c r="AH35" s="1485">
        <f t="shared" si="56"/>
        <v>0.4325</v>
      </c>
      <c r="AI35" s="1485">
        <f t="shared" si="56"/>
        <v>6.24</v>
      </c>
      <c r="AJ35" s="1495">
        <f t="shared" si="56"/>
        <v>0.46</v>
      </c>
      <c r="AK35" s="1559">
        <f t="shared" si="56"/>
        <v>4</v>
      </c>
      <c r="AL35" s="1495">
        <f t="shared" si="56"/>
        <v>0.8</v>
      </c>
      <c r="AM35" s="1496">
        <f t="shared" si="56"/>
        <v>13.8</v>
      </c>
      <c r="AN35" s="1496">
        <f t="shared" si="56"/>
        <v>13</v>
      </c>
      <c r="AO35" s="1495">
        <f t="shared" si="56"/>
        <v>0.84222222222222221</v>
      </c>
      <c r="AP35" s="1497">
        <f t="shared" si="56"/>
        <v>0.03</v>
      </c>
      <c r="AQ35" s="1559">
        <f t="shared" si="56"/>
        <v>1</v>
      </c>
      <c r="AR35" s="1495">
        <f t="shared" si="56"/>
        <v>0.5</v>
      </c>
      <c r="AS35" s="2532">
        <f>IF(AS32&lt;=0.01,"",MAX(AS8:AS31))</f>
        <v>1.2E-2</v>
      </c>
      <c r="AT35" s="2532">
        <f>IF(AT32&lt;=0.01,"",MAX(AT8:AT31))</f>
        <v>0.05</v>
      </c>
      <c r="AU35" s="1158">
        <f>IF(AU32&lt;=0,"",MAX(AU8:AU31))</f>
        <v>0.04</v>
      </c>
      <c r="AV35" s="1329">
        <f>IF(AV32&lt;=0,"",MAX(AV8:AV31))</f>
        <v>1</v>
      </c>
      <c r="AW35" s="1158" t="str">
        <f>IF(AW32&lt;=0,"",MAX(AW8:AW31))</f>
        <v/>
      </c>
      <c r="AX35" s="1370">
        <f>IF(AX32&lt;=0.01,"",MAX(AX8:AX31))</f>
        <v>1.7000000000000001E-2</v>
      </c>
      <c r="AY35" s="1158">
        <f>IF(AY32&lt;=0,"",MAX(AY8:AY31))</f>
        <v>3.9E-2</v>
      </c>
      <c r="AZ35" s="1329">
        <f>IF(AZ32&lt;=0,"",MAX(AZ8:AZ31))</f>
        <v>1</v>
      </c>
      <c r="BA35" s="1158">
        <f>IF(BA32&lt;=0,"",MAX(BA8:BA31))</f>
        <v>0.66</v>
      </c>
      <c r="BB35" s="1370">
        <f>IF(BB32&lt;=0.01,"",MAX(BB8:BB31))</f>
        <v>1.4E-2</v>
      </c>
      <c r="BC35" s="1158">
        <f t="shared" ref="BC35:BI35" si="57">IF(BC32&lt;=0,"",MAX(BC8:BC31))</f>
        <v>7.49</v>
      </c>
      <c r="BD35" s="1158">
        <f t="shared" si="57"/>
        <v>6.2E-2</v>
      </c>
      <c r="BE35" s="1329">
        <f t="shared" si="57"/>
        <v>1</v>
      </c>
      <c r="BF35" s="1158">
        <f t="shared" si="57"/>
        <v>4.5</v>
      </c>
      <c r="BG35" s="1326">
        <f t="shared" si="57"/>
        <v>12.1</v>
      </c>
      <c r="BH35" s="1329">
        <f t="shared" si="57"/>
        <v>24</v>
      </c>
      <c r="BI35" s="1329">
        <f t="shared" si="57"/>
        <v>65</v>
      </c>
      <c r="BJ35" s="1370">
        <f>IF(BJ32&lt;=0.01,"",MAX(BJ8:BJ31))</f>
        <v>2.1999999999999999E-2</v>
      </c>
      <c r="BK35" s="1158">
        <f t="shared" ref="BK35:BQ35" si="58">IF(BK32&lt;=0,"",MAX(BK8:BK31))</f>
        <v>7.45</v>
      </c>
      <c r="BL35" s="1158">
        <f t="shared" si="58"/>
        <v>6.6000000000000003E-2</v>
      </c>
      <c r="BM35" s="1329">
        <f t="shared" si="58"/>
        <v>1</v>
      </c>
      <c r="BN35" s="1326">
        <f t="shared" si="58"/>
        <v>3.9</v>
      </c>
      <c r="BO35" s="1326">
        <f t="shared" si="58"/>
        <v>12.3</v>
      </c>
      <c r="BP35" s="1329">
        <f t="shared" si="58"/>
        <v>22</v>
      </c>
      <c r="BQ35" s="1329">
        <f t="shared" si="58"/>
        <v>64</v>
      </c>
      <c r="BR35" s="2526">
        <f>IF(BR32&lt;=0.01,"",MAX(BR8:BR31))</f>
        <v>1.9E-2</v>
      </c>
      <c r="BS35" s="2423">
        <f>IF(BS32&lt;=0.01,"",MAX(BS8:BS31))</f>
        <v>4.0999999999999996</v>
      </c>
      <c r="BT35" s="2423">
        <f>IF(BT32&lt;=0.01,"",MAX(BT8:BT31))</f>
        <v>3.4</v>
      </c>
      <c r="BU35" s="2479">
        <f>IF(BU32&lt;=0.01,"",MAX(BU8:BU31))</f>
        <v>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10343.5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310</v>
      </c>
      <c r="CY35" s="2440">
        <f t="shared" si="59"/>
        <v>127.5</v>
      </c>
      <c r="CZ35" s="2440">
        <f t="shared" si="59"/>
        <v>377.5</v>
      </c>
      <c r="DA35" s="2440">
        <f t="shared" si="59"/>
        <v>942.5</v>
      </c>
      <c r="DB35" s="2440">
        <f t="shared" si="59"/>
        <v>900</v>
      </c>
      <c r="DC35" s="2440">
        <f t="shared" si="59"/>
        <v>125.25</v>
      </c>
      <c r="DD35" s="2440">
        <f t="shared" si="59"/>
        <v>992.5</v>
      </c>
      <c r="DE35" s="2440">
        <f t="shared" si="59"/>
        <v>742.5</v>
      </c>
      <c r="DF35" s="2440">
        <f t="shared" si="59"/>
        <v>830</v>
      </c>
      <c r="DG35" s="2440">
        <f t="shared" si="59"/>
        <v>775</v>
      </c>
      <c r="DH35" s="2440" t="str">
        <f t="shared" si="59"/>
        <v/>
      </c>
      <c r="DI35" s="2440">
        <f t="shared" si="59"/>
        <v>997.5</v>
      </c>
      <c r="DJ35" s="2440">
        <f t="shared" si="59"/>
        <v>996.25</v>
      </c>
      <c r="DK35" s="2440">
        <f t="shared" si="59"/>
        <v>1247.5</v>
      </c>
      <c r="DL35" s="2505">
        <f t="shared" si="59"/>
        <v>79.5</v>
      </c>
      <c r="DM35" s="2440">
        <f t="shared" si="59"/>
        <v>105</v>
      </c>
      <c r="DN35" s="2440">
        <f t="shared" si="59"/>
        <v>11.25</v>
      </c>
      <c r="DO35" s="2440">
        <f t="shared" si="59"/>
        <v>1180</v>
      </c>
      <c r="DP35" s="2440">
        <f t="shared" si="59"/>
        <v>239</v>
      </c>
      <c r="DQ35" s="2440">
        <f t="shared" si="59"/>
        <v>230.75</v>
      </c>
      <c r="DR35" s="2440">
        <f t="shared" si="59"/>
        <v>45.25</v>
      </c>
      <c r="DS35" s="2440">
        <f t="shared" si="59"/>
        <v>45.5</v>
      </c>
      <c r="DT35" s="2440">
        <f t="shared" si="59"/>
        <v>6.75</v>
      </c>
      <c r="DU35" s="2440">
        <f t="shared" si="59"/>
        <v>672.5</v>
      </c>
      <c r="DV35" s="2440">
        <f t="shared" si="59"/>
        <v>116.5</v>
      </c>
      <c r="DW35" s="2470">
        <f t="shared" si="59"/>
        <v>197.75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1">
        <f>IF(K32&lt;=0,"",AVERAGE(K33,N33,Q33))</f>
        <v>6.0805555555555557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8.8333333333333339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0.51800000000000002</v>
      </c>
      <c r="Z36" s="931"/>
      <c r="AA36" s="931"/>
      <c r="AB36" s="1623" t="s">
        <v>515</v>
      </c>
      <c r="AC36" s="1624"/>
      <c r="AD36" s="1624"/>
      <c r="AE36" s="2902">
        <f>MIN(AE34,W34,AL34)</f>
        <v>0.33</v>
      </c>
      <c r="AF36" s="2902"/>
      <c r="AG36" s="2902"/>
      <c r="AH36" s="2902"/>
      <c r="AI36" s="2902"/>
      <c r="AJ36" s="2903"/>
      <c r="AK36" s="1491">
        <f>IF(T32&lt;=0,"",AVERAGE(T33,AB33,AI33))</f>
        <v>6.2108333333333334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0.33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2.2000000000000002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9740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280</v>
      </c>
      <c r="CY36" s="2441">
        <f t="shared" si="60"/>
        <v>100</v>
      </c>
      <c r="CZ36" s="2441">
        <f t="shared" si="60"/>
        <v>360</v>
      </c>
      <c r="DA36" s="2441">
        <f t="shared" si="60"/>
        <v>880</v>
      </c>
      <c r="DB36" s="2441">
        <f t="shared" si="60"/>
        <v>800</v>
      </c>
      <c r="DC36" s="2441">
        <f t="shared" si="60"/>
        <v>0</v>
      </c>
      <c r="DD36" s="2441">
        <f t="shared" si="60"/>
        <v>950</v>
      </c>
      <c r="DE36" s="2441">
        <f t="shared" si="60"/>
        <v>700</v>
      </c>
      <c r="DF36" s="2441">
        <f t="shared" si="60"/>
        <v>780</v>
      </c>
      <c r="DG36" s="2441">
        <f t="shared" si="60"/>
        <v>750</v>
      </c>
      <c r="DH36" s="2441" t="str">
        <f t="shared" si="60"/>
        <v/>
      </c>
      <c r="DI36" s="2441">
        <f t="shared" si="60"/>
        <v>980</v>
      </c>
      <c r="DJ36" s="2441">
        <f t="shared" si="60"/>
        <v>980</v>
      </c>
      <c r="DK36" s="2441">
        <f t="shared" si="60"/>
        <v>1200</v>
      </c>
      <c r="DL36" s="2506">
        <f t="shared" si="60"/>
        <v>72</v>
      </c>
      <c r="DM36" s="2441">
        <f t="shared" si="60"/>
        <v>94</v>
      </c>
      <c r="DN36" s="2441">
        <f t="shared" si="60"/>
        <v>10</v>
      </c>
      <c r="DO36" s="2441">
        <f t="shared" si="60"/>
        <v>1080</v>
      </c>
      <c r="DP36" s="2441">
        <f t="shared" si="60"/>
        <v>200</v>
      </c>
      <c r="DQ36" s="2441">
        <f t="shared" si="60"/>
        <v>220</v>
      </c>
      <c r="DR36" s="2441">
        <f t="shared" si="60"/>
        <v>44</v>
      </c>
      <c r="DS36" s="2441">
        <f t="shared" si="60"/>
        <v>0</v>
      </c>
      <c r="DT36" s="2441">
        <f t="shared" si="60"/>
        <v>6</v>
      </c>
      <c r="DU36" s="2441">
        <f t="shared" si="60"/>
        <v>640</v>
      </c>
      <c r="DV36" s="2441">
        <f t="shared" si="60"/>
        <v>100</v>
      </c>
      <c r="DW36" s="2471">
        <f t="shared" si="60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11184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360</v>
      </c>
      <c r="CY37" s="2443">
        <f t="shared" si="61"/>
        <v>150</v>
      </c>
      <c r="CZ37" s="2443">
        <f t="shared" si="61"/>
        <v>400</v>
      </c>
      <c r="DA37" s="2443">
        <f t="shared" si="61"/>
        <v>1040</v>
      </c>
      <c r="DB37" s="2443">
        <f t="shared" si="61"/>
        <v>1060</v>
      </c>
      <c r="DC37" s="2443">
        <f t="shared" si="61"/>
        <v>261</v>
      </c>
      <c r="DD37" s="2443">
        <f t="shared" si="61"/>
        <v>1040</v>
      </c>
      <c r="DE37" s="2443">
        <f t="shared" si="61"/>
        <v>770</v>
      </c>
      <c r="DF37" s="2443">
        <f t="shared" si="61"/>
        <v>880</v>
      </c>
      <c r="DG37" s="2443">
        <f t="shared" si="61"/>
        <v>800</v>
      </c>
      <c r="DH37" s="2443" t="str">
        <f t="shared" si="61"/>
        <v/>
      </c>
      <c r="DI37" s="2443">
        <f t="shared" si="61"/>
        <v>1010</v>
      </c>
      <c r="DJ37" s="2443">
        <f t="shared" si="61"/>
        <v>1025</v>
      </c>
      <c r="DK37" s="2443">
        <f t="shared" si="61"/>
        <v>1340</v>
      </c>
      <c r="DL37" s="2507">
        <f t="shared" si="61"/>
        <v>84</v>
      </c>
      <c r="DM37" s="2443">
        <f t="shared" si="61"/>
        <v>114</v>
      </c>
      <c r="DN37" s="2443">
        <f t="shared" si="61"/>
        <v>12</v>
      </c>
      <c r="DO37" s="2443">
        <f t="shared" si="61"/>
        <v>1240</v>
      </c>
      <c r="DP37" s="2443">
        <f t="shared" si="61"/>
        <v>265</v>
      </c>
      <c r="DQ37" s="2443">
        <f t="shared" si="61"/>
        <v>248</v>
      </c>
      <c r="DR37" s="2443">
        <f t="shared" si="61"/>
        <v>47</v>
      </c>
      <c r="DS37" s="2443">
        <f t="shared" si="61"/>
        <v>62</v>
      </c>
      <c r="DT37" s="2443">
        <f t="shared" si="61"/>
        <v>7</v>
      </c>
      <c r="DU37" s="2443">
        <f t="shared" si="61"/>
        <v>720</v>
      </c>
      <c r="DV37" s="2443">
        <f t="shared" si="61"/>
        <v>140</v>
      </c>
      <c r="DW37" s="2472">
        <f t="shared" si="61"/>
        <v>208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11.194000000000001</v>
      </c>
      <c r="BX40" s="2969"/>
      <c r="BY40" s="905" t="s">
        <v>53</v>
      </c>
      <c r="BZ40" s="905"/>
      <c r="CA40" s="2885">
        <f>(CJ40-CG40)/1000</f>
        <v>1.2E-2</v>
      </c>
      <c r="CB40" s="2885"/>
      <c r="CC40" s="499"/>
      <c r="CD40" s="1626" t="s">
        <v>493</v>
      </c>
      <c r="CE40" s="1626"/>
      <c r="CF40" s="1632" t="s">
        <v>54</v>
      </c>
      <c r="CG40" s="2887">
        <f>'20'!CJ40</f>
        <v>23827176</v>
      </c>
      <c r="CH40" s="2887"/>
      <c r="CI40" s="906" t="s">
        <v>55</v>
      </c>
      <c r="CJ40" s="2963">
        <f t="shared" ref="CJ40:CJ48" si="62">CQ51</f>
        <v>23827188</v>
      </c>
      <c r="CK40" s="2963"/>
      <c r="CL40" s="2333"/>
      <c r="CM40" s="1667" t="s">
        <v>543</v>
      </c>
      <c r="CN40" s="2763">
        <f>VLOOKUP($B$1,'[1]Bulk Tanks'!$C$3:$V$9967,2,0)</f>
        <v>4011</v>
      </c>
      <c r="CO40" s="2763">
        <f>VLOOKUP($B$1,'[1]Bulk Tanks'!$C$3:$V$9967,3,0)</f>
        <v>8976</v>
      </c>
      <c r="CP40" s="2763">
        <f>VLOOKUP($B$1,'[1]Bulk Tanks'!$C$3:$V$9967,4,0)</f>
        <v>8976</v>
      </c>
      <c r="CQ40" s="2763">
        <f>VLOOKUP($B$1,'[1]Bulk Tanks'!$C$3:$V$9967,5,0)</f>
        <v>11500</v>
      </c>
      <c r="CR40" s="2763">
        <f>VLOOKUP($B$1,'[1]Bulk Tanks'!$C$3:$V$9967,6,0)</f>
        <v>11500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0.76</v>
      </c>
      <c r="GR40" s="1664">
        <f t="shared" ref="GR40:GX40" si="63">IF($GL$32=$HN$32,GF32,IF($GX$32=$HN$32,GR32,IF($HJ$32=$HN$32,HD32,"")))</f>
        <v>12</v>
      </c>
      <c r="GS40" s="1664">
        <f t="shared" si="63"/>
        <v>21.2</v>
      </c>
      <c r="GT40" s="1664">
        <f t="shared" si="63"/>
        <v>16.111999999999998</v>
      </c>
      <c r="GU40" s="1664">
        <f t="shared" si="63"/>
        <v>6.18</v>
      </c>
      <c r="GV40" s="1664">
        <f t="shared" si="63"/>
        <v>11.6</v>
      </c>
      <c r="GW40" s="1664">
        <f t="shared" si="63"/>
        <v>15</v>
      </c>
      <c r="GX40" s="1665">
        <f t="shared" si="63"/>
        <v>1.0741333333333332</v>
      </c>
    </row>
    <row r="41" spans="1:208" ht="34.5" customHeight="1" thickBot="1" x14ac:dyDescent="0.35">
      <c r="BV41" s="533" t="s">
        <v>48</v>
      </c>
      <c r="BW41" s="2970">
        <f>CA42+CA43</f>
        <v>12.897000000000002</v>
      </c>
      <c r="BX41" s="2970"/>
      <c r="BY41" s="908" t="s">
        <v>53</v>
      </c>
      <c r="BZ41" s="908"/>
      <c r="CA41" s="2885">
        <f t="shared" ref="CA41:CA47" si="64">(CJ41-CG41)/1000</f>
        <v>11.182</v>
      </c>
      <c r="CB41" s="2885"/>
      <c r="CC41" s="499"/>
      <c r="CD41" s="1630" t="s">
        <v>494</v>
      </c>
      <c r="CE41" s="1630"/>
      <c r="CF41" s="909" t="s">
        <v>54</v>
      </c>
      <c r="CG41" s="2887">
        <f>'20'!CJ41</f>
        <v>44052615</v>
      </c>
      <c r="CH41" s="2887"/>
      <c r="CI41" s="906" t="s">
        <v>55</v>
      </c>
      <c r="CJ41" s="2963">
        <f t="shared" si="62"/>
        <v>44063797</v>
      </c>
      <c r="CK41" s="2963"/>
      <c r="CL41" s="2333"/>
      <c r="CM41" s="1668" t="s">
        <v>544</v>
      </c>
      <c r="CN41" s="2764">
        <f>VLOOKUP($B$1,'[1]Bulk Tanks'!$C$3:$V$9967,8,0)</f>
        <v>6785</v>
      </c>
      <c r="CO41" s="2764">
        <f>VLOOKUP($B$1,'[1]Bulk Tanks'!$C$3:$V$9967,9,0)</f>
        <v>8036</v>
      </c>
      <c r="CP41" s="2764">
        <f>VLOOKUP($B$1,'[1]Bulk Tanks'!$C$3:$V$9967,10,0)</f>
        <v>8036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28.606000000000002</v>
      </c>
      <c r="BX42" s="2970"/>
      <c r="BY42" s="908" t="s">
        <v>53</v>
      </c>
      <c r="BZ42" s="908"/>
      <c r="CA42" s="2885">
        <f t="shared" si="64"/>
        <v>4.4720000000000004</v>
      </c>
      <c r="CB42" s="2885"/>
      <c r="CC42" s="499"/>
      <c r="CD42" s="1630" t="s">
        <v>56</v>
      </c>
      <c r="CE42" s="1630"/>
      <c r="CF42" s="1631" t="s">
        <v>54</v>
      </c>
      <c r="CG42" s="2887">
        <f>'20'!CJ42</f>
        <v>10314845</v>
      </c>
      <c r="CH42" s="2887"/>
      <c r="CI42" s="906" t="s">
        <v>55</v>
      </c>
      <c r="CJ42" s="2963">
        <f t="shared" si="62"/>
        <v>10319317</v>
      </c>
      <c r="CK42" s="2963"/>
      <c r="CL42" s="2333"/>
      <c r="CM42" s="2769" t="s">
        <v>545</v>
      </c>
      <c r="CN42" s="2834">
        <f>VLOOKUP($B$1,'[1]Bulk Tanks'!$C$3:$V$9967,11,0)</f>
        <v>17</v>
      </c>
      <c r="CO42" s="2835"/>
      <c r="CP42" s="2834">
        <f>VLOOKUP($B$1,'[1]Bulk Tanks'!$C$3:$V$9967,12,0)</f>
        <v>46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8.4250000000000007</v>
      </c>
      <c r="CB43" s="2885"/>
      <c r="CC43" s="499"/>
      <c r="CD43" s="1630" t="s">
        <v>495</v>
      </c>
      <c r="CE43" s="1630"/>
      <c r="CF43" s="1631" t="s">
        <v>54</v>
      </c>
      <c r="CG43" s="2887">
        <f>'20'!CJ43</f>
        <v>33986450</v>
      </c>
      <c r="CH43" s="2887"/>
      <c r="CI43" s="906" t="s">
        <v>55</v>
      </c>
      <c r="CJ43" s="2963">
        <f t="shared" si="62"/>
        <v>33994875</v>
      </c>
      <c r="CK43" s="2963"/>
      <c r="CL43" s="2333"/>
      <c r="CM43" s="2769" t="s">
        <v>123</v>
      </c>
      <c r="CN43" s="2934">
        <f>VLOOKUP($B$1,'[1]Bulk Tanks'!$C$3:$V$9967,13,0)</f>
        <v>1902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11.318</v>
      </c>
      <c r="CB44" s="2885"/>
      <c r="CC44" s="499"/>
      <c r="CD44" s="1630" t="s">
        <v>57</v>
      </c>
      <c r="CE44" s="1630"/>
      <c r="CF44" s="1631" t="s">
        <v>54</v>
      </c>
      <c r="CG44" s="2887">
        <f>'20'!CJ44</f>
        <v>31143159</v>
      </c>
      <c r="CH44" s="2887"/>
      <c r="CI44" s="906" t="s">
        <v>55</v>
      </c>
      <c r="CJ44" s="2963">
        <f t="shared" si="62"/>
        <v>31154477</v>
      </c>
      <c r="CK44" s="2963"/>
      <c r="CL44" s="2333"/>
      <c r="CM44" s="2769" t="s">
        <v>90</v>
      </c>
      <c r="CN44" s="2934">
        <f>VLOOKUP($B$1,'[1]Bulk Tanks'!$C$3:$V$9967,14,0)</f>
        <v>2900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5.1239999999999997</v>
      </c>
      <c r="CB45" s="2885"/>
      <c r="CC45" s="499"/>
      <c r="CD45" s="1630" t="s">
        <v>58</v>
      </c>
      <c r="CE45" s="1630"/>
      <c r="CF45" s="1631" t="s">
        <v>54</v>
      </c>
      <c r="CG45" s="2887">
        <f>'20'!CJ45</f>
        <v>31054185</v>
      </c>
      <c r="CH45" s="2887"/>
      <c r="CI45" s="906" t="s">
        <v>55</v>
      </c>
      <c r="CJ45" s="2963">
        <f t="shared" si="62"/>
        <v>31059309</v>
      </c>
      <c r="CK45" s="2963"/>
      <c r="CL45" s="2333"/>
      <c r="CM45" s="1668" t="s">
        <v>546</v>
      </c>
      <c r="CN45" s="2937">
        <f>VLOOKUP($B$1,'[1]Bulk Tanks'!$C$3:$V$9967,15,0)</f>
        <v>7.15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12.164</v>
      </c>
      <c r="CB46" s="2885"/>
      <c r="CC46" s="499"/>
      <c r="CD46" s="1630" t="s">
        <v>59</v>
      </c>
      <c r="CE46" s="1630"/>
      <c r="CF46" s="1631" t="s">
        <v>54</v>
      </c>
      <c r="CG46" s="2887">
        <f>'20'!CJ46</f>
        <v>7695505</v>
      </c>
      <c r="CH46" s="2887"/>
      <c r="CI46" s="906" t="s">
        <v>55</v>
      </c>
      <c r="CJ46" s="2963">
        <f t="shared" si="62"/>
        <v>7707669</v>
      </c>
      <c r="CK46" s="2963"/>
      <c r="CL46" s="2323"/>
      <c r="CM46" s="1668" t="s">
        <v>273</v>
      </c>
      <c r="CN46" s="2934">
        <f>VLOOKUP($B$1,'[1]Bulk Tanks'!$C$3:$V$9967,16,0)</f>
        <v>809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0.96199999999999997</v>
      </c>
      <c r="CB47" s="2885"/>
      <c r="CC47" s="499"/>
      <c r="CD47" s="1630" t="s">
        <v>62</v>
      </c>
      <c r="CE47" s="1630"/>
      <c r="CF47" s="1631" t="s">
        <v>54</v>
      </c>
      <c r="CG47" s="2887">
        <f>'20'!CJ47</f>
        <v>1881941</v>
      </c>
      <c r="CH47" s="2887"/>
      <c r="CI47" s="906" t="s">
        <v>55</v>
      </c>
      <c r="CJ47" s="2963">
        <f t="shared" si="62"/>
        <v>1882903</v>
      </c>
      <c r="CK47" s="2963"/>
      <c r="CL47" s="2322"/>
      <c r="CM47" s="1668" t="s">
        <v>270</v>
      </c>
      <c r="CN47" s="2934">
        <f>VLOOKUP($B$1,'[1]Bulk Tanks'!$C$3:$V$9967,17,0)</f>
        <v>15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1.05239999999867</v>
      </c>
      <c r="CB48" s="2885"/>
      <c r="CC48" s="499"/>
      <c r="CD48" s="1630" t="s">
        <v>496</v>
      </c>
      <c r="CE48" s="1630"/>
      <c r="CF48" s="1631" t="s">
        <v>54</v>
      </c>
      <c r="CG48" s="2887">
        <f>'20'!CJ48</f>
        <v>9161.8267300000007</v>
      </c>
      <c r="CH48" s="2887"/>
      <c r="CI48" s="906" t="s">
        <v>55</v>
      </c>
      <c r="CJ48" s="2974">
        <f t="shared" si="62"/>
        <v>9162.8791299999993</v>
      </c>
      <c r="CK48" s="2974"/>
      <c r="CL48" s="2322"/>
      <c r="CM48" s="1668" t="s">
        <v>264</v>
      </c>
      <c r="CN48" s="2937">
        <f>VLOOKUP($B$1,'[1]Bulk Tanks'!$C$3:$V$9967,18,0)</f>
        <v>11.29</v>
      </c>
      <c r="CO48" s="2938"/>
      <c r="CP48" s="2766" t="s">
        <v>1172</v>
      </c>
      <c r="CQ48" s="2751">
        <f>VLOOKUP($B$1,'[1]Bulk Tanks'!$C$3:$AA$9967,21,0)</f>
        <v>1010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737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23827188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44063797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10319317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33994875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31154477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31059309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7707669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1882903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9162.8791299999993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H21" sqref="DH2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'21'!B1:L1+1</f>
        <v>43487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14</v>
      </c>
      <c r="AW1" s="2910"/>
      <c r="AX1" s="2894">
        <v>18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17</v>
      </c>
      <c r="AW2" s="2894"/>
      <c r="AX2" s="2894">
        <v>21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14</v>
      </c>
      <c r="BY2" s="2881"/>
      <c r="BZ2" s="2957">
        <f>AX1</f>
        <v>18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14</v>
      </c>
      <c r="DO2" s="2881"/>
      <c r="DP2" s="2884">
        <f>BZ2</f>
        <v>18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17</v>
      </c>
      <c r="BY3" s="2881"/>
      <c r="BZ3" s="2980">
        <f>AX2</f>
        <v>21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17</v>
      </c>
      <c r="DO3" s="2881"/>
      <c r="DP3" s="2884">
        <f>BZ3</f>
        <v>21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43487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43487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43487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43487.02541412037</v>
      </c>
      <c r="BW8" s="2425" t="s">
        <v>1192</v>
      </c>
      <c r="BX8" s="742">
        <v>47</v>
      </c>
      <c r="BY8" s="743">
        <v>12</v>
      </c>
      <c r="BZ8" s="744">
        <v>5.0999999999999996</v>
      </c>
      <c r="CA8" s="745">
        <v>13</v>
      </c>
      <c r="CB8" s="746">
        <v>30.1</v>
      </c>
      <c r="CC8" s="747">
        <v>9</v>
      </c>
      <c r="CD8" s="744">
        <v>9</v>
      </c>
      <c r="CE8" s="748">
        <v>10.1</v>
      </c>
      <c r="CF8" s="748">
        <v>28.1</v>
      </c>
      <c r="CG8" s="749" t="s">
        <v>1182</v>
      </c>
      <c r="CH8" s="748">
        <v>11.59632</v>
      </c>
      <c r="CI8" s="750" t="s">
        <v>1109</v>
      </c>
      <c r="CJ8" s="751">
        <v>14.420159999999999</v>
      </c>
      <c r="CK8" s="745">
        <v>26.016480000000001</v>
      </c>
      <c r="CL8" s="2339">
        <v>1.9536480000000001</v>
      </c>
      <c r="CM8" s="2336">
        <v>43487.02541412037</v>
      </c>
      <c r="CN8" s="2285">
        <v>90.846323177021986</v>
      </c>
      <c r="CO8" s="752">
        <v>9469.0591999999997</v>
      </c>
      <c r="CP8" s="1209">
        <v>0</v>
      </c>
      <c r="CQ8" s="753">
        <v>729.51541850220269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1.9041479524438574</v>
      </c>
      <c r="CY8" s="755">
        <v>0.79133421400264192</v>
      </c>
      <c r="CZ8" s="756">
        <v>1.7628732490157868</v>
      </c>
      <c r="DA8" s="757">
        <v>0.32960415808322507</v>
      </c>
      <c r="DB8" s="757">
        <v>0.33594269958482553</v>
      </c>
      <c r="DC8" s="757">
        <v>8.9485291787300913E-2</v>
      </c>
      <c r="DD8" s="757">
        <v>0.37285538244708721</v>
      </c>
      <c r="DE8" s="757">
        <v>0.22526201336457097</v>
      </c>
      <c r="DF8" s="758">
        <v>0.25744230098808107</v>
      </c>
      <c r="DG8" s="1251">
        <v>1.5217965653896963</v>
      </c>
      <c r="DH8" s="748">
        <v>1.5</v>
      </c>
      <c r="DI8" s="1233">
        <v>5.9205968558486553E-2</v>
      </c>
      <c r="DJ8" s="757">
        <v>6.0085265121236346E-2</v>
      </c>
      <c r="DK8" s="759">
        <v>0.05</v>
      </c>
      <c r="DL8" s="2501">
        <v>1.0727969348659006</v>
      </c>
      <c r="DM8" s="757">
        <v>0.54861054122481479</v>
      </c>
      <c r="DN8" s="757">
        <v>9.632446134347275E-2</v>
      </c>
      <c r="DO8" s="757">
        <v>3.5925322093712091</v>
      </c>
      <c r="DP8" s="757">
        <v>0.60823204052345969</v>
      </c>
      <c r="DQ8" s="759">
        <v>4.020104575401783</v>
      </c>
      <c r="DR8" s="2501">
        <v>1.047001251849323</v>
      </c>
      <c r="DS8" s="757">
        <v>0.53174341150503157</v>
      </c>
      <c r="DT8" s="757">
        <v>0.10013929149568949</v>
      </c>
      <c r="DU8" s="757">
        <v>3.7819336820066161</v>
      </c>
      <c r="DV8" s="757">
        <v>0.54198894700110267</v>
      </c>
      <c r="DW8" s="759">
        <v>6.2111963856614905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</v>
      </c>
      <c r="U9" s="2735">
        <v>0.503</v>
      </c>
      <c r="V9" s="2294">
        <v>4</v>
      </c>
      <c r="W9" s="2295">
        <v>0.74</v>
      </c>
      <c r="X9" s="2296">
        <v>11.5</v>
      </c>
      <c r="Y9" s="2445">
        <v>12</v>
      </c>
      <c r="Z9" s="2297">
        <f>IF(T9&lt;=0,"",GO9+0.12)</f>
        <v>0.82754716981132082</v>
      </c>
      <c r="AA9" s="2528"/>
      <c r="AB9" s="2298">
        <v>6.2</v>
      </c>
      <c r="AC9" s="2735">
        <v>0.627</v>
      </c>
      <c r="AD9" s="2299">
        <v>5</v>
      </c>
      <c r="AE9" s="2636">
        <v>0.39</v>
      </c>
      <c r="AF9" s="2296">
        <v>12.5</v>
      </c>
      <c r="AG9" s="2445">
        <v>5.3</v>
      </c>
      <c r="AH9" s="2563">
        <f>IF(AE9&lt;=0,"",HA9+0.12)</f>
        <v>0.4325</v>
      </c>
      <c r="AI9" s="2298">
        <v>6.24</v>
      </c>
      <c r="AJ9" s="2735">
        <v>0.52300000000000002</v>
      </c>
      <c r="AK9" s="2299">
        <v>5</v>
      </c>
      <c r="AL9" s="2295">
        <v>0.75</v>
      </c>
      <c r="AM9" s="2296">
        <v>13</v>
      </c>
      <c r="AN9" s="2445">
        <v>13</v>
      </c>
      <c r="AO9" s="2563">
        <f>IF(AI9&lt;=0,"",HM9+0.12)</f>
        <v>0.84222222222222221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7.39</v>
      </c>
      <c r="BD9" s="2295">
        <v>5.8999999999999997E-2</v>
      </c>
      <c r="BE9" s="2299">
        <v>1</v>
      </c>
      <c r="BF9" s="2295">
        <v>4.2</v>
      </c>
      <c r="BG9" s="2445">
        <v>10.8</v>
      </c>
      <c r="BH9" s="2539"/>
      <c r="BI9" s="2539"/>
      <c r="BJ9" s="2292"/>
      <c r="BK9" s="2293">
        <v>7.19</v>
      </c>
      <c r="BL9" s="2295">
        <v>6.2E-2</v>
      </c>
      <c r="BM9" s="2299">
        <v>1</v>
      </c>
      <c r="BN9" s="2296">
        <v>4</v>
      </c>
      <c r="BO9" s="2445">
        <v>11.1</v>
      </c>
      <c r="BP9" s="2539"/>
      <c r="BQ9" s="2539"/>
      <c r="BR9" s="2521"/>
      <c r="BS9" s="2461">
        <v>4.3</v>
      </c>
      <c r="BT9" s="2445">
        <v>3.1</v>
      </c>
      <c r="BU9" s="2515">
        <v>2.4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11184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385</v>
      </c>
      <c r="CY9" s="2269">
        <v>160</v>
      </c>
      <c r="CZ9" s="2273">
        <v>400</v>
      </c>
      <c r="DA9" s="2280">
        <v>1040</v>
      </c>
      <c r="DB9" s="2280">
        <v>1060</v>
      </c>
      <c r="DC9" s="2280">
        <v>240</v>
      </c>
      <c r="DD9" s="2280">
        <v>1000</v>
      </c>
      <c r="DE9" s="2280">
        <v>770</v>
      </c>
      <c r="DF9" s="2281">
        <v>880</v>
      </c>
      <c r="DG9" s="2280">
        <v>800</v>
      </c>
      <c r="DH9" s="2282"/>
      <c r="DI9" s="2283">
        <v>1010</v>
      </c>
      <c r="DJ9" s="2280">
        <v>1025</v>
      </c>
      <c r="DK9" s="2282">
        <v>1050</v>
      </c>
      <c r="DL9" s="2502">
        <v>84</v>
      </c>
      <c r="DM9" s="2280">
        <v>114</v>
      </c>
      <c r="DN9" s="2280">
        <v>12</v>
      </c>
      <c r="DO9" s="2280">
        <v>1240</v>
      </c>
      <c r="DP9" s="2280">
        <v>240</v>
      </c>
      <c r="DQ9" s="2282">
        <v>248</v>
      </c>
      <c r="DR9" s="2275">
        <v>46</v>
      </c>
      <c r="DS9" s="2280">
        <v>62</v>
      </c>
      <c r="DT9" s="2280">
        <v>7</v>
      </c>
      <c r="DU9" s="2280">
        <v>720</v>
      </c>
      <c r="DV9" s="2280">
        <v>120</v>
      </c>
      <c r="DW9" s="2282">
        <v>215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0.74</v>
      </c>
      <c r="GF9" s="1700">
        <f t="shared" si="0"/>
        <v>12</v>
      </c>
      <c r="GG9" s="1686">
        <f t="shared" si="1"/>
        <v>21.2</v>
      </c>
      <c r="GH9" s="1684">
        <f t="shared" si="2"/>
        <v>15.687999999999999</v>
      </c>
      <c r="GI9" s="1701">
        <f t="shared" si="3"/>
        <v>6.1</v>
      </c>
      <c r="GJ9" s="1701">
        <f t="shared" si="4"/>
        <v>11.5</v>
      </c>
      <c r="GK9" s="1687">
        <f t="shared" si="5"/>
        <v>15</v>
      </c>
      <c r="GL9" s="1688">
        <f t="shared" si="6"/>
        <v>1.0458666666666665</v>
      </c>
      <c r="GM9" s="1689">
        <f t="shared" si="7"/>
        <v>10</v>
      </c>
      <c r="GN9" s="1689">
        <f t="shared" si="8"/>
        <v>6.5</v>
      </c>
      <c r="GO9" s="1690">
        <f t="shared" si="9"/>
        <v>0.70754716981132082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5.3</v>
      </c>
      <c r="GS9" s="1693">
        <f t="shared" si="11"/>
        <v>48</v>
      </c>
      <c r="GT9" s="1694">
        <f t="shared" si="12"/>
        <v>18.72</v>
      </c>
      <c r="GU9" s="1693">
        <f t="shared" si="13"/>
        <v>6.2</v>
      </c>
      <c r="GV9" s="1693">
        <f t="shared" si="14"/>
        <v>12.5</v>
      </c>
      <c r="GW9" s="1695">
        <f t="shared" si="15"/>
        <v>15</v>
      </c>
      <c r="GX9" s="1688">
        <f t="shared" si="16"/>
        <v>1.248</v>
      </c>
      <c r="GY9" s="1696">
        <f t="shared" si="17"/>
        <v>10</v>
      </c>
      <c r="GZ9" s="1696">
        <f t="shared" si="18"/>
        <v>6.5</v>
      </c>
      <c r="HA9" s="1697">
        <f t="shared" si="19"/>
        <v>0.3125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13</v>
      </c>
      <c r="HE9" s="1693">
        <f t="shared" si="21"/>
        <v>20.76923076923077</v>
      </c>
      <c r="HF9" s="1694">
        <f t="shared" si="22"/>
        <v>15.576923076923077</v>
      </c>
      <c r="HG9" s="1693">
        <f t="shared" si="23"/>
        <v>6.24</v>
      </c>
      <c r="HH9" s="1693">
        <f t="shared" si="24"/>
        <v>13</v>
      </c>
      <c r="HI9" s="1695">
        <f t="shared" si="25"/>
        <v>15</v>
      </c>
      <c r="HJ9" s="1694">
        <f t="shared" si="26"/>
        <v>1.0384615384615385</v>
      </c>
      <c r="HK9" s="1698">
        <f t="shared" si="27"/>
        <v>10</v>
      </c>
      <c r="HL9" s="1698">
        <f t="shared" si="28"/>
        <v>6.5</v>
      </c>
      <c r="HM9" s="1699">
        <f t="shared" si="29"/>
        <v>0.72222222222222221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43487.323368055557</v>
      </c>
      <c r="BW10" s="2425" t="s">
        <v>1192</v>
      </c>
      <c r="BX10" s="742">
        <v>50</v>
      </c>
      <c r="BY10" s="743">
        <v>12</v>
      </c>
      <c r="BZ10" s="744">
        <v>5.0999999999999996</v>
      </c>
      <c r="CA10" s="745">
        <v>13</v>
      </c>
      <c r="CB10" s="746">
        <v>30.1</v>
      </c>
      <c r="CC10" s="747">
        <v>9</v>
      </c>
      <c r="CD10" s="744">
        <v>9</v>
      </c>
      <c r="CE10" s="748">
        <v>10.1</v>
      </c>
      <c r="CF10" s="748">
        <v>28.1</v>
      </c>
      <c r="CG10" s="749" t="s">
        <v>1182</v>
      </c>
      <c r="CH10" s="748">
        <v>10.036799999999999</v>
      </c>
      <c r="CI10" s="750" t="s">
        <v>1109</v>
      </c>
      <c r="CJ10" s="751">
        <v>12.149280000000001</v>
      </c>
      <c r="CK10" s="745">
        <v>22.18608</v>
      </c>
      <c r="CL10" s="2341">
        <v>2.4047999999999998</v>
      </c>
      <c r="CM10" s="2338">
        <v>43487.323368055557</v>
      </c>
      <c r="CN10" s="2285">
        <v>90.164001007237488</v>
      </c>
      <c r="CO10" s="752">
        <v>9592.0339999999997</v>
      </c>
      <c r="CP10" s="1209">
        <v>0</v>
      </c>
      <c r="CQ10" s="753">
        <v>729.51541850220269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1.9041479524438574</v>
      </c>
      <c r="CY10" s="755">
        <v>0.79133421400264192</v>
      </c>
      <c r="CZ10" s="756">
        <v>1.7628732490157868</v>
      </c>
      <c r="DA10" s="757">
        <v>0.32960415808322507</v>
      </c>
      <c r="DB10" s="757">
        <v>0.33277342883402533</v>
      </c>
      <c r="DC10" s="757">
        <v>0.29828430595766969</v>
      </c>
      <c r="DD10" s="757">
        <v>0.59656861191533939</v>
      </c>
      <c r="DE10" s="757">
        <v>0.22818749405761735</v>
      </c>
      <c r="DF10" s="758">
        <v>0.25159133960198832</v>
      </c>
      <c r="DG10" s="1251">
        <v>1.52</v>
      </c>
      <c r="DH10" s="748">
        <v>1</v>
      </c>
      <c r="DI10" s="1233">
        <v>5.9792166266986413E-2</v>
      </c>
      <c r="DJ10" s="757">
        <v>5.9792166266986413E-2</v>
      </c>
      <c r="DK10" s="759">
        <v>5.4847211339839025E-2</v>
      </c>
      <c r="DL10" s="2501">
        <v>1.0855683269476375</v>
      </c>
      <c r="DM10" s="757">
        <v>0.54861054122481479</v>
      </c>
      <c r="DN10" s="757">
        <v>9.632446134347275E-2</v>
      </c>
      <c r="DO10" s="757">
        <v>3.6795902195020727</v>
      </c>
      <c r="DP10" s="757">
        <v>0.60823204052345969</v>
      </c>
      <c r="DQ10" s="759">
        <v>4.020104575401783</v>
      </c>
      <c r="DR10" s="2501">
        <v>1.047001251849323</v>
      </c>
      <c r="DS10" s="757">
        <v>0.53174341150503157</v>
      </c>
      <c r="DT10" s="757">
        <v>0.10013929149568949</v>
      </c>
      <c r="DU10" s="757">
        <v>3.856767936423191</v>
      </c>
      <c r="DV10" s="757">
        <v>0.56005524523447292</v>
      </c>
      <c r="DW10" s="759">
        <v>6.2111963856614905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6.44</v>
      </c>
      <c r="C11" s="1138">
        <v>16</v>
      </c>
      <c r="D11" s="1138">
        <v>17</v>
      </c>
      <c r="E11" s="1137">
        <v>15</v>
      </c>
      <c r="F11" s="1138">
        <v>106</v>
      </c>
      <c r="G11" s="1138">
        <v>189</v>
      </c>
      <c r="H11" s="1148">
        <v>11.2</v>
      </c>
      <c r="I11" s="1139">
        <v>0.40100000000000002</v>
      </c>
      <c r="J11" s="2240"/>
      <c r="K11" s="1562">
        <v>6.23</v>
      </c>
      <c r="L11" s="921">
        <v>10</v>
      </c>
      <c r="M11" s="1124">
        <v>4.7E-2</v>
      </c>
      <c r="N11" s="1562">
        <v>6.14</v>
      </c>
      <c r="O11" s="921">
        <v>9</v>
      </c>
      <c r="P11" s="2241"/>
      <c r="Q11" s="1562">
        <v>6.16</v>
      </c>
      <c r="R11" s="921">
        <v>10</v>
      </c>
      <c r="S11" s="2241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0.4</v>
      </c>
      <c r="AS11" s="2240"/>
      <c r="AT11" s="2229">
        <v>4.2999999999999997E-2</v>
      </c>
      <c r="AU11" s="2530">
        <v>1.7999999999999999E-2</v>
      </c>
      <c r="AV11" s="921">
        <v>1</v>
      </c>
      <c r="AW11" s="1574">
        <v>0.37</v>
      </c>
      <c r="AX11" s="2240"/>
      <c r="AY11" s="2530">
        <v>2.3E-2</v>
      </c>
      <c r="AZ11" s="921">
        <v>1</v>
      </c>
      <c r="BA11" s="1574">
        <v>0.65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385</v>
      </c>
      <c r="CY11" s="2269">
        <v>160</v>
      </c>
      <c r="CZ11" s="2273">
        <v>400</v>
      </c>
      <c r="DA11" s="2280">
        <v>1040</v>
      </c>
      <c r="DB11" s="2280">
        <v>1050</v>
      </c>
      <c r="DC11" s="2280">
        <v>400</v>
      </c>
      <c r="DD11" s="2280">
        <v>800</v>
      </c>
      <c r="DE11" s="2280">
        <v>780</v>
      </c>
      <c r="DF11" s="2281">
        <v>860</v>
      </c>
      <c r="DG11" s="2280">
        <v>800</v>
      </c>
      <c r="DH11" s="2282"/>
      <c r="DI11" s="2283">
        <v>1020</v>
      </c>
      <c r="DJ11" s="2280">
        <v>1020</v>
      </c>
      <c r="DK11" s="2282">
        <v>1050</v>
      </c>
      <c r="DL11" s="2502">
        <v>85</v>
      </c>
      <c r="DM11" s="2280">
        <v>114</v>
      </c>
      <c r="DN11" s="2280">
        <v>12</v>
      </c>
      <c r="DO11" s="2280">
        <v>1300</v>
      </c>
      <c r="DP11" s="2280">
        <v>240</v>
      </c>
      <c r="DQ11" s="2282">
        <v>248</v>
      </c>
      <c r="DR11" s="2275">
        <v>46</v>
      </c>
      <c r="DS11" s="2280">
        <v>62</v>
      </c>
      <c r="DT11" s="2280">
        <v>7</v>
      </c>
      <c r="DU11" s="2280">
        <v>710</v>
      </c>
      <c r="DV11" s="2280">
        <v>124</v>
      </c>
      <c r="DW11" s="2282">
        <v>215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43487.656114467594</v>
      </c>
      <c r="BW12" s="2425" t="s">
        <v>1192</v>
      </c>
      <c r="BX12" s="742">
        <v>50</v>
      </c>
      <c r="BY12" s="743">
        <v>12</v>
      </c>
      <c r="BZ12" s="744">
        <v>5.0999999999999996</v>
      </c>
      <c r="CA12" s="745">
        <v>13</v>
      </c>
      <c r="CB12" s="746">
        <v>30.1</v>
      </c>
      <c r="CC12" s="747">
        <v>9</v>
      </c>
      <c r="CD12" s="744">
        <v>9</v>
      </c>
      <c r="CE12" s="748">
        <v>10.1</v>
      </c>
      <c r="CF12" s="748">
        <v>28.1</v>
      </c>
      <c r="CG12" s="749" t="s">
        <v>1182</v>
      </c>
      <c r="CH12" s="748">
        <v>10.036799999999999</v>
      </c>
      <c r="CI12" s="750" t="s">
        <v>1109</v>
      </c>
      <c r="CJ12" s="751">
        <v>12.149280000000001</v>
      </c>
      <c r="CK12" s="745">
        <v>22.18608</v>
      </c>
      <c r="CL12" s="2341">
        <v>2.4047999999999998</v>
      </c>
      <c r="CM12" s="2338">
        <v>43487.656114467594</v>
      </c>
      <c r="CN12" s="2285">
        <v>85.290271223062476</v>
      </c>
      <c r="CO12" s="752">
        <v>9592.0339999999997</v>
      </c>
      <c r="CP12" s="1209">
        <v>0</v>
      </c>
      <c r="CQ12" s="753">
        <v>729.51541850220269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1.9041479524438574</v>
      </c>
      <c r="CY12" s="755">
        <v>0.79133421400264192</v>
      </c>
      <c r="CZ12" s="756">
        <v>1.7628732490157868</v>
      </c>
      <c r="DA12" s="757">
        <v>0.32960415808322507</v>
      </c>
      <c r="DB12" s="757">
        <v>0.33277342883402533</v>
      </c>
      <c r="DC12" s="757">
        <v>0.29828430595766969</v>
      </c>
      <c r="DD12" s="757">
        <v>0.52199753542592198</v>
      </c>
      <c r="DE12" s="757">
        <v>0.22818749405761735</v>
      </c>
      <c r="DF12" s="758">
        <v>0.25159133960198832</v>
      </c>
      <c r="DG12" s="1251">
        <v>1.52</v>
      </c>
      <c r="DH12" s="748">
        <v>1</v>
      </c>
      <c r="DI12" s="1233">
        <v>5.9792166266986413E-2</v>
      </c>
      <c r="DJ12" s="757">
        <v>5.9792166266986413E-2</v>
      </c>
      <c r="DK12" s="759">
        <v>5.4847211339839025E-2</v>
      </c>
      <c r="DL12" s="2501">
        <v>1.0855683269476375</v>
      </c>
      <c r="DM12" s="757">
        <v>0.54861054122481479</v>
      </c>
      <c r="DN12" s="757">
        <v>9.632446134347275E-2</v>
      </c>
      <c r="DO12" s="757">
        <v>3.6795902195020727</v>
      </c>
      <c r="DP12" s="757">
        <v>0.60823204052345969</v>
      </c>
      <c r="DQ12" s="759">
        <v>4.020104575401783</v>
      </c>
      <c r="DR12" s="2501">
        <v>1.047001251849323</v>
      </c>
      <c r="DS12" s="757">
        <v>0.53174341150503157</v>
      </c>
      <c r="DT12" s="757">
        <v>0.10013929149568949</v>
      </c>
      <c r="DU12" s="757">
        <v>3.856767936423191</v>
      </c>
      <c r="DV12" s="757">
        <v>0.56005524523447292</v>
      </c>
      <c r="DW12" s="759">
        <v>6.2111963856614905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6.0999999999999999E-2</v>
      </c>
      <c r="BE13" s="921">
        <v>1</v>
      </c>
      <c r="BF13" s="1574">
        <v>4.3</v>
      </c>
      <c r="BG13" s="2447">
        <v>9.6</v>
      </c>
      <c r="BH13" s="2540"/>
      <c r="BI13" s="2540"/>
      <c r="BJ13" s="2240"/>
      <c r="BK13" s="1562">
        <v>7.22</v>
      </c>
      <c r="BL13" s="1574">
        <v>6.2E-2</v>
      </c>
      <c r="BM13" s="921">
        <v>1</v>
      </c>
      <c r="BN13" s="1563">
        <v>4.0999999999999996</v>
      </c>
      <c r="BO13" s="2447">
        <v>10.7</v>
      </c>
      <c r="BP13" s="2540"/>
      <c r="BQ13" s="2540"/>
      <c r="BR13" s="2522"/>
      <c r="BS13" s="2463">
        <v>4.2</v>
      </c>
      <c r="BT13" s="2447">
        <v>3.3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385</v>
      </c>
      <c r="CY13" s="2269">
        <v>160</v>
      </c>
      <c r="CZ13" s="2273">
        <v>400</v>
      </c>
      <c r="DA13" s="2280">
        <v>1040</v>
      </c>
      <c r="DB13" s="2280">
        <v>1050</v>
      </c>
      <c r="DC13" s="2280">
        <v>400</v>
      </c>
      <c r="DD13" s="2280">
        <v>700</v>
      </c>
      <c r="DE13" s="2280">
        <v>780</v>
      </c>
      <c r="DF13" s="2281">
        <v>860</v>
      </c>
      <c r="DG13" s="2280">
        <v>800</v>
      </c>
      <c r="DH13" s="2282"/>
      <c r="DI13" s="2283">
        <v>1020</v>
      </c>
      <c r="DJ13" s="2280">
        <v>1020</v>
      </c>
      <c r="DK13" s="2282">
        <v>1050</v>
      </c>
      <c r="DL13" s="2502">
        <v>85</v>
      </c>
      <c r="DM13" s="2280">
        <v>114</v>
      </c>
      <c r="DN13" s="2280">
        <v>12</v>
      </c>
      <c r="DO13" s="2280">
        <v>1300</v>
      </c>
      <c r="DP13" s="2280">
        <v>240</v>
      </c>
      <c r="DQ13" s="2282">
        <v>248</v>
      </c>
      <c r="DR13" s="2275">
        <v>46</v>
      </c>
      <c r="DS13" s="2280">
        <v>62</v>
      </c>
      <c r="DT13" s="2280">
        <v>7</v>
      </c>
      <c r="DU13" s="2280">
        <v>710</v>
      </c>
      <c r="DV13" s="2280">
        <v>124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43487.823142476853</v>
      </c>
      <c r="BW14" s="2425" t="s">
        <v>1192</v>
      </c>
      <c r="BX14" s="742">
        <v>50</v>
      </c>
      <c r="BY14" s="743">
        <v>12</v>
      </c>
      <c r="BZ14" s="744">
        <v>5.0999999999999996</v>
      </c>
      <c r="CA14" s="745">
        <v>13</v>
      </c>
      <c r="CB14" s="746">
        <v>30.1</v>
      </c>
      <c r="CC14" s="747">
        <v>9</v>
      </c>
      <c r="CD14" s="744">
        <v>9</v>
      </c>
      <c r="CE14" s="748">
        <v>10.1</v>
      </c>
      <c r="CF14" s="748">
        <v>28.1</v>
      </c>
      <c r="CG14" s="749" t="s">
        <v>1182</v>
      </c>
      <c r="CH14" s="748">
        <v>12.96576</v>
      </c>
      <c r="CI14" s="750" t="s">
        <v>1109</v>
      </c>
      <c r="CJ14" s="751">
        <v>13.835519999999999</v>
      </c>
      <c r="CK14" s="745">
        <v>26.801279999999998</v>
      </c>
      <c r="CL14" s="2341">
        <v>2.4047999999999998</v>
      </c>
      <c r="CM14" s="2338">
        <v>43487.823142476853</v>
      </c>
      <c r="CN14" s="2285">
        <v>85.777644201479987</v>
      </c>
      <c r="CO14" s="752">
        <v>9223.1095999999998</v>
      </c>
      <c r="CP14" s="1209">
        <v>0</v>
      </c>
      <c r="CQ14" s="753">
        <v>729.51541850220269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2.0277939233817701</v>
      </c>
      <c r="CY14" s="755">
        <v>0.79133421400264192</v>
      </c>
      <c r="CZ14" s="756">
        <v>1.6747295865649978</v>
      </c>
      <c r="DA14" s="757">
        <v>0.3169270750800241</v>
      </c>
      <c r="DB14" s="757">
        <v>0.27572655531962098</v>
      </c>
      <c r="DC14" s="757">
        <v>0.22371322946825228</v>
      </c>
      <c r="DD14" s="757">
        <v>0.26099876771296099</v>
      </c>
      <c r="DE14" s="757">
        <v>0.20478364851324632</v>
      </c>
      <c r="DF14" s="758">
        <v>0.22818749405761735</v>
      </c>
      <c r="DG14" s="1251">
        <v>1.5217965653896963</v>
      </c>
      <c r="DH14" s="748">
        <v>4.5</v>
      </c>
      <c r="DI14" s="1233">
        <v>5.9792166266986413E-2</v>
      </c>
      <c r="DJ14" s="757">
        <v>6.0378363975486279E-2</v>
      </c>
      <c r="DK14" s="759">
        <v>5.0146021796424252E-2</v>
      </c>
      <c r="DL14" s="2501">
        <v>1.1238825031928481</v>
      </c>
      <c r="DM14" s="757">
        <v>0.54861054122481479</v>
      </c>
      <c r="DN14" s="757">
        <v>9.632446134347275E-2</v>
      </c>
      <c r="DO14" s="757">
        <v>3.6268462059942532</v>
      </c>
      <c r="DP14" s="757">
        <v>0.58288903883498211</v>
      </c>
      <c r="DQ14" s="759">
        <v>4.020104575401783</v>
      </c>
      <c r="DR14" s="2501">
        <v>1.047001251849323</v>
      </c>
      <c r="DS14" s="757">
        <v>0.53174341150503157</v>
      </c>
      <c r="DT14" s="757">
        <v>0.10013929149568949</v>
      </c>
      <c r="DU14" s="757">
        <v>3.8822651731734665</v>
      </c>
      <c r="DV14" s="757">
        <v>0.60973756537624058</v>
      </c>
      <c r="DW14" s="759">
        <v>6.2111963856614905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16</v>
      </c>
      <c r="D15" s="1138">
        <v>16</v>
      </c>
      <c r="E15" s="1137">
        <v>15</v>
      </c>
      <c r="F15" s="1138">
        <v>107</v>
      </c>
      <c r="G15" s="1138">
        <v>189</v>
      </c>
      <c r="H15" s="1148">
        <v>11</v>
      </c>
      <c r="I15" s="1139">
        <v>0.42499999999999999</v>
      </c>
      <c r="J15" s="2240"/>
      <c r="K15" s="1562">
        <v>6.2</v>
      </c>
      <c r="L15" s="921">
        <v>8</v>
      </c>
      <c r="M15" s="1124">
        <v>5.1999999999999998E-2</v>
      </c>
      <c r="N15" s="1562">
        <v>6.1</v>
      </c>
      <c r="O15" s="921">
        <v>8</v>
      </c>
      <c r="P15" s="2241"/>
      <c r="Q15" s="1562">
        <v>6.0979999999999999</v>
      </c>
      <c r="R15" s="921">
        <v>8</v>
      </c>
      <c r="S15" s="2241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1.9E-2</v>
      </c>
      <c r="AQ15" s="921">
        <v>1</v>
      </c>
      <c r="AR15" s="1574">
        <v>0.65</v>
      </c>
      <c r="AS15" s="2240"/>
      <c r="AT15" s="2229">
        <v>4.3999999999999997E-2</v>
      </c>
      <c r="AU15" s="2530">
        <v>0.02</v>
      </c>
      <c r="AV15" s="921">
        <v>1</v>
      </c>
      <c r="AW15" s="1574">
        <v>0.48</v>
      </c>
      <c r="AX15" s="2240"/>
      <c r="AY15" s="2530">
        <v>2.3E-2</v>
      </c>
      <c r="AZ15" s="921">
        <v>1</v>
      </c>
      <c r="BA15" s="1574">
        <v>0.6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10560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410</v>
      </c>
      <c r="CY15" s="2269">
        <v>160</v>
      </c>
      <c r="CZ15" s="2273">
        <v>380</v>
      </c>
      <c r="DA15" s="2280">
        <v>1000</v>
      </c>
      <c r="DB15" s="2280">
        <v>870</v>
      </c>
      <c r="DC15" s="2280">
        <v>300</v>
      </c>
      <c r="DD15" s="2280">
        <v>350</v>
      </c>
      <c r="DE15" s="2280">
        <v>700</v>
      </c>
      <c r="DF15" s="2281">
        <v>780</v>
      </c>
      <c r="DG15" s="2280">
        <v>800</v>
      </c>
      <c r="DH15" s="2282"/>
      <c r="DI15" s="2283">
        <v>1020</v>
      </c>
      <c r="DJ15" s="2280">
        <v>1030</v>
      </c>
      <c r="DK15" s="2282">
        <v>960</v>
      </c>
      <c r="DL15" s="2502">
        <v>88</v>
      </c>
      <c r="DM15" s="2280">
        <v>114</v>
      </c>
      <c r="DN15" s="2280">
        <v>12</v>
      </c>
      <c r="DO15" s="2280">
        <v>1220</v>
      </c>
      <c r="DP15" s="2280">
        <v>230</v>
      </c>
      <c r="DQ15" s="2282">
        <v>248</v>
      </c>
      <c r="DR15" s="2275">
        <v>46</v>
      </c>
      <c r="DS15" s="2280">
        <v>62</v>
      </c>
      <c r="DT15" s="2280">
        <v>7</v>
      </c>
      <c r="DU15" s="2280">
        <v>740</v>
      </c>
      <c r="DV15" s="2280">
        <v>135</v>
      </c>
      <c r="DW15" s="2282">
        <v>215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6.18</v>
      </c>
      <c r="U17" s="2736">
        <v>0.54300000000000004</v>
      </c>
      <c r="V17" s="1560">
        <v>4</v>
      </c>
      <c r="W17" s="1574">
        <v>0.86</v>
      </c>
      <c r="X17" s="1563">
        <v>10.9</v>
      </c>
      <c r="Y17" s="2447">
        <v>12</v>
      </c>
      <c r="Z17" s="2252">
        <f t="shared" si="33"/>
        <v>0.82754716981132082</v>
      </c>
      <c r="AA17" s="2529"/>
      <c r="AB17" s="1475">
        <v>6.23</v>
      </c>
      <c r="AC17" s="2736">
        <v>0.626</v>
      </c>
      <c r="AD17" s="921">
        <v>3</v>
      </c>
      <c r="AE17" s="2633">
        <v>0.39</v>
      </c>
      <c r="AF17" s="1563">
        <v>12</v>
      </c>
      <c r="AG17" s="2447">
        <v>5.3</v>
      </c>
      <c r="AH17" s="2564">
        <f t="shared" si="34"/>
        <v>0.4325</v>
      </c>
      <c r="AI17" s="1475">
        <v>6.24</v>
      </c>
      <c r="AJ17" s="2736">
        <v>0.63</v>
      </c>
      <c r="AK17" s="921">
        <v>4</v>
      </c>
      <c r="AL17" s="1574">
        <v>0.86</v>
      </c>
      <c r="AM17" s="1563">
        <v>12.6</v>
      </c>
      <c r="AN17" s="2447">
        <v>13</v>
      </c>
      <c r="AO17" s="2564">
        <f t="shared" si="35"/>
        <v>0.84222222222222221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</v>
      </c>
      <c r="BD17" s="1574">
        <v>5.6000000000000001E-2</v>
      </c>
      <c r="BE17" s="921">
        <v>1</v>
      </c>
      <c r="BF17" s="1574">
        <v>4.2</v>
      </c>
      <c r="BG17" s="2447">
        <v>11</v>
      </c>
      <c r="BH17" s="2542">
        <v>23</v>
      </c>
      <c r="BI17" s="2542">
        <v>65</v>
      </c>
      <c r="BJ17" s="1124">
        <v>1.4999999999999999E-2</v>
      </c>
      <c r="BK17" s="1562">
        <v>7.32</v>
      </c>
      <c r="BL17" s="1574">
        <v>5.5E-2</v>
      </c>
      <c r="BM17" s="921">
        <v>1</v>
      </c>
      <c r="BN17" s="1563">
        <v>3.9</v>
      </c>
      <c r="BO17" s="2447">
        <v>10.6</v>
      </c>
      <c r="BP17" s="2542">
        <v>25</v>
      </c>
      <c r="BQ17" s="2542">
        <v>60</v>
      </c>
      <c r="BR17" s="2523">
        <v>0.01</v>
      </c>
      <c r="BS17" s="2463">
        <v>4.2</v>
      </c>
      <c r="BT17" s="2447">
        <v>3.5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0.86</v>
      </c>
      <c r="GF17" s="1700">
        <f t="shared" si="0"/>
        <v>12</v>
      </c>
      <c r="GG17" s="1686">
        <f t="shared" si="1"/>
        <v>21.2</v>
      </c>
      <c r="GH17" s="1684">
        <f t="shared" si="2"/>
        <v>18.231999999999999</v>
      </c>
      <c r="GI17" s="1701">
        <f t="shared" si="3"/>
        <v>6.18</v>
      </c>
      <c r="GJ17" s="1701">
        <f t="shared" si="4"/>
        <v>10.9</v>
      </c>
      <c r="GK17" s="1687">
        <f t="shared" si="5"/>
        <v>15</v>
      </c>
      <c r="GL17" s="1688">
        <f>IF(GK17&lt;=1,"",GH17/GK17)</f>
        <v>1.2154666666666667</v>
      </c>
      <c r="GM17" s="1689">
        <f t="shared" si="7"/>
        <v>10</v>
      </c>
      <c r="GN17" s="1689">
        <f t="shared" si="8"/>
        <v>6.5</v>
      </c>
      <c r="GO17" s="1690">
        <f t="shared" si="9"/>
        <v>0.70754716981132082</v>
      </c>
      <c r="GP17" s="1512">
        <v>0.375</v>
      </c>
      <c r="GQ17" s="1691">
        <f t="shared" si="31"/>
        <v>0.39</v>
      </c>
      <c r="GR17" s="1692">
        <f t="shared" si="10"/>
        <v>5.3</v>
      </c>
      <c r="GS17" s="1693">
        <f t="shared" si="11"/>
        <v>48</v>
      </c>
      <c r="GT17" s="1694">
        <f t="shared" si="12"/>
        <v>18.72</v>
      </c>
      <c r="GU17" s="1693">
        <f t="shared" si="13"/>
        <v>6.23</v>
      </c>
      <c r="GV17" s="1693">
        <f t="shared" si="14"/>
        <v>12</v>
      </c>
      <c r="GW17" s="1695">
        <f t="shared" si="15"/>
        <v>15</v>
      </c>
      <c r="GX17" s="1688">
        <f t="shared" si="16"/>
        <v>1.248</v>
      </c>
      <c r="GY17" s="1696">
        <f t="shared" si="17"/>
        <v>10</v>
      </c>
      <c r="GZ17" s="1696">
        <f t="shared" si="18"/>
        <v>6.5</v>
      </c>
      <c r="HA17" s="1697">
        <f t="shared" si="19"/>
        <v>0.3125</v>
      </c>
      <c r="HB17" s="1512">
        <v>0.375</v>
      </c>
      <c r="HC17" s="1691">
        <f t="shared" si="32"/>
        <v>0.86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17.861538461538462</v>
      </c>
      <c r="HG17" s="1693">
        <f t="shared" si="23"/>
        <v>6.24</v>
      </c>
      <c r="HH17" s="1693">
        <f t="shared" si="24"/>
        <v>12.6</v>
      </c>
      <c r="HI17" s="1695">
        <f t="shared" si="25"/>
        <v>15</v>
      </c>
      <c r="HJ17" s="1694">
        <f t="shared" si="26"/>
        <v>1.1907692307692308</v>
      </c>
      <c r="HK17" s="1698">
        <f t="shared" si="27"/>
        <v>10</v>
      </c>
      <c r="HL17" s="1698">
        <f t="shared" si="28"/>
        <v>6.5</v>
      </c>
      <c r="HM17" s="1699">
        <f t="shared" si="29"/>
        <v>0.72222222222222221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16</v>
      </c>
      <c r="D19" s="1138">
        <v>17</v>
      </c>
      <c r="E19" s="1137">
        <v>15</v>
      </c>
      <c r="F19" s="1138">
        <v>105</v>
      </c>
      <c r="G19" s="1138">
        <v>189</v>
      </c>
      <c r="H19" s="1148">
        <v>11</v>
      </c>
      <c r="I19" s="1139">
        <v>0.435</v>
      </c>
      <c r="J19" s="2240"/>
      <c r="K19" s="1562">
        <v>6.07</v>
      </c>
      <c r="L19" s="921">
        <v>8</v>
      </c>
      <c r="M19" s="1124">
        <v>5.2999999999999999E-2</v>
      </c>
      <c r="N19" s="1562">
        <v>6.109</v>
      </c>
      <c r="O19" s="921">
        <v>9</v>
      </c>
      <c r="P19" s="2241"/>
      <c r="Q19" s="1562">
        <v>6.06</v>
      </c>
      <c r="R19" s="921">
        <v>8</v>
      </c>
      <c r="S19" s="2241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0.63</v>
      </c>
      <c r="AS19" s="2240"/>
      <c r="AT19" s="2229">
        <v>4.2999999999999997E-2</v>
      </c>
      <c r="AU19" s="2530">
        <v>0.02</v>
      </c>
      <c r="AV19" s="921">
        <v>1</v>
      </c>
      <c r="AW19" s="1574">
        <v>0.46</v>
      </c>
      <c r="AX19" s="2240"/>
      <c r="AY19" s="2530">
        <v>0.03</v>
      </c>
      <c r="AZ19" s="921">
        <v>1</v>
      </c>
      <c r="BA19" s="1574">
        <v>0.63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6.17</v>
      </c>
      <c r="U21" s="2736">
        <v>0.51</v>
      </c>
      <c r="V21" s="1560">
        <v>4</v>
      </c>
      <c r="W21" s="1574">
        <v>0.84</v>
      </c>
      <c r="X21" s="1563">
        <v>11.4</v>
      </c>
      <c r="Y21" s="2447">
        <v>12</v>
      </c>
      <c r="Z21" s="2252">
        <f t="shared" si="33"/>
        <v>0.82754716981132082</v>
      </c>
      <c r="AA21" s="2529"/>
      <c r="AB21" s="1475">
        <v>6.13</v>
      </c>
      <c r="AC21" s="2736">
        <v>0.53200000000000003</v>
      </c>
      <c r="AD21" s="921">
        <v>3</v>
      </c>
      <c r="AE21" s="2633">
        <v>0.39</v>
      </c>
      <c r="AF21" s="1563">
        <v>12.3</v>
      </c>
      <c r="AG21" s="2447">
        <v>5.3</v>
      </c>
      <c r="AH21" s="2564">
        <f t="shared" si="34"/>
        <v>0.4325</v>
      </c>
      <c r="AI21" s="1475">
        <v>6.28</v>
      </c>
      <c r="AJ21" s="2736">
        <v>0.56899999999999995</v>
      </c>
      <c r="AK21" s="921">
        <v>4</v>
      </c>
      <c r="AL21" s="1574">
        <v>0.8</v>
      </c>
      <c r="AM21" s="1563">
        <v>12.5</v>
      </c>
      <c r="AN21" s="2447">
        <v>13</v>
      </c>
      <c r="AO21" s="2564">
        <f t="shared" si="35"/>
        <v>0.84222222222222221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7.32</v>
      </c>
      <c r="BD21" s="1574">
        <v>5.8999999999999997E-2</v>
      </c>
      <c r="BE21" s="921">
        <v>1</v>
      </c>
      <c r="BF21" s="1574">
        <v>4.2</v>
      </c>
      <c r="BG21" s="2447">
        <v>9.6999999999999993</v>
      </c>
      <c r="BH21" s="2541"/>
      <c r="BI21" s="2541"/>
      <c r="BJ21" s="2240"/>
      <c r="BK21" s="1562">
        <v>7.34</v>
      </c>
      <c r="BL21" s="1574">
        <v>6.0999999999999999E-2</v>
      </c>
      <c r="BM21" s="921">
        <v>1</v>
      </c>
      <c r="BN21" s="1563">
        <v>3.8</v>
      </c>
      <c r="BO21" s="2447">
        <v>11.4</v>
      </c>
      <c r="BP21" s="2540"/>
      <c r="BQ21" s="2540"/>
      <c r="BR21" s="2522"/>
      <c r="BS21" s="2463">
        <v>4.2</v>
      </c>
      <c r="BT21" s="2447">
        <v>3.6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0.84</v>
      </c>
      <c r="GF21" s="1700">
        <f t="shared" si="0"/>
        <v>12</v>
      </c>
      <c r="GG21" s="1686">
        <f t="shared" si="1"/>
        <v>21.2</v>
      </c>
      <c r="GH21" s="1684">
        <f t="shared" si="2"/>
        <v>17.808</v>
      </c>
      <c r="GI21" s="1701">
        <f t="shared" si="3"/>
        <v>6.17</v>
      </c>
      <c r="GJ21" s="1701">
        <f t="shared" si="4"/>
        <v>11.4</v>
      </c>
      <c r="GK21" s="1687">
        <f t="shared" si="5"/>
        <v>15</v>
      </c>
      <c r="GL21" s="1688">
        <f t="shared" si="6"/>
        <v>1.1872</v>
      </c>
      <c r="GM21" s="1689">
        <f t="shared" si="7"/>
        <v>10</v>
      </c>
      <c r="GN21" s="1689">
        <f t="shared" si="8"/>
        <v>6.5</v>
      </c>
      <c r="GO21" s="1690">
        <f t="shared" si="9"/>
        <v>0.70754716981132082</v>
      </c>
      <c r="GP21" s="1512">
        <v>0.54166666666666696</v>
      </c>
      <c r="GQ21" s="1691">
        <f t="shared" si="31"/>
        <v>0.39</v>
      </c>
      <c r="GR21" s="1692">
        <f t="shared" si="10"/>
        <v>5.3</v>
      </c>
      <c r="GS21" s="1693">
        <f t="shared" si="11"/>
        <v>48</v>
      </c>
      <c r="GT21" s="1694">
        <f t="shared" si="12"/>
        <v>18.72</v>
      </c>
      <c r="GU21" s="1693">
        <f t="shared" si="13"/>
        <v>6.13</v>
      </c>
      <c r="GV21" s="1693">
        <f t="shared" si="14"/>
        <v>12.3</v>
      </c>
      <c r="GW21" s="1695">
        <f t="shared" si="15"/>
        <v>15</v>
      </c>
      <c r="GX21" s="1688">
        <f t="shared" si="16"/>
        <v>1.248</v>
      </c>
      <c r="GY21" s="1696">
        <f t="shared" si="17"/>
        <v>10</v>
      </c>
      <c r="GZ21" s="1696">
        <f t="shared" si="18"/>
        <v>6.5</v>
      </c>
      <c r="HA21" s="1697">
        <f t="shared" si="19"/>
        <v>0.3125</v>
      </c>
      <c r="HB21" s="1512">
        <v>0.54166666666666696</v>
      </c>
      <c r="HC21" s="1691">
        <f t="shared" si="32"/>
        <v>0.8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16.615384615384617</v>
      </c>
      <c r="HG21" s="1693">
        <f t="shared" si="23"/>
        <v>6.28</v>
      </c>
      <c r="HH21" s="1693">
        <f t="shared" si="24"/>
        <v>12.5</v>
      </c>
      <c r="HI21" s="1695">
        <f t="shared" si="25"/>
        <v>15</v>
      </c>
      <c r="HJ21" s="1694">
        <f t="shared" si="26"/>
        <v>1.1076923076923078</v>
      </c>
      <c r="HK21" s="1698">
        <f t="shared" si="27"/>
        <v>10</v>
      </c>
      <c r="HL21" s="1698">
        <f t="shared" si="28"/>
        <v>6.5</v>
      </c>
      <c r="HM21" s="1699">
        <f t="shared" si="29"/>
        <v>0.72222222222222221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16</v>
      </c>
      <c r="D23" s="1138">
        <v>17</v>
      </c>
      <c r="E23" s="1137">
        <v>14.9</v>
      </c>
      <c r="F23" s="1138">
        <v>106</v>
      </c>
      <c r="G23" s="1138">
        <v>188</v>
      </c>
      <c r="H23" s="1148">
        <v>11</v>
      </c>
      <c r="I23" s="1139">
        <v>0.441</v>
      </c>
      <c r="J23" s="2240"/>
      <c r="K23" s="1562">
        <v>6.17</v>
      </c>
      <c r="L23" s="921">
        <v>8</v>
      </c>
      <c r="M23" s="1124">
        <v>5.8000000000000003E-2</v>
      </c>
      <c r="N23" s="1562">
        <v>6.1</v>
      </c>
      <c r="O23" s="921">
        <v>8</v>
      </c>
      <c r="P23" s="2241"/>
      <c r="Q23" s="1562">
        <v>6.12</v>
      </c>
      <c r="R23" s="921">
        <v>8</v>
      </c>
      <c r="S23" s="2241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4.5999999999999999E-2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1.7999999999999999E-2</v>
      </c>
      <c r="AQ23" s="921">
        <v>1</v>
      </c>
      <c r="AR23" s="1574">
        <v>0.6</v>
      </c>
      <c r="AS23" s="2240"/>
      <c r="AT23" s="2229">
        <v>4.3999999999999997E-2</v>
      </c>
      <c r="AU23" s="2530">
        <v>1.9E-2</v>
      </c>
      <c r="AV23" s="921">
        <v>1</v>
      </c>
      <c r="AW23" s="1574">
        <v>0.36</v>
      </c>
      <c r="AX23" s="2240"/>
      <c r="AY23" s="2530">
        <v>3.1E-2</v>
      </c>
      <c r="AZ23" s="921">
        <v>1</v>
      </c>
      <c r="BA23" s="1574">
        <v>0.69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7.52</v>
      </c>
      <c r="BD25" s="1574">
        <v>5.6000000000000001E-2</v>
      </c>
      <c r="BE25" s="921">
        <v>1</v>
      </c>
      <c r="BF25" s="1574">
        <v>4.0999999999999996</v>
      </c>
      <c r="BG25" s="2447">
        <v>10</v>
      </c>
      <c r="BH25" s="2541"/>
      <c r="BI25" s="2541"/>
      <c r="BJ25" s="2240"/>
      <c r="BK25" s="1562">
        <v>7.54</v>
      </c>
      <c r="BL25" s="1574">
        <v>6.3E-2</v>
      </c>
      <c r="BM25" s="921">
        <v>1</v>
      </c>
      <c r="BN25" s="1563">
        <v>4</v>
      </c>
      <c r="BO25" s="2447">
        <v>11</v>
      </c>
      <c r="BP25" s="2540"/>
      <c r="BQ25" s="2540"/>
      <c r="BR25" s="2522"/>
      <c r="BS25" s="2463">
        <v>4.2</v>
      </c>
      <c r="BT25" s="2447">
        <v>3.6</v>
      </c>
      <c r="BU25" s="2517">
        <v>2.4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17</v>
      </c>
      <c r="D27" s="1138">
        <v>17</v>
      </c>
      <c r="E27" s="1137">
        <v>14.5</v>
      </c>
      <c r="F27" s="1138">
        <v>106</v>
      </c>
      <c r="G27" s="1138">
        <v>185</v>
      </c>
      <c r="H27" s="1148">
        <v>10.9</v>
      </c>
      <c r="I27" s="1139">
        <v>0.42799999999999999</v>
      </c>
      <c r="J27" s="2240"/>
      <c r="K27" s="1562">
        <v>6.25</v>
      </c>
      <c r="L27" s="921">
        <v>10</v>
      </c>
      <c r="M27" s="1124">
        <v>5.3999999999999999E-2</v>
      </c>
      <c r="N27" s="1562">
        <v>6.36</v>
      </c>
      <c r="O27" s="921">
        <v>12</v>
      </c>
      <c r="P27" s="2241"/>
      <c r="Q27" s="1562">
        <v>6.3</v>
      </c>
      <c r="R27" s="921">
        <v>10</v>
      </c>
      <c r="S27" s="2241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0.49</v>
      </c>
      <c r="AS27" s="2240"/>
      <c r="AT27" s="2229">
        <v>4.5999999999999999E-2</v>
      </c>
      <c r="AU27" s="2530">
        <v>1.2E-2</v>
      </c>
      <c r="AV27" s="921">
        <v>1</v>
      </c>
      <c r="AW27" s="1574">
        <v>0.57999999999999996</v>
      </c>
      <c r="AX27" s="2240"/>
      <c r="AY27" s="2530">
        <v>1.9E-2</v>
      </c>
      <c r="AZ27" s="921">
        <v>1</v>
      </c>
      <c r="BA27" s="1574">
        <v>0.54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6.27</v>
      </c>
      <c r="U29" s="2736">
        <v>0.375</v>
      </c>
      <c r="V29" s="1560">
        <v>5</v>
      </c>
      <c r="W29" s="1574">
        <v>0.78</v>
      </c>
      <c r="X29" s="1563">
        <v>10.9</v>
      </c>
      <c r="Y29" s="2447">
        <v>12</v>
      </c>
      <c r="Z29" s="2252">
        <f t="shared" si="33"/>
        <v>0.82754716981132082</v>
      </c>
      <c r="AA29" s="2529"/>
      <c r="AB29" s="1475">
        <v>6.32</v>
      </c>
      <c r="AC29" s="2736">
        <v>0.441</v>
      </c>
      <c r="AD29" s="921">
        <v>4</v>
      </c>
      <c r="AE29" s="2633">
        <v>0.72</v>
      </c>
      <c r="AF29" s="1563">
        <v>11.9</v>
      </c>
      <c r="AG29" s="2447">
        <v>5.5</v>
      </c>
      <c r="AH29" s="2564">
        <f t="shared" si="34"/>
        <v>0.44429245283018864</v>
      </c>
      <c r="AI29" s="1475">
        <v>6.33</v>
      </c>
      <c r="AJ29" s="2736">
        <v>0.46700000000000003</v>
      </c>
      <c r="AK29" s="921">
        <v>5</v>
      </c>
      <c r="AL29" s="1574">
        <v>0.75</v>
      </c>
      <c r="AM29" s="1563">
        <v>12.4</v>
      </c>
      <c r="AN29" s="2447">
        <v>13</v>
      </c>
      <c r="AO29" s="2564">
        <f t="shared" si="35"/>
        <v>0.84222222222222221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7.7</v>
      </c>
      <c r="BD29" s="1574">
        <v>6.3E-2</v>
      </c>
      <c r="BE29" s="921">
        <v>1</v>
      </c>
      <c r="BF29" s="1574">
        <v>4.3</v>
      </c>
      <c r="BG29" s="2447">
        <v>10</v>
      </c>
      <c r="BH29" s="2542">
        <v>21</v>
      </c>
      <c r="BI29" s="2542">
        <v>62</v>
      </c>
      <c r="BJ29" s="1124">
        <v>5.0000000000000001E-3</v>
      </c>
      <c r="BK29" s="1562">
        <v>7.6</v>
      </c>
      <c r="BL29" s="1574">
        <v>6.5000000000000002E-2</v>
      </c>
      <c r="BM29" s="921">
        <v>1</v>
      </c>
      <c r="BN29" s="1563">
        <v>4</v>
      </c>
      <c r="BO29" s="2447">
        <v>10.9</v>
      </c>
      <c r="BP29" s="2542">
        <v>22</v>
      </c>
      <c r="BQ29" s="2542">
        <v>60</v>
      </c>
      <c r="BR29" s="2523">
        <v>1.2999999999999999E-2</v>
      </c>
      <c r="BS29" s="2463">
        <v>4.3</v>
      </c>
      <c r="BT29" s="2447">
        <v>3.5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0.78</v>
      </c>
      <c r="GF29" s="1700">
        <f t="shared" si="0"/>
        <v>12</v>
      </c>
      <c r="GG29" s="1686">
        <f t="shared" si="1"/>
        <v>21.2</v>
      </c>
      <c r="GH29" s="1684">
        <f t="shared" si="2"/>
        <v>16.536000000000001</v>
      </c>
      <c r="GI29" s="1701">
        <f t="shared" si="3"/>
        <v>6.27</v>
      </c>
      <c r="GJ29" s="1701">
        <f t="shared" si="4"/>
        <v>10.9</v>
      </c>
      <c r="GK29" s="1687">
        <f t="shared" si="5"/>
        <v>15</v>
      </c>
      <c r="GL29" s="1688">
        <f t="shared" si="6"/>
        <v>1.1024</v>
      </c>
      <c r="GM29" s="1689">
        <f t="shared" si="7"/>
        <v>10</v>
      </c>
      <c r="GN29" s="1689">
        <f t="shared" si="8"/>
        <v>6.5</v>
      </c>
      <c r="GO29" s="1690">
        <f t="shared" si="9"/>
        <v>0.70754716981132082</v>
      </c>
      <c r="GP29" s="1512">
        <v>0.875</v>
      </c>
      <c r="GQ29" s="1691">
        <f t="shared" si="31"/>
        <v>0.72</v>
      </c>
      <c r="GR29" s="1692">
        <f t="shared" si="10"/>
        <v>5.5</v>
      </c>
      <c r="GS29" s="1693">
        <f t="shared" si="11"/>
        <v>46.254545454545458</v>
      </c>
      <c r="GT29" s="1694">
        <f t="shared" si="12"/>
        <v>33.303272727272727</v>
      </c>
      <c r="GU29" s="1693">
        <f t="shared" si="13"/>
        <v>6.32</v>
      </c>
      <c r="GV29" s="1693">
        <f t="shared" si="14"/>
        <v>11.9</v>
      </c>
      <c r="GW29" s="1695">
        <f t="shared" si="15"/>
        <v>15</v>
      </c>
      <c r="GX29" s="1688">
        <f t="shared" si="16"/>
        <v>2.2202181818181819</v>
      </c>
      <c r="GY29" s="1696">
        <f t="shared" si="17"/>
        <v>10</v>
      </c>
      <c r="GZ29" s="1696">
        <f t="shared" si="18"/>
        <v>6.5</v>
      </c>
      <c r="HA29" s="1697">
        <f t="shared" si="19"/>
        <v>0.32429245283018865</v>
      </c>
      <c r="HB29" s="1512">
        <v>0.875</v>
      </c>
      <c r="HC29" s="1691">
        <f t="shared" si="32"/>
        <v>0.75</v>
      </c>
      <c r="HD29" s="1692">
        <f t="shared" si="20"/>
        <v>13</v>
      </c>
      <c r="HE29" s="1693">
        <f t="shared" si="21"/>
        <v>20.76923076923077</v>
      </c>
      <c r="HF29" s="1694">
        <f t="shared" si="22"/>
        <v>15.576923076923077</v>
      </c>
      <c r="HG29" s="1693">
        <f t="shared" si="23"/>
        <v>6.33</v>
      </c>
      <c r="HH29" s="1693">
        <f t="shared" si="24"/>
        <v>12.4</v>
      </c>
      <c r="HI29" s="1695">
        <f t="shared" si="25"/>
        <v>15</v>
      </c>
      <c r="HJ29" s="1694">
        <f t="shared" si="26"/>
        <v>1.0384615384615385</v>
      </c>
      <c r="HK29" s="1698">
        <f t="shared" si="27"/>
        <v>10</v>
      </c>
      <c r="HL29" s="1698">
        <f t="shared" si="28"/>
        <v>6.5</v>
      </c>
      <c r="HM29" s="1699">
        <f t="shared" si="29"/>
        <v>0.72222222222222221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48</v>
      </c>
      <c r="BZ30" s="2413">
        <f>SUM(BZ$8,BZ$10,BZ$12,BZ$14,BZ$16,BZ$18,BZ$20,BZ$22,BZ$24,BZ$26,BZ$28)</f>
        <v>20.399999999999999</v>
      </c>
      <c r="CA30" s="2413">
        <f t="shared" ref="CA30:DW30" si="36">SUM(CA$8,CA$10,CA$12,CA$14,CA$16,CA$18,CA$20,CA$22,CA$24,CA$26,CA$28)</f>
        <v>52</v>
      </c>
      <c r="CB30" s="2413">
        <f t="shared" si="36"/>
        <v>120.4</v>
      </c>
      <c r="CC30" s="2413">
        <f t="shared" si="36"/>
        <v>36</v>
      </c>
      <c r="CD30" s="2413">
        <f t="shared" si="36"/>
        <v>36</v>
      </c>
      <c r="CE30" s="2413">
        <f t="shared" si="36"/>
        <v>40.4</v>
      </c>
      <c r="CF30" s="2413">
        <f t="shared" si="36"/>
        <v>112.4</v>
      </c>
      <c r="CG30" s="2413">
        <f t="shared" si="36"/>
        <v>0</v>
      </c>
      <c r="CH30" s="2413">
        <f t="shared" si="36"/>
        <v>44.635679999999994</v>
      </c>
      <c r="CI30" s="2413">
        <f t="shared" si="36"/>
        <v>0</v>
      </c>
      <c r="CJ30" s="2413">
        <f t="shared" si="36"/>
        <v>52.554240000000007</v>
      </c>
      <c r="CK30" s="2413">
        <f t="shared" si="36"/>
        <v>97.189920000000001</v>
      </c>
      <c r="CL30" s="2474">
        <f t="shared" si="36"/>
        <v>9.1680479999999989</v>
      </c>
      <c r="CM30" s="2513" t="s">
        <v>19</v>
      </c>
      <c r="CN30" s="2485">
        <f t="shared" si="36"/>
        <v>352.07823960880194</v>
      </c>
      <c r="CO30" s="2486">
        <f t="shared" si="36"/>
        <v>37876.236799999999</v>
      </c>
      <c r="CP30" s="2486">
        <f t="shared" si="36"/>
        <v>0</v>
      </c>
      <c r="CQ30" s="2486">
        <f t="shared" si="36"/>
        <v>2918.0616740088108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7.7402377807133425</v>
      </c>
      <c r="CY30" s="2413">
        <f t="shared" si="36"/>
        <v>3.1653368560105677</v>
      </c>
      <c r="CZ30" s="2413">
        <f t="shared" si="36"/>
        <v>6.9633493336123582</v>
      </c>
      <c r="DA30" s="2497">
        <f t="shared" si="36"/>
        <v>1.3057395493296993</v>
      </c>
      <c r="DB30" s="2497">
        <f t="shared" si="36"/>
        <v>1.2772161125724972</v>
      </c>
      <c r="DC30" s="2497">
        <f t="shared" si="36"/>
        <v>0.90976713317089253</v>
      </c>
      <c r="DD30" s="2497">
        <f t="shared" si="36"/>
        <v>1.7524202975013097</v>
      </c>
      <c r="DE30" s="2497">
        <f t="shared" si="36"/>
        <v>0.88642064999305203</v>
      </c>
      <c r="DF30" s="2497">
        <f t="shared" si="36"/>
        <v>0.98881247424967511</v>
      </c>
      <c r="DG30" s="2497">
        <f t="shared" si="36"/>
        <v>6.0835931307793931</v>
      </c>
      <c r="DH30" s="2413">
        <f t="shared" si="36"/>
        <v>8</v>
      </c>
      <c r="DI30" s="2497">
        <f t="shared" si="36"/>
        <v>0.2385824673594458</v>
      </c>
      <c r="DJ30" s="2497">
        <f t="shared" si="36"/>
        <v>0.24004796163069547</v>
      </c>
      <c r="DK30" s="2497">
        <f t="shared" si="36"/>
        <v>0.20984044447610228</v>
      </c>
      <c r="DL30" s="2497">
        <f t="shared" si="36"/>
        <v>4.3678160919540234</v>
      </c>
      <c r="DM30" s="2497">
        <f t="shared" si="36"/>
        <v>2.1944421648992591</v>
      </c>
      <c r="DN30" s="2497">
        <f t="shared" si="36"/>
        <v>0.385297845373891</v>
      </c>
      <c r="DO30" s="2497">
        <f t="shared" si="36"/>
        <v>14.578558854369607</v>
      </c>
      <c r="DP30" s="2497">
        <f t="shared" si="36"/>
        <v>2.4075851604053611</v>
      </c>
      <c r="DQ30" s="2497">
        <f t="shared" si="36"/>
        <v>16.080418301607132</v>
      </c>
      <c r="DR30" s="2497">
        <f t="shared" si="36"/>
        <v>4.1880050073972921</v>
      </c>
      <c r="DS30" s="2497">
        <f t="shared" si="36"/>
        <v>2.1269736460201263</v>
      </c>
      <c r="DT30" s="2497">
        <f t="shared" si="36"/>
        <v>0.40055716598275798</v>
      </c>
      <c r="DU30" s="2497">
        <f t="shared" si="36"/>
        <v>15.377734728026466</v>
      </c>
      <c r="DV30" s="2497">
        <f t="shared" si="36"/>
        <v>2.2718370028462891</v>
      </c>
      <c r="DW30" s="2497">
        <f t="shared" si="36"/>
        <v>24.844785542645962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6.48</v>
      </c>
      <c r="C31" s="1143">
        <v>17</v>
      </c>
      <c r="D31" s="1143">
        <v>17</v>
      </c>
      <c r="E31" s="1142">
        <v>14.6</v>
      </c>
      <c r="F31" s="1143">
        <v>104</v>
      </c>
      <c r="G31" s="1143">
        <v>185</v>
      </c>
      <c r="H31" s="1149">
        <v>11.1</v>
      </c>
      <c r="I31" s="1144">
        <v>0.41699999999999998</v>
      </c>
      <c r="J31" s="2248"/>
      <c r="K31" s="1164">
        <v>6.24</v>
      </c>
      <c r="L31" s="922">
        <v>9</v>
      </c>
      <c r="M31" s="1165">
        <v>5.1999999999999998E-2</v>
      </c>
      <c r="N31" s="1478">
        <v>6.24</v>
      </c>
      <c r="O31" s="1479">
        <v>10</v>
      </c>
      <c r="P31" s="2245"/>
      <c r="Q31" s="1478">
        <v>6.22</v>
      </c>
      <c r="R31" s="1479">
        <v>9</v>
      </c>
      <c r="S31" s="2245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4.5999999999999999E-2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0.59</v>
      </c>
      <c r="AS31" s="2248"/>
      <c r="AT31" s="2230">
        <v>4.7E-2</v>
      </c>
      <c r="AU31" s="2729">
        <v>1.2999999999999999E-2</v>
      </c>
      <c r="AV31" s="1125">
        <v>1</v>
      </c>
      <c r="AW31" s="2536">
        <v>0.45</v>
      </c>
      <c r="AX31" s="2248"/>
      <c r="AY31" s="2729">
        <v>1.7999999999999999E-2</v>
      </c>
      <c r="AZ31" s="1125">
        <v>1</v>
      </c>
      <c r="BA31" s="2536">
        <v>0.61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12</v>
      </c>
      <c r="BZ31" s="2414">
        <f t="shared" ref="BZ31:DW31" si="37">IF(BZ30&gt;=0.1,AVERAGE(BZ$8,BZ$10,BZ$12,BZ$14,BZ$16,BZ$18,BZ$20,BZ$22,BZ$24,BZ$26,BZ$28),"")</f>
        <v>5.0999999999999996</v>
      </c>
      <c r="CA31" s="2414">
        <f t="shared" si="37"/>
        <v>13</v>
      </c>
      <c r="CB31" s="2414">
        <f t="shared" si="37"/>
        <v>30.1</v>
      </c>
      <c r="CC31" s="2414">
        <f t="shared" si="37"/>
        <v>9</v>
      </c>
      <c r="CD31" s="2414">
        <f t="shared" si="37"/>
        <v>9</v>
      </c>
      <c r="CE31" s="2414">
        <f t="shared" si="37"/>
        <v>10.1</v>
      </c>
      <c r="CF31" s="2414">
        <f t="shared" si="37"/>
        <v>28.1</v>
      </c>
      <c r="CG31" s="2414" t="str">
        <f t="shared" si="37"/>
        <v/>
      </c>
      <c r="CH31" s="2414">
        <f t="shared" si="37"/>
        <v>11.158919999999998</v>
      </c>
      <c r="CI31" s="2414" t="str">
        <f t="shared" si="37"/>
        <v/>
      </c>
      <c r="CJ31" s="2414">
        <f t="shared" si="37"/>
        <v>13.138560000000002</v>
      </c>
      <c r="CK31" s="2414">
        <f t="shared" si="37"/>
        <v>24.29748</v>
      </c>
      <c r="CL31" s="2415">
        <f t="shared" si="37"/>
        <v>2.2920119999999997</v>
      </c>
      <c r="CM31" s="2513" t="s">
        <v>50</v>
      </c>
      <c r="CN31" s="2485">
        <f t="shared" si="37"/>
        <v>88.019559902200484</v>
      </c>
      <c r="CO31" s="2487">
        <f>AVERAGE(CO$8,CO$10,CO$12,CO$14,CO$16,CO$18,CO$20,CO$22,CO$24,CO$26,CO$28)</f>
        <v>9469.0591999999997</v>
      </c>
      <c r="CP31" s="2487" t="str">
        <f t="shared" si="37"/>
        <v/>
      </c>
      <c r="CQ31" s="2487">
        <f t="shared" si="37"/>
        <v>729.51541850220269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1.9350594451783356</v>
      </c>
      <c r="CY31" s="2414">
        <f t="shared" si="37"/>
        <v>0.79133421400264192</v>
      </c>
      <c r="CZ31" s="2414">
        <f t="shared" si="37"/>
        <v>1.7408373334030895</v>
      </c>
      <c r="DA31" s="2498">
        <f t="shared" si="37"/>
        <v>0.32643488733242482</v>
      </c>
      <c r="DB31" s="2498">
        <f t="shared" si="37"/>
        <v>0.31930402814312431</v>
      </c>
      <c r="DC31" s="2498">
        <f t="shared" si="37"/>
        <v>0.22744178329272313</v>
      </c>
      <c r="DD31" s="2498">
        <f t="shared" si="37"/>
        <v>0.43810507437532742</v>
      </c>
      <c r="DE31" s="2498">
        <f t="shared" si="37"/>
        <v>0.22160516249826301</v>
      </c>
      <c r="DF31" s="2498">
        <f t="shared" si="37"/>
        <v>0.24720311856241878</v>
      </c>
      <c r="DG31" s="2498">
        <f t="shared" si="37"/>
        <v>1.5208982826948483</v>
      </c>
      <c r="DH31" s="2414">
        <f t="shared" si="37"/>
        <v>2</v>
      </c>
      <c r="DI31" s="2498">
        <f t="shared" si="37"/>
        <v>5.964561683986145E-2</v>
      </c>
      <c r="DJ31" s="2498">
        <f t="shared" si="37"/>
        <v>6.0011990407673868E-2</v>
      </c>
      <c r="DK31" s="2498">
        <f t="shared" si="37"/>
        <v>5.2460111119025571E-2</v>
      </c>
      <c r="DL31" s="2498">
        <f t="shared" si="37"/>
        <v>1.0919540229885059</v>
      </c>
      <c r="DM31" s="2498">
        <f t="shared" si="37"/>
        <v>0.54861054122481479</v>
      </c>
      <c r="DN31" s="2498">
        <f t="shared" si="37"/>
        <v>9.632446134347275E-2</v>
      </c>
      <c r="DO31" s="2498">
        <f t="shared" si="37"/>
        <v>3.6446397135924018</v>
      </c>
      <c r="DP31" s="2498">
        <f t="shared" si="37"/>
        <v>0.60189629010134027</v>
      </c>
      <c r="DQ31" s="2498">
        <f t="shared" si="37"/>
        <v>4.020104575401783</v>
      </c>
      <c r="DR31" s="2498">
        <f t="shared" si="37"/>
        <v>1.047001251849323</v>
      </c>
      <c r="DS31" s="2498">
        <f t="shared" si="37"/>
        <v>0.53174341150503157</v>
      </c>
      <c r="DT31" s="2498">
        <f t="shared" si="37"/>
        <v>0.10013929149568949</v>
      </c>
      <c r="DU31" s="2498">
        <f t="shared" si="37"/>
        <v>3.8444336820066165</v>
      </c>
      <c r="DV31" s="2498">
        <f t="shared" si="37"/>
        <v>0.56795925071157227</v>
      </c>
      <c r="DW31" s="2508">
        <f t="shared" si="37"/>
        <v>6.2111963856614905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39.200000000000003</v>
      </c>
      <c r="C32" s="1327">
        <f t="shared" ref="C32:H32" si="38">SUM(C8:C31)</f>
        <v>98</v>
      </c>
      <c r="D32" s="1327">
        <f t="shared" si="38"/>
        <v>101</v>
      </c>
      <c r="E32" s="1154">
        <f t="shared" si="38"/>
        <v>89</v>
      </c>
      <c r="F32" s="1327">
        <f t="shared" si="38"/>
        <v>634</v>
      </c>
      <c r="G32" s="1327">
        <f t="shared" si="38"/>
        <v>1125</v>
      </c>
      <c r="H32" s="1324">
        <f t="shared" si="38"/>
        <v>66.2</v>
      </c>
      <c r="I32" s="1155">
        <f>SUM(I8:I31)</f>
        <v>2.5470000000000002</v>
      </c>
      <c r="J32" s="1156">
        <f>SUM(J8:J31)</f>
        <v>6.8000000000000005E-2</v>
      </c>
      <c r="K32" s="1162">
        <f>SUM(K8:K31)</f>
        <v>37.160000000000004</v>
      </c>
      <c r="L32" s="924">
        <f>SUM(L8:L31)</f>
        <v>53</v>
      </c>
      <c r="M32" s="1163">
        <f t="shared" ref="M32:S32" si="39">SUM(M8:M31)</f>
        <v>0.316</v>
      </c>
      <c r="N32" s="1480">
        <f t="shared" si="39"/>
        <v>37.048999999999999</v>
      </c>
      <c r="O32" s="1556">
        <f t="shared" si="39"/>
        <v>56</v>
      </c>
      <c r="P32" s="1487">
        <f t="shared" si="39"/>
        <v>0</v>
      </c>
      <c r="Q32" s="1480">
        <f t="shared" si="39"/>
        <v>36.957999999999998</v>
      </c>
      <c r="R32" s="1556">
        <f t="shared" si="39"/>
        <v>53</v>
      </c>
      <c r="S32" s="1487">
        <f t="shared" si="39"/>
        <v>0</v>
      </c>
      <c r="T32" s="1480">
        <f>SUM(T8:T31)</f>
        <v>24.72</v>
      </c>
      <c r="U32" s="1480">
        <f>SUM(U8:U31)</f>
        <v>1.931</v>
      </c>
      <c r="V32" s="1556">
        <f>SUM(V8:V31)</f>
        <v>17</v>
      </c>
      <c r="W32" s="1480">
        <f>SUM(W8:W31)</f>
        <v>3.2199999999999998</v>
      </c>
      <c r="X32" s="1482">
        <f t="shared" ref="X32:BU32" si="40">SUM(X8:X31)</f>
        <v>44.699999999999996</v>
      </c>
      <c r="Y32" s="1482">
        <f t="shared" si="40"/>
        <v>48</v>
      </c>
      <c r="Z32" s="1480">
        <f t="shared" si="40"/>
        <v>3.3101886792452833</v>
      </c>
      <c r="AA32" s="1481">
        <f>SUM(AA8:AA31)</f>
        <v>0.26899999999999996</v>
      </c>
      <c r="AB32" s="1480">
        <f t="shared" si="40"/>
        <v>24.88</v>
      </c>
      <c r="AC32" s="1480">
        <f t="shared" si="40"/>
        <v>2.226</v>
      </c>
      <c r="AD32" s="1556">
        <f t="shared" si="40"/>
        <v>15</v>
      </c>
      <c r="AE32" s="1480">
        <f t="shared" si="40"/>
        <v>1.89</v>
      </c>
      <c r="AF32" s="1482">
        <f t="shared" si="40"/>
        <v>48.699999999999996</v>
      </c>
      <c r="AG32" s="1482">
        <f t="shared" si="40"/>
        <v>21.4</v>
      </c>
      <c r="AH32" s="1480">
        <f t="shared" si="40"/>
        <v>1.7417924528301885</v>
      </c>
      <c r="AI32" s="1480">
        <f t="shared" si="40"/>
        <v>25.090000000000003</v>
      </c>
      <c r="AJ32" s="1495">
        <f t="shared" si="40"/>
        <v>2.1890000000000001</v>
      </c>
      <c r="AK32" s="1559">
        <f t="shared" si="40"/>
        <v>18</v>
      </c>
      <c r="AL32" s="1495">
        <f t="shared" si="40"/>
        <v>3.16</v>
      </c>
      <c r="AM32" s="1496">
        <f t="shared" si="40"/>
        <v>50.5</v>
      </c>
      <c r="AN32" s="1496">
        <f t="shared" si="40"/>
        <v>52</v>
      </c>
      <c r="AO32" s="1495">
        <f t="shared" si="40"/>
        <v>3.3688888888888888</v>
      </c>
      <c r="AP32" s="1497">
        <f t="shared" si="40"/>
        <v>0.12000000000000001</v>
      </c>
      <c r="AQ32" s="1559">
        <f t="shared" si="40"/>
        <v>6</v>
      </c>
      <c r="AR32" s="1495">
        <f t="shared" si="40"/>
        <v>3.3600000000000003</v>
      </c>
      <c r="AS32" s="1489">
        <f t="shared" si="40"/>
        <v>2.4E-2</v>
      </c>
      <c r="AT32" s="1489">
        <f>SUM(AT8:AT31)</f>
        <v>0.26699999999999996</v>
      </c>
      <c r="AU32" s="927">
        <f t="shared" si="40"/>
        <v>0.10199999999999999</v>
      </c>
      <c r="AV32" s="924">
        <f t="shared" si="40"/>
        <v>6</v>
      </c>
      <c r="AW32" s="928">
        <f t="shared" si="40"/>
        <v>2.7</v>
      </c>
      <c r="AX32" s="1097">
        <f t="shared" si="40"/>
        <v>0</v>
      </c>
      <c r="AY32" s="927">
        <f t="shared" si="40"/>
        <v>0.14399999999999999</v>
      </c>
      <c r="AZ32" s="924">
        <f t="shared" si="40"/>
        <v>6</v>
      </c>
      <c r="BA32" s="923">
        <f t="shared" si="40"/>
        <v>3.7199999999999998</v>
      </c>
      <c r="BB32" s="925">
        <f t="shared" si="40"/>
        <v>0</v>
      </c>
      <c r="BC32" s="923">
        <f t="shared" si="40"/>
        <v>44.730000000000004</v>
      </c>
      <c r="BD32" s="923">
        <f t="shared" si="40"/>
        <v>0.35399999999999998</v>
      </c>
      <c r="BE32" s="924">
        <f t="shared" si="40"/>
        <v>6</v>
      </c>
      <c r="BF32" s="928">
        <f t="shared" si="40"/>
        <v>25.3</v>
      </c>
      <c r="BG32" s="1103">
        <f>SUM(BG8:BG31)</f>
        <v>61.099999999999994</v>
      </c>
      <c r="BH32" s="2544">
        <f>SUM(BH8:BH31)</f>
        <v>44</v>
      </c>
      <c r="BI32" s="2544">
        <f>SUM(BI8:BI31)</f>
        <v>127</v>
      </c>
      <c r="BJ32" s="1097">
        <f t="shared" si="40"/>
        <v>0.02</v>
      </c>
      <c r="BK32" s="926">
        <f t="shared" si="40"/>
        <v>44.21</v>
      </c>
      <c r="BL32" s="923">
        <f t="shared" si="40"/>
        <v>0.36799999999999999</v>
      </c>
      <c r="BM32" s="924">
        <f t="shared" si="40"/>
        <v>6</v>
      </c>
      <c r="BN32" s="1103">
        <f t="shared" si="40"/>
        <v>23.8</v>
      </c>
      <c r="BO32" s="1103">
        <f t="shared" ref="BO32:BT32" si="41">SUM(BO8:BO31)</f>
        <v>65.7</v>
      </c>
      <c r="BP32" s="2544">
        <f t="shared" si="41"/>
        <v>47</v>
      </c>
      <c r="BQ32" s="2544">
        <f t="shared" si="41"/>
        <v>120</v>
      </c>
      <c r="BR32" s="2421">
        <f t="shared" si="41"/>
        <v>2.3E-2</v>
      </c>
      <c r="BS32" s="2519">
        <f t="shared" si="41"/>
        <v>25.4</v>
      </c>
      <c r="BT32" s="2519">
        <f t="shared" si="41"/>
        <v>20.6</v>
      </c>
      <c r="BU32" s="2519">
        <f t="shared" si="40"/>
        <v>16.2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12</v>
      </c>
      <c r="BZ32" s="903">
        <f t="shared" ref="BZ32:DW32" si="42">IF(BZ30&gt;=0.1,MIN(BZ$8,BZ$10,BZ$12,BZ$14,BZ$16,BZ$18,BZ$20,BZ$22,BZ$24,BZ$26,BZ$28),"")</f>
        <v>5.0999999999999996</v>
      </c>
      <c r="CA32" s="903">
        <f t="shared" si="42"/>
        <v>13</v>
      </c>
      <c r="CB32" s="903">
        <f t="shared" si="42"/>
        <v>30.1</v>
      </c>
      <c r="CC32" s="903">
        <f t="shared" si="42"/>
        <v>9</v>
      </c>
      <c r="CD32" s="903">
        <f t="shared" si="42"/>
        <v>9</v>
      </c>
      <c r="CE32" s="903">
        <f t="shared" si="42"/>
        <v>10.1</v>
      </c>
      <c r="CF32" s="903">
        <f t="shared" si="42"/>
        <v>28.1</v>
      </c>
      <c r="CG32" s="903" t="str">
        <f t="shared" si="42"/>
        <v/>
      </c>
      <c r="CH32" s="903">
        <f t="shared" si="42"/>
        <v>10.036799999999999</v>
      </c>
      <c r="CI32" s="903" t="str">
        <f t="shared" si="42"/>
        <v/>
      </c>
      <c r="CJ32" s="903">
        <f t="shared" si="42"/>
        <v>12.149280000000001</v>
      </c>
      <c r="CK32" s="903">
        <f t="shared" si="42"/>
        <v>22.18608</v>
      </c>
      <c r="CL32" s="2417">
        <f t="shared" si="42"/>
        <v>1.9536480000000001</v>
      </c>
      <c r="CM32" s="2513" t="s">
        <v>51</v>
      </c>
      <c r="CN32" s="2488">
        <f t="shared" si="42"/>
        <v>85.290271223062476</v>
      </c>
      <c r="CO32" s="2489">
        <f t="shared" si="42"/>
        <v>9223.1095999999998</v>
      </c>
      <c r="CP32" s="2489" t="str">
        <f t="shared" si="42"/>
        <v/>
      </c>
      <c r="CQ32" s="2489">
        <f t="shared" si="42"/>
        <v>729.51541850220269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1.9041479524438574</v>
      </c>
      <c r="CY32" s="903">
        <f t="shared" si="42"/>
        <v>0.79133421400264192</v>
      </c>
      <c r="CZ32" s="903">
        <f t="shared" si="42"/>
        <v>1.6747295865649978</v>
      </c>
      <c r="DA32" s="2499">
        <f t="shared" si="42"/>
        <v>0.3169270750800241</v>
      </c>
      <c r="DB32" s="2499">
        <f t="shared" si="42"/>
        <v>0.27572655531962098</v>
      </c>
      <c r="DC32" s="2499">
        <f t="shared" si="42"/>
        <v>8.9485291787300913E-2</v>
      </c>
      <c r="DD32" s="2499">
        <f t="shared" si="42"/>
        <v>0.26099876771296099</v>
      </c>
      <c r="DE32" s="2499">
        <f t="shared" si="42"/>
        <v>0.20478364851324632</v>
      </c>
      <c r="DF32" s="2499">
        <f t="shared" si="42"/>
        <v>0.22818749405761735</v>
      </c>
      <c r="DG32" s="2499">
        <f t="shared" si="42"/>
        <v>1.52</v>
      </c>
      <c r="DH32" s="903">
        <f t="shared" si="42"/>
        <v>1</v>
      </c>
      <c r="DI32" s="2499">
        <f t="shared" si="42"/>
        <v>5.9205968558486553E-2</v>
      </c>
      <c r="DJ32" s="2499">
        <f t="shared" si="42"/>
        <v>5.9792166266986413E-2</v>
      </c>
      <c r="DK32" s="2499">
        <f t="shared" si="42"/>
        <v>0.05</v>
      </c>
      <c r="DL32" s="2499">
        <f t="shared" si="42"/>
        <v>1.0727969348659006</v>
      </c>
      <c r="DM32" s="2499">
        <f t="shared" si="42"/>
        <v>0.54861054122481479</v>
      </c>
      <c r="DN32" s="2499">
        <f t="shared" si="42"/>
        <v>9.632446134347275E-2</v>
      </c>
      <c r="DO32" s="2499">
        <f t="shared" si="42"/>
        <v>3.5925322093712091</v>
      </c>
      <c r="DP32" s="2499">
        <f t="shared" si="42"/>
        <v>0.58288903883498211</v>
      </c>
      <c r="DQ32" s="2499">
        <f t="shared" si="42"/>
        <v>4.020104575401783</v>
      </c>
      <c r="DR32" s="2499">
        <f t="shared" si="42"/>
        <v>1.047001251849323</v>
      </c>
      <c r="DS32" s="2499">
        <f t="shared" si="42"/>
        <v>0.53174341150503157</v>
      </c>
      <c r="DT32" s="2499">
        <f t="shared" si="42"/>
        <v>0.10013929149568949</v>
      </c>
      <c r="DU32" s="2499">
        <f t="shared" si="42"/>
        <v>3.7819336820066161</v>
      </c>
      <c r="DV32" s="2499">
        <f t="shared" si="42"/>
        <v>0.54198894700110267</v>
      </c>
      <c r="DW32" s="2509">
        <f t="shared" si="42"/>
        <v>6.2111963856614905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15.687999999999999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1.0458666666666665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662">
        <f t="shared" si="43"/>
        <v>5.3</v>
      </c>
      <c r="GS32" s="1662">
        <f t="shared" si="43"/>
        <v>48</v>
      </c>
      <c r="GT32" s="1662">
        <f t="shared" si="43"/>
        <v>18.72</v>
      </c>
      <c r="GU32" s="1662">
        <f t="shared" si="43"/>
        <v>6.2</v>
      </c>
      <c r="GV32" s="1662">
        <f t="shared" si="43"/>
        <v>12.5</v>
      </c>
      <c r="GW32" s="1662">
        <f t="shared" si="43"/>
        <v>15</v>
      </c>
      <c r="GX32" s="1553">
        <f>MIN(GX8:GX31)</f>
        <v>1.248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44"/>
        <v>13</v>
      </c>
      <c r="HE32" s="1662">
        <f t="shared" si="44"/>
        <v>20.76923076923077</v>
      </c>
      <c r="HF32" s="1662">
        <f t="shared" si="44"/>
        <v>15.576923076923077</v>
      </c>
      <c r="HG32" s="1662">
        <f t="shared" si="44"/>
        <v>6.24</v>
      </c>
      <c r="HH32" s="1662">
        <f t="shared" si="44"/>
        <v>13</v>
      </c>
      <c r="HI32" s="1662">
        <f t="shared" si="44"/>
        <v>15</v>
      </c>
      <c r="HJ32" s="1553">
        <f>MIN(HJ8:HJ31)</f>
        <v>1.0384615384615385</v>
      </c>
      <c r="HK32" s="1534"/>
      <c r="HL32" s="1534"/>
      <c r="HM32" s="1535"/>
      <c r="HN32" s="1535">
        <f>MIN(HJ32,GX32,GL32)</f>
        <v>1.0384615384615385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6.5333333333333341</v>
      </c>
      <c r="C33" s="1328">
        <f t="shared" ref="C33:V33" si="45">IF(C32&lt;=0,"",AVERAGE(C8:C31))</f>
        <v>16.333333333333332</v>
      </c>
      <c r="D33" s="1328">
        <f t="shared" si="45"/>
        <v>16.833333333333332</v>
      </c>
      <c r="E33" s="1157">
        <f t="shared" si="45"/>
        <v>14.833333333333334</v>
      </c>
      <c r="F33" s="1328">
        <f t="shared" si="45"/>
        <v>105.66666666666667</v>
      </c>
      <c r="G33" s="1328">
        <f t="shared" si="45"/>
        <v>187.5</v>
      </c>
      <c r="H33" s="1325">
        <f t="shared" si="45"/>
        <v>11.033333333333333</v>
      </c>
      <c r="I33" s="1369">
        <f t="shared" si="45"/>
        <v>0.42450000000000004</v>
      </c>
      <c r="J33" s="1369">
        <f>IF(J32&lt;=0.0001,"",AVERAGE(J8:J31))</f>
        <v>3.4000000000000002E-2</v>
      </c>
      <c r="K33" s="1157">
        <f t="shared" si="45"/>
        <v>6.1933333333333342</v>
      </c>
      <c r="L33" s="1328">
        <f t="shared" si="45"/>
        <v>8.8333333333333339</v>
      </c>
      <c r="M33" s="1369">
        <f t="shared" si="45"/>
        <v>5.2666666666666667E-2</v>
      </c>
      <c r="N33" s="1484">
        <f t="shared" si="45"/>
        <v>6.174833333333333</v>
      </c>
      <c r="O33" s="1557">
        <f t="shared" si="45"/>
        <v>9.3333333333333339</v>
      </c>
      <c r="P33" s="1476" t="str">
        <f t="shared" si="45"/>
        <v/>
      </c>
      <c r="Q33" s="1484">
        <f t="shared" si="45"/>
        <v>6.1596666666666664</v>
      </c>
      <c r="R33" s="1557">
        <f t="shared" si="45"/>
        <v>8.8333333333333339</v>
      </c>
      <c r="S33" s="1476" t="str">
        <f t="shared" si="45"/>
        <v/>
      </c>
      <c r="T33" s="1484">
        <f t="shared" si="45"/>
        <v>6.18</v>
      </c>
      <c r="U33" s="1484">
        <f t="shared" si="45"/>
        <v>0.48275000000000001</v>
      </c>
      <c r="V33" s="1557">
        <f t="shared" si="45"/>
        <v>4.25</v>
      </c>
      <c r="W33" s="1484">
        <f>IF(W32&lt;=0,"",AVERAGE(W8:W31))</f>
        <v>0.80499999999999994</v>
      </c>
      <c r="X33" s="1476">
        <f t="shared" ref="X33:AR33" si="46">IF(X32&lt;=0,"",AVERAGE(X8:X31))</f>
        <v>11.174999999999999</v>
      </c>
      <c r="Y33" s="1476">
        <f t="shared" si="46"/>
        <v>12</v>
      </c>
      <c r="Z33" s="1484">
        <f t="shared" si="46"/>
        <v>0.82754716981132082</v>
      </c>
      <c r="AA33" s="1483">
        <f>IF(AA32&lt;=0,"",AVERAGE(AA8:AA31))</f>
        <v>4.4833333333333329E-2</v>
      </c>
      <c r="AB33" s="1484">
        <f t="shared" si="46"/>
        <v>6.22</v>
      </c>
      <c r="AC33" s="1484">
        <f t="shared" si="46"/>
        <v>0.55649999999999999</v>
      </c>
      <c r="AD33" s="1557">
        <f t="shared" si="46"/>
        <v>3.75</v>
      </c>
      <c r="AE33" s="1484">
        <f t="shared" si="46"/>
        <v>0.47249999999999998</v>
      </c>
      <c r="AF33" s="1476">
        <f t="shared" si="46"/>
        <v>12.174999999999999</v>
      </c>
      <c r="AG33" s="1476">
        <f t="shared" si="46"/>
        <v>5.35</v>
      </c>
      <c r="AH33" s="1484">
        <f t="shared" si="46"/>
        <v>0.43544811320754712</v>
      </c>
      <c r="AI33" s="1484">
        <f t="shared" si="46"/>
        <v>6.2725000000000009</v>
      </c>
      <c r="AJ33" s="1495">
        <f t="shared" si="46"/>
        <v>0.54725000000000001</v>
      </c>
      <c r="AK33" s="1559">
        <f t="shared" si="46"/>
        <v>4.5</v>
      </c>
      <c r="AL33" s="1495">
        <f t="shared" si="46"/>
        <v>0.79</v>
      </c>
      <c r="AM33" s="1496">
        <f t="shared" si="46"/>
        <v>12.625</v>
      </c>
      <c r="AN33" s="1496">
        <f t="shared" si="46"/>
        <v>13</v>
      </c>
      <c r="AO33" s="1495">
        <f t="shared" si="46"/>
        <v>0.84222222222222221</v>
      </c>
      <c r="AP33" s="1497">
        <f t="shared" si="46"/>
        <v>0.02</v>
      </c>
      <c r="AQ33" s="1559">
        <f t="shared" si="46"/>
        <v>1</v>
      </c>
      <c r="AR33" s="1495">
        <f t="shared" si="46"/>
        <v>0.56000000000000005</v>
      </c>
      <c r="AS33" s="2531">
        <f>IF(AS32&lt;=0.01,"",AVERAGE(AS8:AS31))</f>
        <v>1.2E-2</v>
      </c>
      <c r="AT33" s="2531">
        <f>IF(AT32&lt;=0.01,"",AVERAGE(AT8:AT31))</f>
        <v>4.4499999999999991E-2</v>
      </c>
      <c r="AU33" s="1157">
        <f>IF(AU32&lt;=0,"",AVERAGE(AU8:AU31))</f>
        <v>1.6999999999999998E-2</v>
      </c>
      <c r="AV33" s="1328">
        <f>IF(AV32&lt;=0,"",AVERAGE(AV8:AV31))</f>
        <v>1</v>
      </c>
      <c r="AW33" s="1157">
        <f>IF(AW32&lt;=0,"",AVERAGE(AW8:AW31))</f>
        <v>0.45</v>
      </c>
      <c r="AX33" s="1369" t="str">
        <f>IF(AX32&lt;=0.01,"",AVERAGE(AX8:AX31))</f>
        <v/>
      </c>
      <c r="AY33" s="1157">
        <f>IF(AY32&lt;=0,"",AVERAGE(AY8:AY31))</f>
        <v>2.3999999999999997E-2</v>
      </c>
      <c r="AZ33" s="1328">
        <f>IF(AZ32&lt;=0,"",AVERAGE(AZ8:AZ31))</f>
        <v>1</v>
      </c>
      <c r="BA33" s="1157">
        <f>IF(BA32&lt;=0,"",AVERAGE(BA8:BA31))</f>
        <v>0.62</v>
      </c>
      <c r="BB33" s="1369" t="str">
        <f>IF(BB32&lt;=0.01,"",AVERAGE(BB8:BB31))</f>
        <v/>
      </c>
      <c r="BC33" s="1157">
        <f t="shared" ref="BC33:BI33" si="47">IF(BC32&lt;=0,"",AVERAGE(BC8:BC31))</f>
        <v>7.455000000000001</v>
      </c>
      <c r="BD33" s="1157">
        <f t="shared" si="47"/>
        <v>5.8999999999999997E-2</v>
      </c>
      <c r="BE33" s="1328">
        <f t="shared" si="47"/>
        <v>1</v>
      </c>
      <c r="BF33" s="1157">
        <f t="shared" si="47"/>
        <v>4.2166666666666668</v>
      </c>
      <c r="BG33" s="1325">
        <f t="shared" si="47"/>
        <v>10.183333333333332</v>
      </c>
      <c r="BH33" s="1328">
        <f t="shared" si="47"/>
        <v>22</v>
      </c>
      <c r="BI33" s="1328">
        <f t="shared" si="47"/>
        <v>63.5</v>
      </c>
      <c r="BJ33" s="1369">
        <f>IF(BJ32&lt;=0.01,"",AVERAGE(BJ8:BJ31))</f>
        <v>0.01</v>
      </c>
      <c r="BK33" s="1157">
        <f t="shared" ref="BK33:BQ33" si="48">IF(BK32&lt;=0,"",AVERAGE(BK8:BK31))</f>
        <v>7.3683333333333332</v>
      </c>
      <c r="BL33" s="1157">
        <f t="shared" si="48"/>
        <v>6.133333333333333E-2</v>
      </c>
      <c r="BM33" s="1328">
        <f t="shared" si="48"/>
        <v>1</v>
      </c>
      <c r="BN33" s="1325">
        <f t="shared" si="48"/>
        <v>3.9666666666666668</v>
      </c>
      <c r="BO33" s="1325">
        <f t="shared" si="48"/>
        <v>10.950000000000001</v>
      </c>
      <c r="BP33" s="1328">
        <f t="shared" si="48"/>
        <v>23.5</v>
      </c>
      <c r="BQ33" s="1328">
        <f t="shared" si="48"/>
        <v>60</v>
      </c>
      <c r="BR33" s="2525">
        <f>IF(BR32&lt;=0.01,"",AVERAGE(BR8:BR31))</f>
        <v>1.15E-2</v>
      </c>
      <c r="BS33" s="2422">
        <f>IF(BS32&lt;=0.01,"",AVERAGE(BS8:BS31))</f>
        <v>4.2333333333333334</v>
      </c>
      <c r="BT33" s="2422">
        <f>IF(BT32&lt;=0.01,"",AVERAGE(BT8:BT31))</f>
        <v>3.4333333333333336</v>
      </c>
      <c r="BU33" s="2422">
        <f>IF(BU32&lt;=0.01,"",AVERAGE(BU8:BU31))</f>
        <v>2.6999999999999997</v>
      </c>
      <c r="BV33" s="2930"/>
      <c r="BW33" s="2931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49">IF(BZ30&gt;=0.1,MAX(BZ$8,BZ$10,BZ$12,BZ$14,BZ$16,BZ$18,BZ$20,BZ$22,BZ$24,BZ$26,BZ$28),"")</f>
        <v>5.0999999999999996</v>
      </c>
      <c r="CA33" s="2419">
        <f t="shared" si="49"/>
        <v>13</v>
      </c>
      <c r="CB33" s="2419">
        <f t="shared" si="49"/>
        <v>30.1</v>
      </c>
      <c r="CC33" s="2419">
        <f t="shared" si="49"/>
        <v>9</v>
      </c>
      <c r="CD33" s="2419">
        <f t="shared" si="49"/>
        <v>9</v>
      </c>
      <c r="CE33" s="2419">
        <f t="shared" si="49"/>
        <v>10.1</v>
      </c>
      <c r="CF33" s="2419">
        <f t="shared" si="49"/>
        <v>28.1</v>
      </c>
      <c r="CG33" s="2419" t="str">
        <f t="shared" si="49"/>
        <v/>
      </c>
      <c r="CH33" s="2419">
        <f t="shared" si="49"/>
        <v>12.96576</v>
      </c>
      <c r="CI33" s="2419" t="str">
        <f t="shared" si="49"/>
        <v/>
      </c>
      <c r="CJ33" s="2419">
        <f t="shared" si="49"/>
        <v>14.420159999999999</v>
      </c>
      <c r="CK33" s="2419">
        <f t="shared" si="49"/>
        <v>26.801279999999998</v>
      </c>
      <c r="CL33" s="2420">
        <f t="shared" si="49"/>
        <v>2.4047999999999998</v>
      </c>
      <c r="CM33" s="2513" t="s">
        <v>52</v>
      </c>
      <c r="CN33" s="2490">
        <f t="shared" si="49"/>
        <v>90.846323177021986</v>
      </c>
      <c r="CO33" s="2491">
        <f t="shared" si="49"/>
        <v>9592.0339999999997</v>
      </c>
      <c r="CP33" s="2491" t="str">
        <f t="shared" si="49"/>
        <v/>
      </c>
      <c r="CQ33" s="2491">
        <f t="shared" si="49"/>
        <v>729.51541850220269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2.0277939233817701</v>
      </c>
      <c r="CY33" s="2419">
        <f t="shared" si="49"/>
        <v>0.79133421400264192</v>
      </c>
      <c r="CZ33" s="2419">
        <f t="shared" si="49"/>
        <v>1.7628732490157868</v>
      </c>
      <c r="DA33" s="2500">
        <f t="shared" si="49"/>
        <v>0.32960415808322507</v>
      </c>
      <c r="DB33" s="2500">
        <f t="shared" si="49"/>
        <v>0.33594269958482553</v>
      </c>
      <c r="DC33" s="2500">
        <f t="shared" si="49"/>
        <v>0.29828430595766969</v>
      </c>
      <c r="DD33" s="2500">
        <f t="shared" si="49"/>
        <v>0.59656861191533939</v>
      </c>
      <c r="DE33" s="2500">
        <f t="shared" si="49"/>
        <v>0.22818749405761735</v>
      </c>
      <c r="DF33" s="2500">
        <f t="shared" si="49"/>
        <v>0.25744230098808107</v>
      </c>
      <c r="DG33" s="2500">
        <f t="shared" si="49"/>
        <v>1.5217965653896963</v>
      </c>
      <c r="DH33" s="2419">
        <f t="shared" si="49"/>
        <v>4.5</v>
      </c>
      <c r="DI33" s="2500">
        <f t="shared" si="49"/>
        <v>5.9792166266986413E-2</v>
      </c>
      <c r="DJ33" s="2500">
        <f t="shared" si="49"/>
        <v>6.0378363975486279E-2</v>
      </c>
      <c r="DK33" s="2500">
        <f t="shared" si="49"/>
        <v>5.4847211339839025E-2</v>
      </c>
      <c r="DL33" s="2500">
        <f t="shared" si="49"/>
        <v>1.1238825031928481</v>
      </c>
      <c r="DM33" s="2500">
        <f t="shared" si="49"/>
        <v>0.54861054122481479</v>
      </c>
      <c r="DN33" s="2500">
        <f t="shared" si="49"/>
        <v>9.632446134347275E-2</v>
      </c>
      <c r="DO33" s="2500">
        <f t="shared" si="49"/>
        <v>3.6795902195020727</v>
      </c>
      <c r="DP33" s="2500">
        <f t="shared" si="49"/>
        <v>0.60823204052345969</v>
      </c>
      <c r="DQ33" s="2500">
        <f t="shared" si="49"/>
        <v>4.020104575401783</v>
      </c>
      <c r="DR33" s="2500">
        <f t="shared" si="49"/>
        <v>1.047001251849323</v>
      </c>
      <c r="DS33" s="2500">
        <f t="shared" si="49"/>
        <v>0.53174341150503157</v>
      </c>
      <c r="DT33" s="2500">
        <f t="shared" si="49"/>
        <v>0.10013929149568949</v>
      </c>
      <c r="DU33" s="2500">
        <f t="shared" si="49"/>
        <v>3.8822651731734665</v>
      </c>
      <c r="DV33" s="2500">
        <f t="shared" si="49"/>
        <v>0.60973756537624058</v>
      </c>
      <c r="DW33" s="2510">
        <f t="shared" si="49"/>
        <v>6.2111963856614905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6.44</v>
      </c>
      <c r="C34" s="1328">
        <f t="shared" ref="C34:V34" si="50">IF(C32&lt;=0,"",MIN(C8:C31))</f>
        <v>16</v>
      </c>
      <c r="D34" s="1328">
        <f t="shared" si="50"/>
        <v>16</v>
      </c>
      <c r="E34" s="1157">
        <f t="shared" si="50"/>
        <v>14.5</v>
      </c>
      <c r="F34" s="1328">
        <f t="shared" si="50"/>
        <v>104</v>
      </c>
      <c r="G34" s="1328">
        <f t="shared" si="50"/>
        <v>185</v>
      </c>
      <c r="H34" s="1325">
        <f t="shared" si="50"/>
        <v>10.9</v>
      </c>
      <c r="I34" s="1369">
        <f t="shared" si="50"/>
        <v>0.40100000000000002</v>
      </c>
      <c r="J34" s="1369">
        <f>IF(J32&lt;=0.001,"",MIN(J8:J31))</f>
        <v>3.1E-2</v>
      </c>
      <c r="K34" s="1157">
        <f t="shared" si="50"/>
        <v>6.07</v>
      </c>
      <c r="L34" s="1328">
        <f t="shared" si="50"/>
        <v>8</v>
      </c>
      <c r="M34" s="1369">
        <f t="shared" si="50"/>
        <v>4.7E-2</v>
      </c>
      <c r="N34" s="1484">
        <f t="shared" si="50"/>
        <v>6.1</v>
      </c>
      <c r="O34" s="1557">
        <f t="shared" si="50"/>
        <v>8</v>
      </c>
      <c r="P34" s="1476" t="str">
        <f t="shared" si="50"/>
        <v/>
      </c>
      <c r="Q34" s="1484">
        <f t="shared" si="50"/>
        <v>6.06</v>
      </c>
      <c r="R34" s="1557">
        <f t="shared" si="50"/>
        <v>8</v>
      </c>
      <c r="S34" s="1476" t="str">
        <f t="shared" si="50"/>
        <v/>
      </c>
      <c r="T34" s="1484">
        <f t="shared" si="50"/>
        <v>6.1</v>
      </c>
      <c r="U34" s="1484">
        <f t="shared" si="50"/>
        <v>0.375</v>
      </c>
      <c r="V34" s="1557">
        <f t="shared" si="50"/>
        <v>4</v>
      </c>
      <c r="W34" s="1484">
        <f>IF(W32&lt;=0,"",MIN(W8:W31))</f>
        <v>0.74</v>
      </c>
      <c r="X34" s="1476">
        <f t="shared" ref="X34:AR34" si="51">IF(X32&lt;=0,"",MIN(X8:X31))</f>
        <v>10.9</v>
      </c>
      <c r="Y34" s="1476">
        <f t="shared" si="51"/>
        <v>12</v>
      </c>
      <c r="Z34" s="1484">
        <f t="shared" si="51"/>
        <v>0.82754716981132082</v>
      </c>
      <c r="AA34" s="1483">
        <f>IF(AA32&lt;=0,"",MIN(AA8:AA31))</f>
        <v>4.2000000000000003E-2</v>
      </c>
      <c r="AB34" s="1484">
        <f t="shared" si="51"/>
        <v>6.13</v>
      </c>
      <c r="AC34" s="1484">
        <f t="shared" si="51"/>
        <v>0.441</v>
      </c>
      <c r="AD34" s="1557">
        <f t="shared" si="51"/>
        <v>3</v>
      </c>
      <c r="AE34" s="1484">
        <f t="shared" si="51"/>
        <v>0.39</v>
      </c>
      <c r="AF34" s="1476">
        <f t="shared" si="51"/>
        <v>11.9</v>
      </c>
      <c r="AG34" s="1476">
        <f t="shared" si="51"/>
        <v>5.3</v>
      </c>
      <c r="AH34" s="1484">
        <f t="shared" si="51"/>
        <v>0.4325</v>
      </c>
      <c r="AI34" s="1484">
        <f t="shared" si="51"/>
        <v>6.24</v>
      </c>
      <c r="AJ34" s="1495">
        <f t="shared" si="51"/>
        <v>0.46700000000000003</v>
      </c>
      <c r="AK34" s="1559">
        <f t="shared" si="51"/>
        <v>4</v>
      </c>
      <c r="AL34" s="1495">
        <f t="shared" si="51"/>
        <v>0.75</v>
      </c>
      <c r="AM34" s="1496">
        <f t="shared" si="51"/>
        <v>12.4</v>
      </c>
      <c r="AN34" s="1496">
        <f t="shared" si="51"/>
        <v>13</v>
      </c>
      <c r="AO34" s="1495">
        <f t="shared" si="51"/>
        <v>0.84222222222222221</v>
      </c>
      <c r="AP34" s="1497">
        <f t="shared" si="51"/>
        <v>1.7999999999999999E-2</v>
      </c>
      <c r="AQ34" s="1559">
        <f t="shared" si="51"/>
        <v>1</v>
      </c>
      <c r="AR34" s="1495">
        <f t="shared" si="51"/>
        <v>0.4</v>
      </c>
      <c r="AS34" s="2531">
        <f>IF(AS32&lt;=0.01,"",MIN(AS8:AS31))</f>
        <v>0.01</v>
      </c>
      <c r="AT34" s="2531">
        <f>IF(AT32&lt;=0.01,"",MIN(AT8:AT31))</f>
        <v>4.2999999999999997E-2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0.36</v>
      </c>
      <c r="AX34" s="1369" t="str">
        <f>IF(AX32&lt;=0.01,"",MIN(AX8:AX31))</f>
        <v/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0.54</v>
      </c>
      <c r="BB34" s="1369" t="str">
        <f>IF(BB32&lt;=0.01,"",MIN(BB8:BB31))</f>
        <v/>
      </c>
      <c r="BC34" s="1157">
        <f t="shared" ref="BC34:BI34" si="52">IF(BC32&lt;=0,"",MIN(BC8:BC31))</f>
        <v>7.3</v>
      </c>
      <c r="BD34" s="1157">
        <f t="shared" si="52"/>
        <v>5.6000000000000001E-2</v>
      </c>
      <c r="BE34" s="1328">
        <f t="shared" si="52"/>
        <v>1</v>
      </c>
      <c r="BF34" s="1157">
        <f t="shared" si="52"/>
        <v>4.0999999999999996</v>
      </c>
      <c r="BG34" s="1325">
        <f t="shared" si="52"/>
        <v>9.6</v>
      </c>
      <c r="BH34" s="1328">
        <f t="shared" si="52"/>
        <v>21</v>
      </c>
      <c r="BI34" s="1328">
        <f t="shared" si="52"/>
        <v>62</v>
      </c>
      <c r="BJ34" s="1369">
        <f>IF(BJ32&lt;=0.01,"",MIN(BJ8:BJ31))</f>
        <v>5.0000000000000001E-3</v>
      </c>
      <c r="BK34" s="1157">
        <f t="shared" ref="BK34:BQ34" si="53">IF(BK32&lt;=0,"",MIN(BK8:BK31))</f>
        <v>7.19</v>
      </c>
      <c r="BL34" s="1157">
        <f t="shared" si="53"/>
        <v>5.5E-2</v>
      </c>
      <c r="BM34" s="1328">
        <f t="shared" si="53"/>
        <v>1</v>
      </c>
      <c r="BN34" s="1325">
        <f t="shared" si="53"/>
        <v>3.8</v>
      </c>
      <c r="BO34" s="1325">
        <f t="shared" si="53"/>
        <v>10.6</v>
      </c>
      <c r="BP34" s="1328">
        <f t="shared" si="53"/>
        <v>22</v>
      </c>
      <c r="BQ34" s="1328">
        <f t="shared" si="53"/>
        <v>60</v>
      </c>
      <c r="BR34" s="2525">
        <f>IF(BR32&lt;=0.01,"",MIN(BR8:BR31))</f>
        <v>0.01</v>
      </c>
      <c r="BS34" s="2422">
        <f>IF(BS32&lt;=0.01,"",MIN(BS8:BS31))</f>
        <v>4.2</v>
      </c>
      <c r="BT34" s="2422">
        <f>IF(BT32&lt;=0.01,"",MIN(BT8:BT31))</f>
        <v>3.1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43344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1565</v>
      </c>
      <c r="CY34" s="2442">
        <f t="shared" si="54"/>
        <v>640</v>
      </c>
      <c r="CZ34" s="2442">
        <f t="shared" si="54"/>
        <v>1580</v>
      </c>
      <c r="DA34" s="2442">
        <f t="shared" si="54"/>
        <v>4120</v>
      </c>
      <c r="DB34" s="2442">
        <f t="shared" si="54"/>
        <v>4030</v>
      </c>
      <c r="DC34" s="2442">
        <f t="shared" si="54"/>
        <v>1340</v>
      </c>
      <c r="DD34" s="2442">
        <f t="shared" si="54"/>
        <v>2850</v>
      </c>
      <c r="DE34" s="2442">
        <f t="shared" si="54"/>
        <v>3030</v>
      </c>
      <c r="DF34" s="2442">
        <f t="shared" si="54"/>
        <v>3380</v>
      </c>
      <c r="DG34" s="2442">
        <f t="shared" si="54"/>
        <v>3200</v>
      </c>
      <c r="DH34" s="2442">
        <f t="shared" si="54"/>
        <v>0</v>
      </c>
      <c r="DI34" s="2442">
        <f t="shared" si="54"/>
        <v>4070</v>
      </c>
      <c r="DJ34" s="2442">
        <f t="shared" si="54"/>
        <v>4095</v>
      </c>
      <c r="DK34" s="2442">
        <f t="shared" si="54"/>
        <v>4110</v>
      </c>
      <c r="DL34" s="2504">
        <f t="shared" si="54"/>
        <v>342</v>
      </c>
      <c r="DM34" s="2442">
        <f t="shared" si="54"/>
        <v>456</v>
      </c>
      <c r="DN34" s="2442">
        <f t="shared" si="54"/>
        <v>48</v>
      </c>
      <c r="DO34" s="2442">
        <f t="shared" si="54"/>
        <v>5060</v>
      </c>
      <c r="DP34" s="2442">
        <f t="shared" si="54"/>
        <v>950</v>
      </c>
      <c r="DQ34" s="2442">
        <f t="shared" si="54"/>
        <v>992</v>
      </c>
      <c r="DR34" s="2442">
        <f t="shared" si="54"/>
        <v>184</v>
      </c>
      <c r="DS34" s="2442">
        <f t="shared" si="54"/>
        <v>248</v>
      </c>
      <c r="DT34" s="2442">
        <f t="shared" si="54"/>
        <v>28</v>
      </c>
      <c r="DU34" s="2442">
        <f t="shared" si="54"/>
        <v>2880</v>
      </c>
      <c r="DV34" s="2442">
        <f t="shared" si="54"/>
        <v>503</v>
      </c>
      <c r="DW34" s="2442">
        <f t="shared" si="54"/>
        <v>860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55">IF(C32&lt;=0,"",MAX(C8:C31))</f>
        <v>17</v>
      </c>
      <c r="D35" s="1329">
        <f t="shared" si="55"/>
        <v>17</v>
      </c>
      <c r="E35" s="1158">
        <f t="shared" si="55"/>
        <v>15</v>
      </c>
      <c r="F35" s="1329">
        <f t="shared" si="55"/>
        <v>107</v>
      </c>
      <c r="G35" s="1329">
        <f t="shared" si="55"/>
        <v>189</v>
      </c>
      <c r="H35" s="1326">
        <f t="shared" si="55"/>
        <v>11.2</v>
      </c>
      <c r="I35" s="1370">
        <f t="shared" si="55"/>
        <v>0.441</v>
      </c>
      <c r="J35" s="1370">
        <f>IF(J32&lt;=0.001,"",MAX(J8:J31))</f>
        <v>3.6999999999999998E-2</v>
      </c>
      <c r="K35" s="1158">
        <f t="shared" si="55"/>
        <v>6.25</v>
      </c>
      <c r="L35" s="1329">
        <f t="shared" si="55"/>
        <v>10</v>
      </c>
      <c r="M35" s="1370">
        <f t="shared" si="55"/>
        <v>5.8000000000000003E-2</v>
      </c>
      <c r="N35" s="1485">
        <f t="shared" si="55"/>
        <v>6.36</v>
      </c>
      <c r="O35" s="1558">
        <f t="shared" si="55"/>
        <v>12</v>
      </c>
      <c r="P35" s="1477" t="str">
        <f t="shared" si="55"/>
        <v/>
      </c>
      <c r="Q35" s="1485">
        <f t="shared" si="55"/>
        <v>6.3</v>
      </c>
      <c r="R35" s="1558">
        <f t="shared" si="55"/>
        <v>10</v>
      </c>
      <c r="S35" s="1477" t="str">
        <f t="shared" si="55"/>
        <v/>
      </c>
      <c r="T35" s="1485">
        <f t="shared" si="55"/>
        <v>6.27</v>
      </c>
      <c r="U35" s="1485">
        <f t="shared" si="55"/>
        <v>0.54300000000000004</v>
      </c>
      <c r="V35" s="1558">
        <f t="shared" si="55"/>
        <v>5</v>
      </c>
      <c r="W35" s="1485">
        <f>IF(W32&lt;=0,"",MAX(W8:W31))</f>
        <v>0.86</v>
      </c>
      <c r="X35" s="1477">
        <f t="shared" ref="X35:AR35" si="56">IF(X32&lt;=0,"",MAX(X8:X31))</f>
        <v>11.5</v>
      </c>
      <c r="Y35" s="1477">
        <f t="shared" si="56"/>
        <v>12</v>
      </c>
      <c r="Z35" s="1485">
        <f t="shared" si="56"/>
        <v>0.82754716981132082</v>
      </c>
      <c r="AA35" s="1486">
        <f>IF(AA32&lt;=0,"",MAX(AA8:AA31))</f>
        <v>4.7E-2</v>
      </c>
      <c r="AB35" s="1485">
        <f t="shared" si="56"/>
        <v>6.32</v>
      </c>
      <c r="AC35" s="1485">
        <f t="shared" si="56"/>
        <v>0.627</v>
      </c>
      <c r="AD35" s="1558">
        <f t="shared" si="56"/>
        <v>5</v>
      </c>
      <c r="AE35" s="1485">
        <f t="shared" si="56"/>
        <v>0.72</v>
      </c>
      <c r="AF35" s="1477">
        <f t="shared" si="56"/>
        <v>12.5</v>
      </c>
      <c r="AG35" s="1477">
        <f t="shared" si="56"/>
        <v>5.5</v>
      </c>
      <c r="AH35" s="1485">
        <f t="shared" si="56"/>
        <v>0.44429245283018864</v>
      </c>
      <c r="AI35" s="1485">
        <f t="shared" si="56"/>
        <v>6.33</v>
      </c>
      <c r="AJ35" s="1495">
        <f t="shared" si="56"/>
        <v>0.63</v>
      </c>
      <c r="AK35" s="1559">
        <f t="shared" si="56"/>
        <v>5</v>
      </c>
      <c r="AL35" s="1495">
        <f t="shared" si="56"/>
        <v>0.86</v>
      </c>
      <c r="AM35" s="1496">
        <f t="shared" si="56"/>
        <v>13</v>
      </c>
      <c r="AN35" s="1496">
        <f t="shared" si="56"/>
        <v>13</v>
      </c>
      <c r="AO35" s="1495">
        <f t="shared" si="56"/>
        <v>0.84222222222222221</v>
      </c>
      <c r="AP35" s="1497">
        <f t="shared" si="56"/>
        <v>2.4E-2</v>
      </c>
      <c r="AQ35" s="1559">
        <f t="shared" si="56"/>
        <v>1</v>
      </c>
      <c r="AR35" s="1495">
        <f t="shared" si="56"/>
        <v>0.65</v>
      </c>
      <c r="AS35" s="2532">
        <f>IF(AS32&lt;=0.01,"",MAX(AS8:AS31))</f>
        <v>1.4E-2</v>
      </c>
      <c r="AT35" s="2532">
        <f>IF(AT32&lt;=0.01,"",MAX(AT8:AT31))</f>
        <v>4.7E-2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0.57999999999999996</v>
      </c>
      <c r="AX35" s="1370" t="str">
        <f>IF(AX32&lt;=0.01,"",MAX(AX8:AX31))</f>
        <v/>
      </c>
      <c r="AY35" s="1158">
        <f>IF(AY32&lt;=0,"",MAX(AY8:AY31))</f>
        <v>3.1E-2</v>
      </c>
      <c r="AZ35" s="1329">
        <f>IF(AZ32&lt;=0,"",MAX(AZ8:AZ31))</f>
        <v>1</v>
      </c>
      <c r="BA35" s="1158">
        <f>IF(BA32&lt;=0,"",MAX(BA8:BA31))</f>
        <v>0.69</v>
      </c>
      <c r="BB35" s="1370" t="str">
        <f>IF(BB32&lt;=0.01,"",MAX(BB8:BB31))</f>
        <v/>
      </c>
      <c r="BC35" s="1158">
        <f t="shared" ref="BC35:BI35" si="57">IF(BC32&lt;=0,"",MAX(BC8:BC31))</f>
        <v>7.7</v>
      </c>
      <c r="BD35" s="1158">
        <f t="shared" si="57"/>
        <v>6.3E-2</v>
      </c>
      <c r="BE35" s="1329">
        <f t="shared" si="57"/>
        <v>1</v>
      </c>
      <c r="BF35" s="1158">
        <f t="shared" si="57"/>
        <v>4.3</v>
      </c>
      <c r="BG35" s="1326">
        <f t="shared" si="57"/>
        <v>11</v>
      </c>
      <c r="BH35" s="1329">
        <f t="shared" si="57"/>
        <v>23</v>
      </c>
      <c r="BI35" s="1329">
        <f t="shared" si="57"/>
        <v>65</v>
      </c>
      <c r="BJ35" s="1370">
        <f>IF(BJ32&lt;=0.01,"",MAX(BJ8:BJ31))</f>
        <v>1.4999999999999999E-2</v>
      </c>
      <c r="BK35" s="1158">
        <f t="shared" ref="BK35:BQ35" si="58">IF(BK32&lt;=0,"",MAX(BK8:BK31))</f>
        <v>7.6</v>
      </c>
      <c r="BL35" s="1158">
        <f t="shared" si="58"/>
        <v>6.5000000000000002E-2</v>
      </c>
      <c r="BM35" s="1329">
        <f t="shared" si="58"/>
        <v>1</v>
      </c>
      <c r="BN35" s="1326">
        <f t="shared" si="58"/>
        <v>4.0999999999999996</v>
      </c>
      <c r="BO35" s="1326">
        <f t="shared" si="58"/>
        <v>11.4</v>
      </c>
      <c r="BP35" s="1329">
        <f t="shared" si="58"/>
        <v>25</v>
      </c>
      <c r="BQ35" s="1329">
        <f t="shared" si="58"/>
        <v>60</v>
      </c>
      <c r="BR35" s="2526">
        <f>IF(BR32&lt;=0.01,"",MAX(BR8:BR31))</f>
        <v>1.2999999999999999E-2</v>
      </c>
      <c r="BS35" s="2423">
        <f>IF(BS32&lt;=0.01,"",MAX(BS8:BS31))</f>
        <v>4.3</v>
      </c>
      <c r="BT35" s="2423">
        <f>IF(BT32&lt;=0.01,"",MAX(BT8:BT31))</f>
        <v>3.6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10836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391.25</v>
      </c>
      <c r="CY35" s="2440">
        <f t="shared" si="59"/>
        <v>160</v>
      </c>
      <c r="CZ35" s="2440">
        <f t="shared" si="59"/>
        <v>395</v>
      </c>
      <c r="DA35" s="2440">
        <f t="shared" si="59"/>
        <v>1030</v>
      </c>
      <c r="DB35" s="2440">
        <f t="shared" si="59"/>
        <v>1007.5</v>
      </c>
      <c r="DC35" s="2440">
        <f t="shared" si="59"/>
        <v>335</v>
      </c>
      <c r="DD35" s="2440">
        <f t="shared" si="59"/>
        <v>712.5</v>
      </c>
      <c r="DE35" s="2440">
        <f t="shared" si="59"/>
        <v>757.5</v>
      </c>
      <c r="DF35" s="2440">
        <f t="shared" si="59"/>
        <v>845</v>
      </c>
      <c r="DG35" s="2440">
        <f t="shared" si="59"/>
        <v>800</v>
      </c>
      <c r="DH35" s="2440" t="str">
        <f t="shared" si="59"/>
        <v/>
      </c>
      <c r="DI35" s="2440">
        <f t="shared" si="59"/>
        <v>1017.5</v>
      </c>
      <c r="DJ35" s="2440">
        <f t="shared" si="59"/>
        <v>1023.75</v>
      </c>
      <c r="DK35" s="2440">
        <f t="shared" si="59"/>
        <v>1027.5</v>
      </c>
      <c r="DL35" s="2505">
        <f t="shared" si="59"/>
        <v>85.5</v>
      </c>
      <c r="DM35" s="2440">
        <f t="shared" si="59"/>
        <v>114</v>
      </c>
      <c r="DN35" s="2440">
        <f t="shared" si="59"/>
        <v>12</v>
      </c>
      <c r="DO35" s="2440">
        <f t="shared" si="59"/>
        <v>1265</v>
      </c>
      <c r="DP35" s="2440">
        <f t="shared" si="59"/>
        <v>237.5</v>
      </c>
      <c r="DQ35" s="2440">
        <f t="shared" si="59"/>
        <v>248</v>
      </c>
      <c r="DR35" s="2440">
        <f t="shared" si="59"/>
        <v>46</v>
      </c>
      <c r="DS35" s="2440">
        <f t="shared" si="59"/>
        <v>62</v>
      </c>
      <c r="DT35" s="2440">
        <f t="shared" si="59"/>
        <v>7</v>
      </c>
      <c r="DU35" s="2440">
        <f t="shared" si="59"/>
        <v>720</v>
      </c>
      <c r="DV35" s="2440">
        <f t="shared" si="59"/>
        <v>125.75</v>
      </c>
      <c r="DW35" s="2470">
        <f t="shared" si="59"/>
        <v>215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6.1759444444444442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0.63</v>
      </c>
      <c r="Z36" s="931"/>
      <c r="AA36" s="931"/>
      <c r="AB36" s="1623" t="s">
        <v>515</v>
      </c>
      <c r="AC36" s="1624"/>
      <c r="AD36" s="1624"/>
      <c r="AE36" s="2902">
        <f>MIN(AE34,W34,AL34)</f>
        <v>0.39</v>
      </c>
      <c r="AF36" s="2902"/>
      <c r="AG36" s="2902"/>
      <c r="AH36" s="2902"/>
      <c r="AI36" s="2902"/>
      <c r="AJ36" s="2903"/>
      <c r="AK36" s="1491">
        <f>IF(T32&lt;=0,"",AVERAGE(T33,AB33,AI33))</f>
        <v>6.2241666666666662</v>
      </c>
      <c r="AL36" s="1492"/>
      <c r="AM36" s="1625"/>
      <c r="AN36" s="1625"/>
      <c r="AO36" s="1625"/>
      <c r="AP36" s="1493">
        <f>MAX(AP35,AU35,AY35)</f>
        <v>3.1E-2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10500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385</v>
      </c>
      <c r="CY36" s="2441">
        <f t="shared" si="60"/>
        <v>160</v>
      </c>
      <c r="CZ36" s="2441">
        <f t="shared" si="60"/>
        <v>380</v>
      </c>
      <c r="DA36" s="2441">
        <f t="shared" si="60"/>
        <v>1000</v>
      </c>
      <c r="DB36" s="2441">
        <f t="shared" si="60"/>
        <v>870</v>
      </c>
      <c r="DC36" s="2441">
        <f t="shared" si="60"/>
        <v>240</v>
      </c>
      <c r="DD36" s="2441">
        <f t="shared" si="60"/>
        <v>350</v>
      </c>
      <c r="DE36" s="2441">
        <f t="shared" si="60"/>
        <v>700</v>
      </c>
      <c r="DF36" s="2441">
        <f t="shared" si="60"/>
        <v>780</v>
      </c>
      <c r="DG36" s="2441">
        <f t="shared" si="60"/>
        <v>800</v>
      </c>
      <c r="DH36" s="2441" t="str">
        <f t="shared" si="60"/>
        <v/>
      </c>
      <c r="DI36" s="2441">
        <f t="shared" si="60"/>
        <v>1010</v>
      </c>
      <c r="DJ36" s="2441">
        <f t="shared" si="60"/>
        <v>1020</v>
      </c>
      <c r="DK36" s="2441">
        <f t="shared" si="60"/>
        <v>960</v>
      </c>
      <c r="DL36" s="2506">
        <f t="shared" si="60"/>
        <v>84</v>
      </c>
      <c r="DM36" s="2441">
        <f t="shared" si="60"/>
        <v>114</v>
      </c>
      <c r="DN36" s="2441">
        <f t="shared" si="60"/>
        <v>12</v>
      </c>
      <c r="DO36" s="2441">
        <f t="shared" si="60"/>
        <v>1220</v>
      </c>
      <c r="DP36" s="2441">
        <f t="shared" si="60"/>
        <v>230</v>
      </c>
      <c r="DQ36" s="2441">
        <f t="shared" si="60"/>
        <v>248</v>
      </c>
      <c r="DR36" s="2441">
        <f t="shared" si="60"/>
        <v>46</v>
      </c>
      <c r="DS36" s="2441">
        <f t="shared" si="60"/>
        <v>62</v>
      </c>
      <c r="DT36" s="2441">
        <f t="shared" si="60"/>
        <v>7</v>
      </c>
      <c r="DU36" s="2441">
        <f t="shared" si="60"/>
        <v>710</v>
      </c>
      <c r="DV36" s="2441">
        <f t="shared" si="60"/>
        <v>120</v>
      </c>
      <c r="DW36" s="2471">
        <f t="shared" si="60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11184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410</v>
      </c>
      <c r="CY37" s="2443">
        <f t="shared" si="61"/>
        <v>160</v>
      </c>
      <c r="CZ37" s="2443">
        <f t="shared" si="61"/>
        <v>400</v>
      </c>
      <c r="DA37" s="2443">
        <f t="shared" si="61"/>
        <v>1040</v>
      </c>
      <c r="DB37" s="2443">
        <f t="shared" si="61"/>
        <v>1060</v>
      </c>
      <c r="DC37" s="2443">
        <f t="shared" si="61"/>
        <v>400</v>
      </c>
      <c r="DD37" s="2443">
        <f t="shared" si="61"/>
        <v>1000</v>
      </c>
      <c r="DE37" s="2443">
        <f t="shared" si="61"/>
        <v>780</v>
      </c>
      <c r="DF37" s="2443">
        <f t="shared" si="61"/>
        <v>880</v>
      </c>
      <c r="DG37" s="2443">
        <f t="shared" si="61"/>
        <v>800</v>
      </c>
      <c r="DH37" s="2443" t="str">
        <f t="shared" si="61"/>
        <v/>
      </c>
      <c r="DI37" s="2443">
        <f t="shared" si="61"/>
        <v>1020</v>
      </c>
      <c r="DJ37" s="2443">
        <f t="shared" si="61"/>
        <v>1030</v>
      </c>
      <c r="DK37" s="2443">
        <f t="shared" si="61"/>
        <v>1050</v>
      </c>
      <c r="DL37" s="2507">
        <f t="shared" si="61"/>
        <v>88</v>
      </c>
      <c r="DM37" s="2443">
        <f t="shared" si="61"/>
        <v>114</v>
      </c>
      <c r="DN37" s="2443">
        <f t="shared" si="61"/>
        <v>12</v>
      </c>
      <c r="DO37" s="2443">
        <f t="shared" si="61"/>
        <v>1300</v>
      </c>
      <c r="DP37" s="2443">
        <f t="shared" si="61"/>
        <v>240</v>
      </c>
      <c r="DQ37" s="2443">
        <f t="shared" si="61"/>
        <v>248</v>
      </c>
      <c r="DR37" s="2443">
        <f t="shared" si="61"/>
        <v>46</v>
      </c>
      <c r="DS37" s="2443">
        <f t="shared" si="61"/>
        <v>62</v>
      </c>
      <c r="DT37" s="2443">
        <f t="shared" si="61"/>
        <v>7</v>
      </c>
      <c r="DU37" s="2443">
        <f t="shared" si="61"/>
        <v>740</v>
      </c>
      <c r="DV37" s="2443">
        <f t="shared" si="61"/>
        <v>135</v>
      </c>
      <c r="DW37" s="2472">
        <f t="shared" si="61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11.395999999999999</v>
      </c>
      <c r="BX40" s="2969"/>
      <c r="BY40" s="905" t="s">
        <v>53</v>
      </c>
      <c r="BZ40" s="905"/>
      <c r="CA40" s="2885">
        <f>(CJ40-CG40)/1000</f>
        <v>1.4E-2</v>
      </c>
      <c r="CB40" s="2885"/>
      <c r="CC40" s="499"/>
      <c r="CD40" s="1626" t="s">
        <v>493</v>
      </c>
      <c r="CE40" s="1626"/>
      <c r="CF40" s="1632" t="s">
        <v>54</v>
      </c>
      <c r="CG40" s="2887">
        <f>'21'!CJ40</f>
        <v>23827188</v>
      </c>
      <c r="CH40" s="2887"/>
      <c r="CI40" s="906" t="s">
        <v>55</v>
      </c>
      <c r="CJ40" s="2963">
        <f t="shared" ref="CJ40:CJ48" si="62">CQ51</f>
        <v>23827202</v>
      </c>
      <c r="CK40" s="2963"/>
      <c r="CL40" s="2333"/>
      <c r="CM40" s="1667" t="s">
        <v>543</v>
      </c>
      <c r="CN40" s="2763">
        <f>VLOOKUP($B$1,'[1]Bulk Tanks'!$C$3:$V$9967,2,0)</f>
        <v>5879</v>
      </c>
      <c r="CO40" s="2763">
        <f>VLOOKUP($B$1,'[1]Bulk Tanks'!$C$3:$V$9967,3,0)</f>
        <v>11000</v>
      </c>
      <c r="CP40" s="2763">
        <f>VLOOKUP($B$1,'[1]Bulk Tanks'!$C$3:$V$9967,4,0)</f>
        <v>11000</v>
      </c>
      <c r="CQ40" s="2763">
        <f>VLOOKUP($B$1,'[1]Bulk Tanks'!$C$3:$V$9967,5,0)</f>
        <v>11000</v>
      </c>
      <c r="CR40" s="2763">
        <f>VLOOKUP($B$1,'[1]Bulk Tanks'!$C$3:$V$9967,6,0)</f>
        <v>11000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0.75</v>
      </c>
      <c r="GR40" s="1664">
        <f t="shared" ref="GR40:GX40" si="63">IF($GL$32=$HN$32,GF32,IF($GX$32=$HN$32,GR32,IF($HJ$32=$HN$32,HD32,"")))</f>
        <v>13</v>
      </c>
      <c r="GS40" s="1664">
        <f t="shared" si="63"/>
        <v>20.76923076923077</v>
      </c>
      <c r="GT40" s="1664">
        <f t="shared" si="63"/>
        <v>15.576923076923077</v>
      </c>
      <c r="GU40" s="1664">
        <f t="shared" si="63"/>
        <v>6.24</v>
      </c>
      <c r="GV40" s="1664">
        <f t="shared" si="63"/>
        <v>13</v>
      </c>
      <c r="GW40" s="1664">
        <f t="shared" si="63"/>
        <v>15</v>
      </c>
      <c r="GX40" s="1665">
        <f t="shared" si="63"/>
        <v>1.0384615384615385</v>
      </c>
    </row>
    <row r="41" spans="1:208" ht="34.5" customHeight="1" thickBot="1" x14ac:dyDescent="0.35">
      <c r="BV41" s="533" t="s">
        <v>48</v>
      </c>
      <c r="BW41" s="2970">
        <f>CA42+CA43</f>
        <v>13.366</v>
      </c>
      <c r="BX41" s="2970"/>
      <c r="BY41" s="908" t="s">
        <v>53</v>
      </c>
      <c r="BZ41" s="908"/>
      <c r="CA41" s="2885">
        <f t="shared" ref="CA41:CA47" si="64">(CJ41-CG41)/1000</f>
        <v>11.382</v>
      </c>
      <c r="CB41" s="2885"/>
      <c r="CC41" s="499"/>
      <c r="CD41" s="1630" t="s">
        <v>494</v>
      </c>
      <c r="CE41" s="1630"/>
      <c r="CF41" s="909" t="s">
        <v>54</v>
      </c>
      <c r="CG41" s="2887">
        <f>'21'!CJ41</f>
        <v>44063797</v>
      </c>
      <c r="CH41" s="2887"/>
      <c r="CI41" s="906" t="s">
        <v>55</v>
      </c>
      <c r="CJ41" s="2963">
        <f t="shared" si="62"/>
        <v>44075179</v>
      </c>
      <c r="CK41" s="2963"/>
      <c r="CL41" s="2333"/>
      <c r="CM41" s="1668" t="s">
        <v>544</v>
      </c>
      <c r="CN41" s="2764">
        <f>VLOOKUP($B$1,'[1]Bulk Tanks'!$C$3:$V$9967,8,0)</f>
        <v>6647</v>
      </c>
      <c r="CO41" s="2764">
        <f>VLOOKUP($B$1,'[1]Bulk Tanks'!$C$3:$V$9967,9,0)</f>
        <v>8014</v>
      </c>
      <c r="CP41" s="2764">
        <f>VLOOKUP($B$1,'[1]Bulk Tanks'!$C$3:$V$9967,10,0)</f>
        <v>8014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30.02</v>
      </c>
      <c r="BX42" s="2970"/>
      <c r="BY42" s="908" t="s">
        <v>53</v>
      </c>
      <c r="BZ42" s="908"/>
      <c r="CA42" s="2885">
        <f t="shared" si="64"/>
        <v>4.516</v>
      </c>
      <c r="CB42" s="2885"/>
      <c r="CC42" s="499"/>
      <c r="CD42" s="1630" t="s">
        <v>56</v>
      </c>
      <c r="CE42" s="1630"/>
      <c r="CF42" s="1631" t="s">
        <v>54</v>
      </c>
      <c r="CG42" s="2887">
        <f>'21'!CJ42</f>
        <v>10319317</v>
      </c>
      <c r="CH42" s="2887"/>
      <c r="CI42" s="906" t="s">
        <v>55</v>
      </c>
      <c r="CJ42" s="2963">
        <f t="shared" si="62"/>
        <v>10323833</v>
      </c>
      <c r="CK42" s="2963"/>
      <c r="CL42" s="2333"/>
      <c r="CM42" s="2769" t="s">
        <v>545</v>
      </c>
      <c r="CN42" s="2834">
        <f>VLOOKUP($B$1,'[1]Bulk Tanks'!$C$3:$V$9967,11,0)</f>
        <v>16</v>
      </c>
      <c r="CO42" s="2835"/>
      <c r="CP42" s="2834">
        <f>VLOOKUP($B$1,'[1]Bulk Tanks'!$C$3:$V$9967,12,0)</f>
        <v>48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8.85</v>
      </c>
      <c r="CB43" s="2885"/>
      <c r="CC43" s="499"/>
      <c r="CD43" s="1630" t="s">
        <v>495</v>
      </c>
      <c r="CE43" s="1630"/>
      <c r="CF43" s="1631" t="s">
        <v>54</v>
      </c>
      <c r="CG43" s="2887">
        <f>'21'!CJ43</f>
        <v>33994875</v>
      </c>
      <c r="CH43" s="2887"/>
      <c r="CI43" s="906" t="s">
        <v>55</v>
      </c>
      <c r="CJ43" s="2963">
        <f t="shared" si="62"/>
        <v>34003725</v>
      </c>
      <c r="CK43" s="2963"/>
      <c r="CL43" s="2333"/>
      <c r="CM43" s="2769" t="s">
        <v>123</v>
      </c>
      <c r="CN43" s="2934">
        <f>VLOOKUP($B$1,'[1]Bulk Tanks'!$C$3:$V$9967,13,0)</f>
        <v>1843</v>
      </c>
      <c r="CO43" s="2935"/>
      <c r="CP43" s="2935"/>
      <c r="CQ43" s="2936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11.933999999999999</v>
      </c>
      <c r="CB44" s="2885"/>
      <c r="CC44" s="499"/>
      <c r="CD44" s="1630" t="s">
        <v>57</v>
      </c>
      <c r="CE44" s="1630"/>
      <c r="CF44" s="1631" t="s">
        <v>54</v>
      </c>
      <c r="CG44" s="2887">
        <f>'21'!CJ44</f>
        <v>31154477</v>
      </c>
      <c r="CH44" s="2887"/>
      <c r="CI44" s="906" t="s">
        <v>55</v>
      </c>
      <c r="CJ44" s="2963">
        <f t="shared" si="62"/>
        <v>31166411</v>
      </c>
      <c r="CK44" s="2963"/>
      <c r="CL44" s="2333"/>
      <c r="CM44" s="2769" t="s">
        <v>90</v>
      </c>
      <c r="CN44" s="2934">
        <f>VLOOKUP($B$1,'[1]Bulk Tanks'!$C$3:$V$9967,14,0)</f>
        <v>2900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5.2930000000000001</v>
      </c>
      <c r="CB45" s="2885"/>
      <c r="CC45" s="499"/>
      <c r="CD45" s="1630" t="s">
        <v>58</v>
      </c>
      <c r="CE45" s="1630"/>
      <c r="CF45" s="1631" t="s">
        <v>54</v>
      </c>
      <c r="CG45" s="2887">
        <f>'21'!CJ45</f>
        <v>31059309</v>
      </c>
      <c r="CH45" s="2887"/>
      <c r="CI45" s="906" t="s">
        <v>55</v>
      </c>
      <c r="CJ45" s="2963">
        <f t="shared" si="62"/>
        <v>31064602</v>
      </c>
      <c r="CK45" s="2963"/>
      <c r="CL45" s="2333"/>
      <c r="CM45" s="1668" t="s">
        <v>546</v>
      </c>
      <c r="CN45" s="2937">
        <f>VLOOKUP($B$1,'[1]Bulk Tanks'!$C$3:$V$9967,15,0)</f>
        <v>11.3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12.792999999999999</v>
      </c>
      <c r="CB46" s="2885"/>
      <c r="CC46" s="499"/>
      <c r="CD46" s="1630" t="s">
        <v>59</v>
      </c>
      <c r="CE46" s="1630"/>
      <c r="CF46" s="1631" t="s">
        <v>54</v>
      </c>
      <c r="CG46" s="2887">
        <f>'21'!CJ46</f>
        <v>7707669</v>
      </c>
      <c r="CH46" s="2887"/>
      <c r="CI46" s="906" t="s">
        <v>55</v>
      </c>
      <c r="CJ46" s="2963">
        <f t="shared" si="62"/>
        <v>7720462</v>
      </c>
      <c r="CK46" s="2963"/>
      <c r="CL46" s="2323"/>
      <c r="CM46" s="1668" t="s">
        <v>273</v>
      </c>
      <c r="CN46" s="2934">
        <f>VLOOKUP($B$1,'[1]Bulk Tanks'!$C$3:$V$9967,16,0)</f>
        <v>801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1.2310000000000001</v>
      </c>
      <c r="CB47" s="2885"/>
      <c r="CC47" s="499"/>
      <c r="CD47" s="1630" t="s">
        <v>62</v>
      </c>
      <c r="CE47" s="1630"/>
      <c r="CF47" s="1631" t="s">
        <v>54</v>
      </c>
      <c r="CG47" s="2887">
        <f>'21'!CJ47</f>
        <v>1882903</v>
      </c>
      <c r="CH47" s="2887"/>
      <c r="CI47" s="906" t="s">
        <v>55</v>
      </c>
      <c r="CJ47" s="2963">
        <f t="shared" si="62"/>
        <v>1884134</v>
      </c>
      <c r="CK47" s="2963"/>
      <c r="CL47" s="2322"/>
      <c r="CM47" s="1668" t="s">
        <v>270</v>
      </c>
      <c r="CN47" s="2934">
        <f>VLOOKUP($B$1,'[1]Bulk Tanks'!$C$3:$V$9967,17,0)</f>
        <v>15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1.7415000000000873</v>
      </c>
      <c r="CB48" s="2885"/>
      <c r="CC48" s="499"/>
      <c r="CD48" s="1630" t="s">
        <v>496</v>
      </c>
      <c r="CE48" s="1630"/>
      <c r="CF48" s="1631" t="s">
        <v>54</v>
      </c>
      <c r="CG48" s="2887">
        <f>'21'!CJ48</f>
        <v>9162.8791299999993</v>
      </c>
      <c r="CH48" s="2887"/>
      <c r="CI48" s="906" t="s">
        <v>55</v>
      </c>
      <c r="CJ48" s="2974">
        <f t="shared" si="62"/>
        <v>9164.6206299999994</v>
      </c>
      <c r="CK48" s="2974"/>
      <c r="CL48" s="2322"/>
      <c r="CM48" s="1668" t="s">
        <v>264</v>
      </c>
      <c r="CN48" s="2937">
        <f>VLOOKUP($B$1,'[1]Bulk Tanks'!$C$3:$V$9967,18,0)</f>
        <v>11.11</v>
      </c>
      <c r="CO48" s="2938"/>
      <c r="CP48" s="2766" t="s">
        <v>1172</v>
      </c>
      <c r="CQ48" s="2751">
        <f>VLOOKUP($B$1,'[1]Bulk Tanks'!$C$3:$AA$9967,21,0)</f>
        <v>1000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717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23827202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44075179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10323833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34003725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31166411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31064602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7720462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1884134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9164.6206299999994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DH21" sqref="DH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Q19" sqref="BQ19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'22'!B1:L1+1</f>
        <v>43488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80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43488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43488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43488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43488.005499305553</v>
      </c>
      <c r="BW8" s="2425" t="s">
        <v>1192</v>
      </c>
      <c r="BX8" s="742">
        <v>50</v>
      </c>
      <c r="BY8" s="743">
        <v>12</v>
      </c>
      <c r="BZ8" s="744">
        <v>5.0999999999999996</v>
      </c>
      <c r="CA8" s="745">
        <v>13</v>
      </c>
      <c r="CB8" s="746">
        <v>30.1</v>
      </c>
      <c r="CC8" s="747">
        <v>9</v>
      </c>
      <c r="CD8" s="744">
        <v>9</v>
      </c>
      <c r="CE8" s="748">
        <v>10.1</v>
      </c>
      <c r="CF8" s="748">
        <v>28.1</v>
      </c>
      <c r="CG8" s="749" t="s">
        <v>1182</v>
      </c>
      <c r="CH8" s="748">
        <v>11.574719999999999</v>
      </c>
      <c r="CI8" s="750" t="s">
        <v>1109</v>
      </c>
      <c r="CJ8" s="751">
        <v>12.532319999999999</v>
      </c>
      <c r="CK8" s="745">
        <v>24.107039999999998</v>
      </c>
      <c r="CL8" s="2339">
        <v>2.4047999999999998</v>
      </c>
      <c r="CM8" s="2336">
        <v>43488.005499305553</v>
      </c>
      <c r="CN8" s="2285">
        <v>85.777644201479987</v>
      </c>
      <c r="CO8" s="752">
        <v>8977.16</v>
      </c>
      <c r="CP8" s="1209">
        <v>0</v>
      </c>
      <c r="CQ8" s="753">
        <v>729.51541850220269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2.0772523117569355</v>
      </c>
      <c r="CY8" s="755">
        <v>0.84079260237780706</v>
      </c>
      <c r="CZ8" s="756">
        <v>1.6747295865649978</v>
      </c>
      <c r="DA8" s="757">
        <v>0.3169270750800241</v>
      </c>
      <c r="DB8" s="757">
        <v>0.27572655531962098</v>
      </c>
      <c r="DC8" s="757">
        <v>0.22371322946825228</v>
      </c>
      <c r="DD8" s="757">
        <v>0.26099876771296099</v>
      </c>
      <c r="DE8" s="757">
        <v>0.20478364851324632</v>
      </c>
      <c r="DF8" s="758">
        <v>0.22818749405761735</v>
      </c>
      <c r="DG8" s="1251">
        <v>1.5217965653896963</v>
      </c>
      <c r="DH8" s="748">
        <v>4.5</v>
      </c>
      <c r="DI8" s="1233">
        <v>5.9792166266986413E-2</v>
      </c>
      <c r="DJ8" s="757">
        <v>6.0378363975486279E-2</v>
      </c>
      <c r="DK8" s="759">
        <v>5.0146021796424252E-2</v>
      </c>
      <c r="DL8" s="2501">
        <v>1.1238825031928481</v>
      </c>
      <c r="DM8" s="757">
        <v>0.54861054122481479</v>
      </c>
      <c r="DN8" s="757">
        <v>9.632446134347275E-2</v>
      </c>
      <c r="DO8" s="757">
        <v>3.6268462059942532</v>
      </c>
      <c r="DP8" s="757">
        <v>0.58288903883498211</v>
      </c>
      <c r="DQ8" s="759">
        <v>3.6472722962314563</v>
      </c>
      <c r="DR8" s="2501">
        <v>1.047001251849323</v>
      </c>
      <c r="DS8" s="757">
        <v>0.53174341150503157</v>
      </c>
      <c r="DT8" s="757">
        <v>0.10013929149568949</v>
      </c>
      <c r="DU8" s="757">
        <v>3.8822651731734665</v>
      </c>
      <c r="DV8" s="757">
        <v>0.60973756537624058</v>
      </c>
      <c r="DW8" s="759">
        <v>5.7778571029409207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6.37</v>
      </c>
      <c r="U9" s="2735">
        <v>0.53100000000000003</v>
      </c>
      <c r="V9" s="2294">
        <v>4</v>
      </c>
      <c r="W9" s="2295">
        <v>0.73</v>
      </c>
      <c r="X9" s="2296">
        <v>11.9</v>
      </c>
      <c r="Y9" s="2445">
        <v>12</v>
      </c>
      <c r="Z9" s="2297">
        <f>IF(T9&lt;=0,"",GO9+0.12)</f>
        <v>0.82754716981132082</v>
      </c>
      <c r="AA9" s="2528"/>
      <c r="AB9" s="2298">
        <v>6.41</v>
      </c>
      <c r="AC9" s="2735">
        <v>0.46200000000000002</v>
      </c>
      <c r="AD9" s="2299">
        <v>4</v>
      </c>
      <c r="AE9" s="2636">
        <v>0.61</v>
      </c>
      <c r="AF9" s="2296">
        <v>12.7</v>
      </c>
      <c r="AG9" s="2445">
        <v>5.2</v>
      </c>
      <c r="AH9" s="2563">
        <f>IF(AE9&lt;=0,"",HA9+0.12)</f>
        <v>0.4266037735849057</v>
      </c>
      <c r="AI9" s="2298">
        <v>6.31</v>
      </c>
      <c r="AJ9" s="2735">
        <v>0.503</v>
      </c>
      <c r="AK9" s="2299">
        <v>4</v>
      </c>
      <c r="AL9" s="2295">
        <v>0.81</v>
      </c>
      <c r="AM9" s="2296">
        <v>13</v>
      </c>
      <c r="AN9" s="2445">
        <v>13</v>
      </c>
      <c r="AO9" s="2563">
        <f>IF(AI9&lt;=0,"",HM9+0.12)</f>
        <v>0.84222222222222221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7.61</v>
      </c>
      <c r="BD9" s="2295">
        <v>6.4000000000000001E-2</v>
      </c>
      <c r="BE9" s="2299">
        <v>1</v>
      </c>
      <c r="BF9" s="2295">
        <v>4.3</v>
      </c>
      <c r="BG9" s="2445">
        <v>9.6</v>
      </c>
      <c r="BH9" s="2539"/>
      <c r="BI9" s="2539"/>
      <c r="BJ9" s="2292"/>
      <c r="BK9" s="2293">
        <v>7.54</v>
      </c>
      <c r="BL9" s="2295">
        <v>0.06</v>
      </c>
      <c r="BM9" s="2299">
        <v>1</v>
      </c>
      <c r="BN9" s="2296">
        <v>4.0999999999999996</v>
      </c>
      <c r="BO9" s="2445">
        <v>11.2</v>
      </c>
      <c r="BP9" s="2539"/>
      <c r="BQ9" s="2539"/>
      <c r="BR9" s="2521"/>
      <c r="BS9" s="2461">
        <v>4.3</v>
      </c>
      <c r="BT9" s="2445">
        <v>3.6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10560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170</v>
      </c>
      <c r="CZ9" s="2273">
        <v>380</v>
      </c>
      <c r="DA9" s="2280">
        <v>1000</v>
      </c>
      <c r="DB9" s="2280">
        <v>870</v>
      </c>
      <c r="DC9" s="2280">
        <v>300</v>
      </c>
      <c r="DD9" s="2280">
        <v>350</v>
      </c>
      <c r="DE9" s="2280">
        <v>700</v>
      </c>
      <c r="DF9" s="2281">
        <v>780</v>
      </c>
      <c r="DG9" s="2280">
        <v>800</v>
      </c>
      <c r="DH9" s="2282"/>
      <c r="DI9" s="2283">
        <v>1020</v>
      </c>
      <c r="DJ9" s="2280">
        <v>1030</v>
      </c>
      <c r="DK9" s="2282">
        <v>960</v>
      </c>
      <c r="DL9" s="2502">
        <v>88</v>
      </c>
      <c r="DM9" s="2280">
        <v>114</v>
      </c>
      <c r="DN9" s="2280">
        <v>12</v>
      </c>
      <c r="DO9" s="2280">
        <v>1220</v>
      </c>
      <c r="DP9" s="2280">
        <v>230</v>
      </c>
      <c r="DQ9" s="2282">
        <v>225</v>
      </c>
      <c r="DR9" s="2275">
        <v>46</v>
      </c>
      <c r="DS9" s="2280">
        <v>62</v>
      </c>
      <c r="DT9" s="2280">
        <v>7</v>
      </c>
      <c r="DU9" s="2280">
        <v>740</v>
      </c>
      <c r="DV9" s="2280">
        <v>135</v>
      </c>
      <c r="DW9" s="2282">
        <v>200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0.73</v>
      </c>
      <c r="GF9" s="1700">
        <f t="shared" si="0"/>
        <v>12</v>
      </c>
      <c r="GG9" s="1686">
        <f t="shared" si="1"/>
        <v>21.2</v>
      </c>
      <c r="GH9" s="1684">
        <f t="shared" si="2"/>
        <v>15.475999999999999</v>
      </c>
      <c r="GI9" s="1701">
        <f t="shared" si="3"/>
        <v>6.37</v>
      </c>
      <c r="GJ9" s="1701">
        <f t="shared" si="4"/>
        <v>11.9</v>
      </c>
      <c r="GK9" s="1687">
        <f t="shared" si="5"/>
        <v>15</v>
      </c>
      <c r="GL9" s="1688">
        <f t="shared" si="6"/>
        <v>1.0317333333333332</v>
      </c>
      <c r="GM9" s="1689">
        <f t="shared" si="7"/>
        <v>10</v>
      </c>
      <c r="GN9" s="1689">
        <f t="shared" si="8"/>
        <v>6.5</v>
      </c>
      <c r="GO9" s="1690">
        <f t="shared" si="9"/>
        <v>0.70754716981132082</v>
      </c>
      <c r="GP9" s="1512">
        <v>4.1666666666666664E-2</v>
      </c>
      <c r="GQ9" s="1691">
        <f t="shared" ref="GQ9:GQ31" si="31">IF(AE9&lt;=0,"",AE9)</f>
        <v>0.61</v>
      </c>
      <c r="GR9" s="1692">
        <f t="shared" si="10"/>
        <v>5.2</v>
      </c>
      <c r="GS9" s="1693">
        <f t="shared" si="11"/>
        <v>48.92307692307692</v>
      </c>
      <c r="GT9" s="1694">
        <f t="shared" si="12"/>
        <v>29.843076923076922</v>
      </c>
      <c r="GU9" s="1693">
        <f t="shared" si="13"/>
        <v>6.41</v>
      </c>
      <c r="GV9" s="1693">
        <f t="shared" si="14"/>
        <v>12.7</v>
      </c>
      <c r="GW9" s="1695">
        <f t="shared" si="15"/>
        <v>15</v>
      </c>
      <c r="GX9" s="1688">
        <f t="shared" si="16"/>
        <v>1.9895384615384615</v>
      </c>
      <c r="GY9" s="1696">
        <f t="shared" si="17"/>
        <v>10</v>
      </c>
      <c r="GZ9" s="1696">
        <f t="shared" si="18"/>
        <v>6.5</v>
      </c>
      <c r="HA9" s="1697">
        <f t="shared" si="19"/>
        <v>0.3066037735849057</v>
      </c>
      <c r="HB9" s="1512">
        <v>4.1666666666666664E-2</v>
      </c>
      <c r="HC9" s="1691">
        <f t="shared" ref="HC9:HC31" si="32">IF(AL9&lt;=0,"",AL9)</f>
        <v>0.81</v>
      </c>
      <c r="HD9" s="1692">
        <f t="shared" si="20"/>
        <v>13</v>
      </c>
      <c r="HE9" s="1693">
        <f t="shared" si="21"/>
        <v>20.76923076923077</v>
      </c>
      <c r="HF9" s="1694">
        <f t="shared" si="22"/>
        <v>16.823076923076925</v>
      </c>
      <c r="HG9" s="1693">
        <f t="shared" si="23"/>
        <v>6.31</v>
      </c>
      <c r="HH9" s="1693">
        <f t="shared" si="24"/>
        <v>13</v>
      </c>
      <c r="HI9" s="1695">
        <f t="shared" si="25"/>
        <v>15</v>
      </c>
      <c r="HJ9" s="1694">
        <f t="shared" si="26"/>
        <v>1.1215384615384616</v>
      </c>
      <c r="HK9" s="1698">
        <f t="shared" si="27"/>
        <v>10</v>
      </c>
      <c r="HL9" s="1698">
        <f t="shared" si="28"/>
        <v>6.5</v>
      </c>
      <c r="HM9" s="1699">
        <f t="shared" si="29"/>
        <v>0.72222222222222221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43488.321043171294</v>
      </c>
      <c r="BW10" s="2425" t="s">
        <v>1192</v>
      </c>
      <c r="BX10" s="742">
        <v>50</v>
      </c>
      <c r="BY10" s="743">
        <v>12</v>
      </c>
      <c r="BZ10" s="744">
        <v>5.0999999999999996</v>
      </c>
      <c r="CA10" s="745">
        <v>13</v>
      </c>
      <c r="CB10" s="746">
        <v>30.1</v>
      </c>
      <c r="CC10" s="747">
        <v>9</v>
      </c>
      <c r="CD10" s="744">
        <v>9</v>
      </c>
      <c r="CE10" s="748">
        <v>10.1</v>
      </c>
      <c r="CF10" s="748">
        <v>28.1</v>
      </c>
      <c r="CG10" s="749" t="s">
        <v>1182</v>
      </c>
      <c r="CH10" s="748">
        <v>11.574719999999999</v>
      </c>
      <c r="CI10" s="750" t="s">
        <v>1109</v>
      </c>
      <c r="CJ10" s="751">
        <v>12.532319999999999</v>
      </c>
      <c r="CK10" s="745">
        <v>24.107039999999998</v>
      </c>
      <c r="CL10" s="2341">
        <v>2.9059200000000001</v>
      </c>
      <c r="CM10" s="2338">
        <v>43488.321043171294</v>
      </c>
      <c r="CN10" s="2285">
        <v>83.828152287809985</v>
      </c>
      <c r="CO10" s="752">
        <v>8915.6725999999999</v>
      </c>
      <c r="CP10" s="1209">
        <v>0</v>
      </c>
      <c r="CQ10" s="753">
        <v>761.2334801762114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1.8546895640686927</v>
      </c>
      <c r="CY10" s="755">
        <v>1.2364597093791283</v>
      </c>
      <c r="CZ10" s="756">
        <v>1.7628732490157868</v>
      </c>
      <c r="DA10" s="757">
        <v>0.31058853357842359</v>
      </c>
      <c r="DB10" s="757">
        <v>0.30741926282762339</v>
      </c>
      <c r="DC10" s="757">
        <v>0.26099876771296099</v>
      </c>
      <c r="DD10" s="757">
        <v>0.26099876771296099</v>
      </c>
      <c r="DE10" s="757">
        <v>0.23403845544371008</v>
      </c>
      <c r="DF10" s="758">
        <v>0.24866585890894199</v>
      </c>
      <c r="DG10" s="1251">
        <v>1.5217965653896963</v>
      </c>
      <c r="DH10" s="748">
        <v>5</v>
      </c>
      <c r="DI10" s="1233">
        <v>5.9792166266986413E-2</v>
      </c>
      <c r="DJ10" s="757">
        <v>5.9792166266986413E-2</v>
      </c>
      <c r="DK10" s="759">
        <v>5.2235439371275262E-2</v>
      </c>
      <c r="DL10" s="2501">
        <v>1.0983397190293742</v>
      </c>
      <c r="DM10" s="757">
        <v>0.54861054122481479</v>
      </c>
      <c r="DN10" s="757">
        <v>9.632446134347275E-2</v>
      </c>
      <c r="DO10" s="757">
        <v>3.7028752110596859</v>
      </c>
      <c r="DP10" s="757">
        <v>0.66905524457580567</v>
      </c>
      <c r="DQ10" s="759">
        <v>3.6472722962314563</v>
      </c>
      <c r="DR10" s="2501">
        <v>1.047001251849323</v>
      </c>
      <c r="DS10" s="757">
        <v>0.54889642477938749</v>
      </c>
      <c r="DT10" s="757">
        <v>0.11444490456650229</v>
      </c>
      <c r="DU10" s="757">
        <v>3.701602190839766</v>
      </c>
      <c r="DV10" s="757">
        <v>0.63232043816795325</v>
      </c>
      <c r="DW10" s="759">
        <v>5.7778571029409207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6.36</v>
      </c>
      <c r="C11" s="1138">
        <v>16</v>
      </c>
      <c r="D11" s="1138">
        <v>17</v>
      </c>
      <c r="E11" s="1137">
        <v>15</v>
      </c>
      <c r="F11" s="1138">
        <v>103</v>
      </c>
      <c r="G11" s="1138">
        <v>181</v>
      </c>
      <c r="H11" s="1148">
        <v>10.9</v>
      </c>
      <c r="I11" s="1139">
        <v>0.40400000000000003</v>
      </c>
      <c r="J11" s="2240"/>
      <c r="K11" s="1562">
        <v>6.05</v>
      </c>
      <c r="L11" s="921">
        <v>9</v>
      </c>
      <c r="M11" s="1124">
        <v>5.0999999999999997E-2</v>
      </c>
      <c r="N11" s="1562">
        <v>6.2</v>
      </c>
      <c r="O11" s="921">
        <v>9</v>
      </c>
      <c r="P11" s="2240"/>
      <c r="Q11" s="1562">
        <v>6.14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4.3999999999999997E-2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0.56999999999999995</v>
      </c>
      <c r="AS11" s="2240"/>
      <c r="AT11" s="2229">
        <v>4.2999999999999997E-2</v>
      </c>
      <c r="AU11" s="2530">
        <v>1.2999999999999999E-2</v>
      </c>
      <c r="AV11" s="921">
        <v>1</v>
      </c>
      <c r="AW11" s="1574">
        <v>0.43</v>
      </c>
      <c r="AX11" s="2240"/>
      <c r="AY11" s="2530">
        <v>1.7000000000000001E-2</v>
      </c>
      <c r="AZ11" s="921">
        <v>1</v>
      </c>
      <c r="BA11" s="1574">
        <v>0.6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10320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375</v>
      </c>
      <c r="CY11" s="2269">
        <v>250</v>
      </c>
      <c r="CZ11" s="2273">
        <v>400</v>
      </c>
      <c r="DA11" s="2280">
        <v>980</v>
      </c>
      <c r="DB11" s="2280">
        <v>970</v>
      </c>
      <c r="DC11" s="2280">
        <v>350</v>
      </c>
      <c r="DD11" s="2280">
        <v>350</v>
      </c>
      <c r="DE11" s="2280">
        <v>800</v>
      </c>
      <c r="DF11" s="2281">
        <v>850</v>
      </c>
      <c r="DG11" s="2280">
        <v>800</v>
      </c>
      <c r="DH11" s="2282"/>
      <c r="DI11" s="2283">
        <v>1020</v>
      </c>
      <c r="DJ11" s="2280">
        <v>1020</v>
      </c>
      <c r="DK11" s="2282">
        <v>1000</v>
      </c>
      <c r="DL11" s="2502">
        <v>86</v>
      </c>
      <c r="DM11" s="2280">
        <v>114</v>
      </c>
      <c r="DN11" s="2280">
        <v>12</v>
      </c>
      <c r="DO11" s="2280">
        <v>1250</v>
      </c>
      <c r="DP11" s="2280">
        <v>264</v>
      </c>
      <c r="DQ11" s="2282">
        <v>225</v>
      </c>
      <c r="DR11" s="2275">
        <v>46</v>
      </c>
      <c r="DS11" s="2280">
        <v>64</v>
      </c>
      <c r="DT11" s="2280">
        <v>8</v>
      </c>
      <c r="DU11" s="2280">
        <v>700</v>
      </c>
      <c r="DV11" s="2280">
        <v>140</v>
      </c>
      <c r="DW11" s="2282">
        <v>200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43488.440326851851</v>
      </c>
      <c r="BW12" s="2425" t="s">
        <v>1192</v>
      </c>
      <c r="BX12" s="742">
        <v>50</v>
      </c>
      <c r="BY12" s="743">
        <v>12</v>
      </c>
      <c r="BZ12" s="744">
        <v>5.0999999999999996</v>
      </c>
      <c r="CA12" s="745">
        <v>13</v>
      </c>
      <c r="CB12" s="746">
        <v>30.1</v>
      </c>
      <c r="CC12" s="747">
        <v>9</v>
      </c>
      <c r="CD12" s="744">
        <v>9</v>
      </c>
      <c r="CE12" s="748">
        <v>10.1</v>
      </c>
      <c r="CF12" s="748">
        <v>28.1</v>
      </c>
      <c r="CG12" s="749" t="s">
        <v>1182</v>
      </c>
      <c r="CH12" s="748">
        <v>11.574719999999999</v>
      </c>
      <c r="CI12" s="750" t="s">
        <v>1109</v>
      </c>
      <c r="CJ12" s="751">
        <v>12.532319999999999</v>
      </c>
      <c r="CK12" s="745">
        <v>24.107039999999998</v>
      </c>
      <c r="CL12" s="2341">
        <v>2.9059200000000001</v>
      </c>
      <c r="CM12" s="2338">
        <v>43488.440326851851</v>
      </c>
      <c r="CN12" s="2285">
        <v>79.68548197126124</v>
      </c>
      <c r="CO12" s="752">
        <v>8915.6725999999999</v>
      </c>
      <c r="CP12" s="1209">
        <v>0</v>
      </c>
      <c r="CQ12" s="753">
        <v>761.2334801762114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2.1019815059445182</v>
      </c>
      <c r="CY12" s="755">
        <v>1.2364597093791283</v>
      </c>
      <c r="CZ12" s="756">
        <v>1.7628732490157868</v>
      </c>
      <c r="DA12" s="757">
        <v>0.31058853357842359</v>
      </c>
      <c r="DB12" s="757">
        <v>0.30741926282762339</v>
      </c>
      <c r="DC12" s="757">
        <v>0.26099876771296099</v>
      </c>
      <c r="DD12" s="757">
        <v>0.26099876771296099</v>
      </c>
      <c r="DE12" s="757">
        <v>0.23403845544371008</v>
      </c>
      <c r="DF12" s="758">
        <v>0.24866585890894199</v>
      </c>
      <c r="DG12" s="1251">
        <v>1.5217965653896963</v>
      </c>
      <c r="DH12" s="748">
        <v>5</v>
      </c>
      <c r="DI12" s="1233">
        <v>5.9792166266986413E-2</v>
      </c>
      <c r="DJ12" s="757">
        <v>5.9792166266986413E-2</v>
      </c>
      <c r="DK12" s="759">
        <v>5.2235439371275262E-2</v>
      </c>
      <c r="DL12" s="2501">
        <v>1.0983397190293742</v>
      </c>
      <c r="DM12" s="757">
        <v>0.54861054122481479</v>
      </c>
      <c r="DN12" s="757">
        <v>9.632446134347275E-2</v>
      </c>
      <c r="DO12" s="757">
        <v>3.7028752110596859</v>
      </c>
      <c r="DP12" s="757">
        <v>0.66905524457580567</v>
      </c>
      <c r="DQ12" s="759">
        <v>3.6472722962314563</v>
      </c>
      <c r="DR12" s="2501">
        <v>1.047001251849323</v>
      </c>
      <c r="DS12" s="757">
        <v>0.54889642477938749</v>
      </c>
      <c r="DT12" s="757">
        <v>0.11444490456650229</v>
      </c>
      <c r="DU12" s="757">
        <v>3.701602190839766</v>
      </c>
      <c r="DV12" s="757">
        <v>0.63232043816795325</v>
      </c>
      <c r="DW12" s="759">
        <v>5.7778571029409207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7.49</v>
      </c>
      <c r="BD13" s="1574">
        <v>6.2E-2</v>
      </c>
      <c r="BE13" s="921">
        <v>1</v>
      </c>
      <c r="BF13" s="1574">
        <v>4.2</v>
      </c>
      <c r="BG13" s="2447">
        <v>9.1</v>
      </c>
      <c r="BH13" s="2540"/>
      <c r="BI13" s="2540"/>
      <c r="BJ13" s="2240"/>
      <c r="BK13" s="1562">
        <v>7.46</v>
      </c>
      <c r="BL13" s="1574">
        <v>6.3E-2</v>
      </c>
      <c r="BM13" s="921">
        <v>1</v>
      </c>
      <c r="BN13" s="1563">
        <v>4</v>
      </c>
      <c r="BO13" s="2447">
        <v>10.8</v>
      </c>
      <c r="BP13" s="2540"/>
      <c r="BQ13" s="2540"/>
      <c r="BR13" s="2522"/>
      <c r="BS13" s="2463">
        <v>4.2</v>
      </c>
      <c r="BT13" s="2447">
        <v>3.9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9810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425</v>
      </c>
      <c r="CY13" s="2269">
        <v>250</v>
      </c>
      <c r="CZ13" s="2273">
        <v>400</v>
      </c>
      <c r="DA13" s="2280">
        <v>980</v>
      </c>
      <c r="DB13" s="2280">
        <v>970</v>
      </c>
      <c r="DC13" s="2280">
        <v>350</v>
      </c>
      <c r="DD13" s="2280">
        <v>350</v>
      </c>
      <c r="DE13" s="2280">
        <v>800</v>
      </c>
      <c r="DF13" s="2281">
        <v>850</v>
      </c>
      <c r="DG13" s="2280">
        <v>800</v>
      </c>
      <c r="DH13" s="2282"/>
      <c r="DI13" s="2283">
        <v>1020</v>
      </c>
      <c r="DJ13" s="2280">
        <v>1020</v>
      </c>
      <c r="DK13" s="2282">
        <v>1000</v>
      </c>
      <c r="DL13" s="2502">
        <v>86</v>
      </c>
      <c r="DM13" s="2280">
        <v>114</v>
      </c>
      <c r="DN13" s="2280">
        <v>12</v>
      </c>
      <c r="DO13" s="2280">
        <v>1250</v>
      </c>
      <c r="DP13" s="2280">
        <v>264</v>
      </c>
      <c r="DQ13" s="2282">
        <v>225</v>
      </c>
      <c r="DR13" s="2275">
        <v>46</v>
      </c>
      <c r="DS13" s="2280">
        <v>64</v>
      </c>
      <c r="DT13" s="2280">
        <v>8</v>
      </c>
      <c r="DU13" s="2280">
        <v>700</v>
      </c>
      <c r="DV13" s="2280">
        <v>140</v>
      </c>
      <c r="DW13" s="2282">
        <v>200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43488.649723263887</v>
      </c>
      <c r="BW14" s="2425" t="s">
        <v>1192</v>
      </c>
      <c r="BX14" s="742">
        <v>50</v>
      </c>
      <c r="BY14" s="743">
        <v>10.5</v>
      </c>
      <c r="BZ14" s="744">
        <v>8</v>
      </c>
      <c r="CA14" s="745">
        <v>11.5</v>
      </c>
      <c r="CB14" s="746">
        <v>30</v>
      </c>
      <c r="CC14" s="747">
        <v>9</v>
      </c>
      <c r="CD14" s="744">
        <v>9</v>
      </c>
      <c r="CE14" s="748">
        <v>10.1</v>
      </c>
      <c r="CF14" s="748">
        <v>28.1</v>
      </c>
      <c r="CG14" s="749" t="s">
        <v>1182</v>
      </c>
      <c r="CH14" s="748">
        <v>11.574719999999999</v>
      </c>
      <c r="CI14" s="750" t="s">
        <v>1109</v>
      </c>
      <c r="CJ14" s="751">
        <v>12.532319999999999</v>
      </c>
      <c r="CK14" s="745">
        <v>24.107039999999998</v>
      </c>
      <c r="CL14" s="2341">
        <v>2.9059200000000001</v>
      </c>
      <c r="CM14" s="2338">
        <v>43488.649723263887</v>
      </c>
      <c r="CN14" s="2285">
        <v>79.951100244498775</v>
      </c>
      <c r="CO14" s="752">
        <v>7685.9246000000003</v>
      </c>
      <c r="CP14" s="1209">
        <v>0</v>
      </c>
      <c r="CQ14" s="753">
        <v>761.2334801762114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1.7310435931307793</v>
      </c>
      <c r="CY14" s="755">
        <v>1.3848348745046233</v>
      </c>
      <c r="CZ14" s="756">
        <v>1.5425140928888137</v>
      </c>
      <c r="DA14" s="757">
        <v>0.25354166006401929</v>
      </c>
      <c r="DB14" s="757">
        <v>0.25354166006401929</v>
      </c>
      <c r="DC14" s="757">
        <v>0.1996640573004152</v>
      </c>
      <c r="DD14" s="757">
        <v>0.1996640573004152</v>
      </c>
      <c r="DE14" s="757">
        <v>0.23149455918888714</v>
      </c>
      <c r="DF14" s="758">
        <v>0.23149455918888714</v>
      </c>
      <c r="DG14" s="1251">
        <v>1.5217965653896963</v>
      </c>
      <c r="DH14" s="748">
        <v>5</v>
      </c>
      <c r="DI14" s="1233">
        <v>5.9792166266986413E-2</v>
      </c>
      <c r="DJ14" s="757">
        <v>5.9792166266986413E-2</v>
      </c>
      <c r="DK14" s="759">
        <v>5.2235439371275262E-2</v>
      </c>
      <c r="DL14" s="2501">
        <v>1.0983397190293742</v>
      </c>
      <c r="DM14" s="757">
        <v>0.54861054122481479</v>
      </c>
      <c r="DN14" s="757">
        <v>9.632446134347275E-2</v>
      </c>
      <c r="DO14" s="757">
        <v>3.7028752110596859</v>
      </c>
      <c r="DP14" s="757">
        <v>0.66905524457580567</v>
      </c>
      <c r="DQ14" s="759">
        <v>3.6472722962314563</v>
      </c>
      <c r="DR14" s="2501">
        <v>1.047001251849323</v>
      </c>
      <c r="DS14" s="757">
        <v>0.54889642477938749</v>
      </c>
      <c r="DT14" s="757">
        <v>0.11444490456650229</v>
      </c>
      <c r="DU14" s="757">
        <v>3.701602190839766</v>
      </c>
      <c r="DV14" s="757">
        <v>0.63232043816795325</v>
      </c>
      <c r="DW14" s="759">
        <v>5.7778571029409207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6.59</v>
      </c>
      <c r="C15" s="1138">
        <v>18</v>
      </c>
      <c r="D15" s="1138">
        <v>17</v>
      </c>
      <c r="E15" s="1137">
        <v>14.2</v>
      </c>
      <c r="F15" s="1138">
        <v>91</v>
      </c>
      <c r="G15" s="1138">
        <v>169</v>
      </c>
      <c r="H15" s="1148">
        <v>11.6</v>
      </c>
      <c r="I15" s="1139">
        <v>0.38400000000000001</v>
      </c>
      <c r="J15" s="2240"/>
      <c r="K15" s="1562">
        <v>6.2</v>
      </c>
      <c r="L15" s="921">
        <v>12</v>
      </c>
      <c r="M15" s="1124">
        <v>6.0999999999999999E-2</v>
      </c>
      <c r="N15" s="1562">
        <v>6.18</v>
      </c>
      <c r="O15" s="921">
        <v>12</v>
      </c>
      <c r="P15" s="2240"/>
      <c r="Q15" s="1562">
        <v>6.18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0.04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0.65</v>
      </c>
      <c r="AS15" s="2240"/>
      <c r="AT15" s="2229">
        <v>4.4999999999999998E-2</v>
      </c>
      <c r="AU15" s="2530">
        <v>8.9999999999999993E-3</v>
      </c>
      <c r="AV15" s="921">
        <v>1</v>
      </c>
      <c r="AW15" s="1574">
        <v>0.56000000000000005</v>
      </c>
      <c r="AX15" s="2240"/>
      <c r="AY15" s="2530">
        <v>3.5999999999999997E-2</v>
      </c>
      <c r="AZ15" s="921">
        <v>1</v>
      </c>
      <c r="BA15" s="1574">
        <v>0.52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9810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280</v>
      </c>
      <c r="CZ15" s="2273">
        <v>350</v>
      </c>
      <c r="DA15" s="2280">
        <v>700</v>
      </c>
      <c r="DB15" s="2280">
        <v>700</v>
      </c>
      <c r="DC15" s="2280">
        <v>420</v>
      </c>
      <c r="DD15" s="2280">
        <v>420</v>
      </c>
      <c r="DE15" s="2280">
        <v>700</v>
      </c>
      <c r="DF15" s="2281">
        <v>700</v>
      </c>
      <c r="DG15" s="2280">
        <v>800</v>
      </c>
      <c r="DH15" s="2282"/>
      <c r="DI15" s="2283">
        <v>1020</v>
      </c>
      <c r="DJ15" s="2280">
        <v>1020</v>
      </c>
      <c r="DK15" s="2282">
        <v>1000</v>
      </c>
      <c r="DL15" s="2502">
        <v>86</v>
      </c>
      <c r="DM15" s="2280">
        <v>114</v>
      </c>
      <c r="DN15" s="2280">
        <v>12</v>
      </c>
      <c r="DO15" s="2280">
        <v>1250</v>
      </c>
      <c r="DP15" s="2280">
        <v>264</v>
      </c>
      <c r="DQ15" s="2282">
        <v>225</v>
      </c>
      <c r="DR15" s="2275">
        <v>46</v>
      </c>
      <c r="DS15" s="2280">
        <v>64</v>
      </c>
      <c r="DT15" s="2280">
        <v>8</v>
      </c>
      <c r="DU15" s="2280">
        <v>700</v>
      </c>
      <c r="DV15" s="2280">
        <v>140</v>
      </c>
      <c r="DW15" s="2282">
        <v>200</v>
      </c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43488.864546990742</v>
      </c>
      <c r="BW16" s="2425" t="s">
        <v>1185</v>
      </c>
      <c r="BX16" s="742">
        <v>50</v>
      </c>
      <c r="BY16" s="743">
        <v>10</v>
      </c>
      <c r="BZ16" s="744">
        <v>8</v>
      </c>
      <c r="CA16" s="745">
        <v>11</v>
      </c>
      <c r="CB16" s="746">
        <v>29</v>
      </c>
      <c r="CC16" s="747">
        <v>9</v>
      </c>
      <c r="CD16" s="744">
        <v>9</v>
      </c>
      <c r="CE16" s="748">
        <v>10.5</v>
      </c>
      <c r="CF16" s="748">
        <v>28.5</v>
      </c>
      <c r="CG16" s="749" t="s">
        <v>1182</v>
      </c>
      <c r="CH16" s="748">
        <v>9.1699199999999994</v>
      </c>
      <c r="CI16" s="750" t="s">
        <v>1109</v>
      </c>
      <c r="CJ16" s="751">
        <v>13.197600000000001</v>
      </c>
      <c r="CK16" s="745">
        <v>22.367519999999999</v>
      </c>
      <c r="CL16" s="2341">
        <v>2.9059200000000001</v>
      </c>
      <c r="CM16" s="2338">
        <v>43488.864546990742</v>
      </c>
      <c r="CN16" s="2285">
        <v>79.588567574403498</v>
      </c>
      <c r="CO16" s="752">
        <v>7624.4372000000003</v>
      </c>
      <c r="CP16" s="1209">
        <v>0</v>
      </c>
      <c r="CQ16" s="753">
        <v>761.2334801762114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1.8794187582562745</v>
      </c>
      <c r="CY16" s="755">
        <v>1.7805019815059446</v>
      </c>
      <c r="CZ16" s="756">
        <v>1.6957161728628043</v>
      </c>
      <c r="DA16" s="757">
        <v>0.30424999207682307</v>
      </c>
      <c r="DB16" s="757">
        <v>0.25861249326529967</v>
      </c>
      <c r="DC16" s="757">
        <v>0.24720311856241881</v>
      </c>
      <c r="DD16" s="757">
        <v>0.20917186955281591</v>
      </c>
      <c r="DE16" s="757">
        <v>0.22127272151041685</v>
      </c>
      <c r="DF16" s="758">
        <v>0.27659090188802099</v>
      </c>
      <c r="DG16" s="1251">
        <v>1.5217965653896963</v>
      </c>
      <c r="DH16" s="748">
        <v>0.5</v>
      </c>
      <c r="DI16" s="1233">
        <v>6.0964561683986153E-2</v>
      </c>
      <c r="DJ16" s="757">
        <v>6.0964561683986153E-2</v>
      </c>
      <c r="DK16" s="759">
        <v>5.0245517871417157E-2</v>
      </c>
      <c r="DL16" s="2501">
        <v>1.0472541507024267</v>
      </c>
      <c r="DM16" s="757">
        <v>0.51973630221298239</v>
      </c>
      <c r="DN16" s="757">
        <v>9.632446134347275E-2</v>
      </c>
      <c r="DO16" s="757">
        <v>3.6254741992403439</v>
      </c>
      <c r="DP16" s="757">
        <v>0.60823204052345969</v>
      </c>
      <c r="DQ16" s="759">
        <v>3.6634823953258189</v>
      </c>
      <c r="DR16" s="2501">
        <v>1.0509031198686372</v>
      </c>
      <c r="DS16" s="757">
        <v>0.57748478023664729</v>
      </c>
      <c r="DT16" s="757">
        <v>9.632446134347275E-2</v>
      </c>
      <c r="DU16" s="757">
        <v>3.5235990366038932</v>
      </c>
      <c r="DV16" s="757">
        <v>0.54306432189594622</v>
      </c>
      <c r="DW16" s="759">
        <v>5.5577482609241233</v>
      </c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0.06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6.34</v>
      </c>
      <c r="U17" s="2736">
        <v>0.39100000000000001</v>
      </c>
      <c r="V17" s="1560">
        <v>3</v>
      </c>
      <c r="W17" s="1574">
        <v>0.75</v>
      </c>
      <c r="X17" s="1563">
        <v>11.1</v>
      </c>
      <c r="Y17" s="2447">
        <v>12</v>
      </c>
      <c r="Z17" s="2252">
        <f t="shared" si="33"/>
        <v>0.82754716981132082</v>
      </c>
      <c r="AA17" s="2529"/>
      <c r="AB17" s="1475">
        <v>6.33</v>
      </c>
      <c r="AC17" s="2736">
        <v>0.371</v>
      </c>
      <c r="AD17" s="921">
        <v>7</v>
      </c>
      <c r="AE17" s="2633">
        <v>0.74</v>
      </c>
      <c r="AF17" s="1563">
        <v>9.9</v>
      </c>
      <c r="AG17" s="2447">
        <v>5.0999999999999996</v>
      </c>
      <c r="AH17" s="2564">
        <f t="shared" si="34"/>
        <v>0.52094339622641506</v>
      </c>
      <c r="AI17" s="1475">
        <v>6.28</v>
      </c>
      <c r="AJ17" s="2736">
        <v>0.39</v>
      </c>
      <c r="AK17" s="921">
        <v>4</v>
      </c>
      <c r="AL17" s="1574">
        <v>0.9</v>
      </c>
      <c r="AM17" s="1563">
        <v>12.4</v>
      </c>
      <c r="AN17" s="2447">
        <v>13</v>
      </c>
      <c r="AO17" s="2564">
        <f t="shared" si="35"/>
        <v>0.84222222222222221</v>
      </c>
      <c r="AP17" s="2732"/>
      <c r="AQ17" s="2238"/>
      <c r="AR17" s="2237"/>
      <c r="AS17" s="1124">
        <v>3.5999999999999997E-2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7.33</v>
      </c>
      <c r="BD17" s="1574">
        <v>5.8999999999999997E-2</v>
      </c>
      <c r="BE17" s="921">
        <v>1</v>
      </c>
      <c r="BF17" s="1574">
        <v>4.4000000000000004</v>
      </c>
      <c r="BG17" s="2447">
        <v>9.9</v>
      </c>
      <c r="BH17" s="2542">
        <v>27</v>
      </c>
      <c r="BI17" s="2542">
        <v>58</v>
      </c>
      <c r="BJ17" s="1124">
        <v>3.6999999999999998E-2</v>
      </c>
      <c r="BK17" s="1562">
        <v>7.37</v>
      </c>
      <c r="BL17" s="1574">
        <v>6.9000000000000006E-2</v>
      </c>
      <c r="BM17" s="921">
        <v>2</v>
      </c>
      <c r="BN17" s="1563">
        <v>4</v>
      </c>
      <c r="BO17" s="2447">
        <v>11.3</v>
      </c>
      <c r="BP17" s="2542">
        <v>24</v>
      </c>
      <c r="BQ17" s="2542">
        <v>60</v>
      </c>
      <c r="BR17" s="2523">
        <v>2.5999999999999999E-2</v>
      </c>
      <c r="BS17" s="2463">
        <v>4.3</v>
      </c>
      <c r="BT17" s="2447">
        <v>3.8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9440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380</v>
      </c>
      <c r="CY17" s="2269">
        <v>360</v>
      </c>
      <c r="CZ17" s="2273">
        <v>400</v>
      </c>
      <c r="DA17" s="2280">
        <v>800</v>
      </c>
      <c r="DB17" s="2280">
        <v>680</v>
      </c>
      <c r="DC17" s="2280">
        <v>520</v>
      </c>
      <c r="DD17" s="2280">
        <v>440</v>
      </c>
      <c r="DE17" s="2280">
        <v>640</v>
      </c>
      <c r="DF17" s="2281">
        <v>800</v>
      </c>
      <c r="DG17" s="2280">
        <v>800</v>
      </c>
      <c r="DH17" s="2282"/>
      <c r="DI17" s="2283">
        <v>1040</v>
      </c>
      <c r="DJ17" s="2280">
        <v>1040</v>
      </c>
      <c r="DK17" s="2282">
        <v>1000</v>
      </c>
      <c r="DL17" s="2502">
        <v>82</v>
      </c>
      <c r="DM17" s="2280">
        <v>108</v>
      </c>
      <c r="DN17" s="2280">
        <v>12</v>
      </c>
      <c r="DO17" s="2280">
        <v>1180</v>
      </c>
      <c r="DP17" s="2280">
        <v>240</v>
      </c>
      <c r="DQ17" s="2282">
        <v>226</v>
      </c>
      <c r="DR17" s="2275">
        <v>48</v>
      </c>
      <c r="DS17" s="2280">
        <v>70</v>
      </c>
      <c r="DT17" s="2280">
        <v>7</v>
      </c>
      <c r="DU17" s="2280">
        <v>620</v>
      </c>
      <c r="DV17" s="2280">
        <v>125</v>
      </c>
      <c r="DW17" s="2282">
        <v>200</v>
      </c>
      <c r="DX17" s="914"/>
      <c r="EG17" s="450"/>
      <c r="EH17" s="450"/>
      <c r="GD17" s="1637">
        <v>0.375</v>
      </c>
      <c r="GE17" s="1684">
        <f t="shared" si="30"/>
        <v>0.75</v>
      </c>
      <c r="GF17" s="1700">
        <f t="shared" si="0"/>
        <v>12</v>
      </c>
      <c r="GG17" s="1686">
        <f t="shared" si="1"/>
        <v>21.2</v>
      </c>
      <c r="GH17" s="1684">
        <f t="shared" si="2"/>
        <v>15.899999999999999</v>
      </c>
      <c r="GI17" s="1701">
        <f t="shared" si="3"/>
        <v>6.34</v>
      </c>
      <c r="GJ17" s="1701">
        <f t="shared" si="4"/>
        <v>11.1</v>
      </c>
      <c r="GK17" s="1687">
        <f t="shared" si="5"/>
        <v>15</v>
      </c>
      <c r="GL17" s="1688">
        <f>IF(GK17&lt;=1,"",GH17/GK17)</f>
        <v>1.0599999999999998</v>
      </c>
      <c r="GM17" s="1689">
        <f t="shared" si="7"/>
        <v>10</v>
      </c>
      <c r="GN17" s="1689">
        <f t="shared" si="8"/>
        <v>6.5</v>
      </c>
      <c r="GO17" s="1690">
        <f t="shared" si="9"/>
        <v>0.70754716981132082</v>
      </c>
      <c r="GP17" s="1512">
        <v>0.375</v>
      </c>
      <c r="GQ17" s="1691">
        <f t="shared" si="31"/>
        <v>0.74</v>
      </c>
      <c r="GR17" s="1692">
        <f t="shared" si="10"/>
        <v>5.0999999999999996</v>
      </c>
      <c r="GS17" s="1693">
        <f t="shared" si="11"/>
        <v>49.882352941176478</v>
      </c>
      <c r="GT17" s="1694">
        <f t="shared" si="12"/>
        <v>36.912941176470596</v>
      </c>
      <c r="GU17" s="1693">
        <f t="shared" si="13"/>
        <v>6.33</v>
      </c>
      <c r="GV17" s="1693">
        <f t="shared" si="14"/>
        <v>9.9</v>
      </c>
      <c r="GW17" s="1695">
        <f t="shared" si="15"/>
        <v>20</v>
      </c>
      <c r="GX17" s="1688">
        <f t="shared" si="16"/>
        <v>1.8456470588235299</v>
      </c>
      <c r="GY17" s="1696">
        <f t="shared" si="17"/>
        <v>5</v>
      </c>
      <c r="GZ17" s="1696">
        <f t="shared" si="18"/>
        <v>6.5</v>
      </c>
      <c r="HA17" s="1697">
        <f t="shared" si="19"/>
        <v>0.40094339622641506</v>
      </c>
      <c r="HB17" s="1512">
        <v>0.375</v>
      </c>
      <c r="HC17" s="1691">
        <f t="shared" si="32"/>
        <v>0.9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18.692307692307693</v>
      </c>
      <c r="HG17" s="1693">
        <f t="shared" si="23"/>
        <v>6.28</v>
      </c>
      <c r="HH17" s="1693">
        <f t="shared" si="24"/>
        <v>12.4</v>
      </c>
      <c r="HI17" s="1695">
        <f t="shared" si="25"/>
        <v>15</v>
      </c>
      <c r="HJ17" s="1694">
        <f t="shared" si="26"/>
        <v>1.2461538461538462</v>
      </c>
      <c r="HK17" s="1698">
        <f t="shared" si="27"/>
        <v>10</v>
      </c>
      <c r="HL17" s="1698">
        <f t="shared" si="28"/>
        <v>6.5</v>
      </c>
      <c r="HM17" s="1699">
        <f t="shared" si="29"/>
        <v>0.72222222222222221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43488.974953819445</v>
      </c>
      <c r="BW18" s="2425" t="s">
        <v>1185</v>
      </c>
      <c r="BX18" s="742">
        <v>50</v>
      </c>
      <c r="BY18" s="743">
        <v>10</v>
      </c>
      <c r="BZ18" s="744">
        <v>8</v>
      </c>
      <c r="CA18" s="745">
        <v>11</v>
      </c>
      <c r="CB18" s="746">
        <v>29</v>
      </c>
      <c r="CC18" s="747">
        <v>9</v>
      </c>
      <c r="CD18" s="744">
        <v>9</v>
      </c>
      <c r="CE18" s="748">
        <v>10.5</v>
      </c>
      <c r="CF18" s="748">
        <v>28.5</v>
      </c>
      <c r="CG18" s="749" t="s">
        <v>1182</v>
      </c>
      <c r="CH18" s="748">
        <v>9.1699199999999994</v>
      </c>
      <c r="CI18" s="750" t="s">
        <v>1109</v>
      </c>
      <c r="CJ18" s="751">
        <v>13.197600000000001</v>
      </c>
      <c r="CK18" s="745">
        <v>22.367519999999999</v>
      </c>
      <c r="CL18" s="2341">
        <v>2.9059200000000001</v>
      </c>
      <c r="CM18" s="2338">
        <v>43488.974953819445</v>
      </c>
      <c r="CN18" s="2285">
        <v>75.37307141050502</v>
      </c>
      <c r="CO18" s="752">
        <v>7624.4372000000003</v>
      </c>
      <c r="CP18" s="1209">
        <v>0</v>
      </c>
      <c r="CQ18" s="753">
        <v>761.2334801762114</v>
      </c>
      <c r="CR18" s="2431">
        <v>0</v>
      </c>
      <c r="CS18" s="2429">
        <v>0</v>
      </c>
      <c r="CT18" s="2430">
        <v>0</v>
      </c>
      <c r="CU18" s="754">
        <v>0</v>
      </c>
      <c r="CV18" s="755">
        <v>0</v>
      </c>
      <c r="CW18" s="756">
        <v>0</v>
      </c>
      <c r="CX18" s="754">
        <v>1.8794187582562745</v>
      </c>
      <c r="CY18" s="755">
        <v>1.7805019815059446</v>
      </c>
      <c r="CZ18" s="756">
        <v>1.6957161728628043</v>
      </c>
      <c r="DA18" s="757">
        <v>0.28903749247298194</v>
      </c>
      <c r="DB18" s="757">
        <v>0.24339999366145851</v>
      </c>
      <c r="DC18" s="757">
        <v>0.20917186955281591</v>
      </c>
      <c r="DD18" s="757">
        <v>0.20917186955281591</v>
      </c>
      <c r="DE18" s="757">
        <v>0.22127272151041685</v>
      </c>
      <c r="DF18" s="758">
        <v>0.24893181169921894</v>
      </c>
      <c r="DG18" s="1251">
        <v>1.5217965653896963</v>
      </c>
      <c r="DH18" s="748">
        <v>0.5</v>
      </c>
      <c r="DI18" s="1233">
        <v>6.0964561683986153E-2</v>
      </c>
      <c r="DJ18" s="757">
        <v>6.0964561683986153E-2</v>
      </c>
      <c r="DK18" s="759">
        <v>5.0245517871417157E-2</v>
      </c>
      <c r="DL18" s="2501">
        <v>1.0472541507024267</v>
      </c>
      <c r="DM18" s="757">
        <v>0.51973630221298239</v>
      </c>
      <c r="DN18" s="757">
        <v>9.632446134347275E-2</v>
      </c>
      <c r="DO18" s="757">
        <v>3.6254741992403439</v>
      </c>
      <c r="DP18" s="757">
        <v>0.60823204052345969</v>
      </c>
      <c r="DQ18" s="759">
        <v>3.6634823953258189</v>
      </c>
      <c r="DR18" s="2501">
        <v>1.0509031198686372</v>
      </c>
      <c r="DS18" s="757">
        <v>0.57748478023664729</v>
      </c>
      <c r="DT18" s="757">
        <v>9.632446134347275E-2</v>
      </c>
      <c r="DU18" s="757">
        <v>3.5235990366038932</v>
      </c>
      <c r="DV18" s="757">
        <v>0.54306432189594622</v>
      </c>
      <c r="DW18" s="759">
        <v>5.5577482609241233</v>
      </c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6.47</v>
      </c>
      <c r="C19" s="1138">
        <v>18</v>
      </c>
      <c r="D19" s="1138">
        <v>17</v>
      </c>
      <c r="E19" s="1137">
        <v>13.7</v>
      </c>
      <c r="F19" s="1138">
        <v>90</v>
      </c>
      <c r="G19" s="1138">
        <v>171</v>
      </c>
      <c r="H19" s="1148">
        <v>11.5</v>
      </c>
      <c r="I19" s="1139">
        <v>0.38900000000000001</v>
      </c>
      <c r="J19" s="2240"/>
      <c r="K19" s="1562">
        <v>6.19</v>
      </c>
      <c r="L19" s="921">
        <v>11</v>
      </c>
      <c r="M19" s="1124">
        <v>0.06</v>
      </c>
      <c r="N19" s="1562">
        <v>6.2</v>
      </c>
      <c r="O19" s="921">
        <v>12</v>
      </c>
      <c r="P19" s="2240"/>
      <c r="Q19" s="1562">
        <v>6.22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0.6</v>
      </c>
      <c r="AS19" s="2240"/>
      <c r="AT19" s="2229">
        <v>4.3999999999999997E-2</v>
      </c>
      <c r="AU19" s="2530">
        <v>1.0999999999999999E-2</v>
      </c>
      <c r="AV19" s="921">
        <v>1</v>
      </c>
      <c r="AW19" s="1574">
        <v>0.55000000000000004</v>
      </c>
      <c r="AX19" s="2240"/>
      <c r="AY19" s="2530">
        <v>3.6999999999999998E-2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8940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380</v>
      </c>
      <c r="CY19" s="2269">
        <v>360</v>
      </c>
      <c r="CZ19" s="2273">
        <v>400</v>
      </c>
      <c r="DA19" s="2280">
        <v>760</v>
      </c>
      <c r="DB19" s="2280">
        <v>640</v>
      </c>
      <c r="DC19" s="2280">
        <v>440</v>
      </c>
      <c r="DD19" s="2280">
        <v>440</v>
      </c>
      <c r="DE19" s="2280">
        <v>640</v>
      </c>
      <c r="DF19" s="2281">
        <v>720</v>
      </c>
      <c r="DG19" s="2280">
        <v>800</v>
      </c>
      <c r="DH19" s="2282"/>
      <c r="DI19" s="2283">
        <v>1040</v>
      </c>
      <c r="DJ19" s="2280">
        <v>1040</v>
      </c>
      <c r="DK19" s="2282">
        <v>1000</v>
      </c>
      <c r="DL19" s="2502">
        <v>82</v>
      </c>
      <c r="DM19" s="2280">
        <v>108</v>
      </c>
      <c r="DN19" s="2280">
        <v>12</v>
      </c>
      <c r="DO19" s="2280">
        <v>1180</v>
      </c>
      <c r="DP19" s="2280">
        <v>240</v>
      </c>
      <c r="DQ19" s="2282">
        <v>226</v>
      </c>
      <c r="DR19" s="2275">
        <v>48</v>
      </c>
      <c r="DS19" s="2280">
        <v>70</v>
      </c>
      <c r="DT19" s="2280">
        <v>7</v>
      </c>
      <c r="DU19" s="2280">
        <v>620</v>
      </c>
      <c r="DV19" s="2280">
        <v>125</v>
      </c>
      <c r="DW19" s="2282">
        <v>200</v>
      </c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6.21</v>
      </c>
      <c r="U21" s="2736">
        <v>0.35199999999999998</v>
      </c>
      <c r="V21" s="1560">
        <v>3</v>
      </c>
      <c r="W21" s="1574">
        <v>0.78</v>
      </c>
      <c r="X21" s="1563">
        <v>11.5</v>
      </c>
      <c r="Y21" s="2447">
        <v>12</v>
      </c>
      <c r="Z21" s="2252">
        <f t="shared" si="33"/>
        <v>0.82754716981132082</v>
      </c>
      <c r="AA21" s="2529"/>
      <c r="AB21" s="1475">
        <v>6.18</v>
      </c>
      <c r="AC21" s="2736">
        <v>0.29599999999999999</v>
      </c>
      <c r="AD21" s="921">
        <v>3</v>
      </c>
      <c r="AE21" s="2633">
        <v>0.72</v>
      </c>
      <c r="AF21" s="1563">
        <v>11</v>
      </c>
      <c r="AG21" s="2447">
        <v>5.2</v>
      </c>
      <c r="AH21" s="2564">
        <f t="shared" si="34"/>
        <v>0.4266037735849057</v>
      </c>
      <c r="AI21" s="1475">
        <v>6.24</v>
      </c>
      <c r="AJ21" s="2736">
        <v>0.38400000000000001</v>
      </c>
      <c r="AK21" s="921">
        <v>4</v>
      </c>
      <c r="AL21" s="1574">
        <v>0.82</v>
      </c>
      <c r="AM21" s="1563">
        <v>13.2</v>
      </c>
      <c r="AN21" s="2447">
        <v>13</v>
      </c>
      <c r="AO21" s="2564">
        <f t="shared" si="35"/>
        <v>0.84222222222222221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7.34</v>
      </c>
      <c r="BD21" s="1574">
        <v>5.3999999999999999E-2</v>
      </c>
      <c r="BE21" s="921">
        <v>1</v>
      </c>
      <c r="BF21" s="1574">
        <v>4.2</v>
      </c>
      <c r="BG21" s="2447">
        <v>9.9</v>
      </c>
      <c r="BH21" s="2541"/>
      <c r="BI21" s="2541"/>
      <c r="BJ21" s="2240"/>
      <c r="BK21" s="1562">
        <v>7.29</v>
      </c>
      <c r="BL21" s="1574">
        <v>5.8000000000000003E-2</v>
      </c>
      <c r="BM21" s="921">
        <v>1</v>
      </c>
      <c r="BN21" s="1563">
        <v>4</v>
      </c>
      <c r="BO21" s="2447">
        <v>13</v>
      </c>
      <c r="BP21" s="2540"/>
      <c r="BQ21" s="2540"/>
      <c r="BR21" s="2522"/>
      <c r="BS21" s="2463">
        <v>4.3</v>
      </c>
      <c r="BT21" s="2447">
        <v>3.8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0.78</v>
      </c>
      <c r="GF21" s="1700">
        <f t="shared" si="0"/>
        <v>12</v>
      </c>
      <c r="GG21" s="1686">
        <f t="shared" si="1"/>
        <v>21.2</v>
      </c>
      <c r="GH21" s="1684">
        <f t="shared" si="2"/>
        <v>16.536000000000001</v>
      </c>
      <c r="GI21" s="1701">
        <f t="shared" si="3"/>
        <v>6.21</v>
      </c>
      <c r="GJ21" s="1701">
        <f t="shared" si="4"/>
        <v>11.5</v>
      </c>
      <c r="GK21" s="1687">
        <f t="shared" si="5"/>
        <v>15</v>
      </c>
      <c r="GL21" s="1688">
        <f t="shared" si="6"/>
        <v>1.1024</v>
      </c>
      <c r="GM21" s="1689">
        <f t="shared" si="7"/>
        <v>10</v>
      </c>
      <c r="GN21" s="1689">
        <f t="shared" si="8"/>
        <v>6.5</v>
      </c>
      <c r="GO21" s="1690">
        <f t="shared" si="9"/>
        <v>0.70754716981132082</v>
      </c>
      <c r="GP21" s="1512">
        <v>0.54166666666666696</v>
      </c>
      <c r="GQ21" s="1691">
        <f t="shared" si="31"/>
        <v>0.72</v>
      </c>
      <c r="GR21" s="1692">
        <f t="shared" si="10"/>
        <v>5.2</v>
      </c>
      <c r="GS21" s="1693">
        <f t="shared" si="11"/>
        <v>48.92307692307692</v>
      </c>
      <c r="GT21" s="1694">
        <f t="shared" si="12"/>
        <v>35.224615384615383</v>
      </c>
      <c r="GU21" s="1693">
        <f t="shared" si="13"/>
        <v>6.18</v>
      </c>
      <c r="GV21" s="1693">
        <f t="shared" si="14"/>
        <v>11</v>
      </c>
      <c r="GW21" s="1695">
        <f t="shared" si="15"/>
        <v>15</v>
      </c>
      <c r="GX21" s="1688">
        <f t="shared" si="16"/>
        <v>2.3483076923076922</v>
      </c>
      <c r="GY21" s="1696">
        <f t="shared" si="17"/>
        <v>10</v>
      </c>
      <c r="GZ21" s="1696">
        <f t="shared" si="18"/>
        <v>6.5</v>
      </c>
      <c r="HA21" s="1697">
        <f t="shared" si="19"/>
        <v>0.3066037735849057</v>
      </c>
      <c r="HB21" s="1512">
        <v>0.54166666666666696</v>
      </c>
      <c r="HC21" s="1691">
        <f t="shared" si="32"/>
        <v>0.82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17.030769230769231</v>
      </c>
      <c r="HG21" s="1693">
        <f t="shared" si="23"/>
        <v>6.24</v>
      </c>
      <c r="HH21" s="1693">
        <f t="shared" si="24"/>
        <v>13.2</v>
      </c>
      <c r="HI21" s="1695">
        <f t="shared" si="25"/>
        <v>15</v>
      </c>
      <c r="HJ21" s="1694">
        <f t="shared" si="26"/>
        <v>1.1353846153846154</v>
      </c>
      <c r="HK21" s="1698">
        <f t="shared" si="27"/>
        <v>10</v>
      </c>
      <c r="HL21" s="1698">
        <f t="shared" si="28"/>
        <v>6.5</v>
      </c>
      <c r="HM21" s="1699">
        <f t="shared" si="29"/>
        <v>0.72222222222222221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6.55</v>
      </c>
      <c r="C23" s="1138">
        <v>20</v>
      </c>
      <c r="D23" s="1138">
        <v>18</v>
      </c>
      <c r="E23" s="1137">
        <v>14.2</v>
      </c>
      <c r="F23" s="1138">
        <v>90</v>
      </c>
      <c r="G23" s="1138">
        <v>175</v>
      </c>
      <c r="H23" s="1148">
        <v>11.8</v>
      </c>
      <c r="I23" s="1139">
        <v>0.36499999999999999</v>
      </c>
      <c r="J23" s="2240"/>
      <c r="K23" s="1562">
        <v>6.05</v>
      </c>
      <c r="L23" s="921">
        <v>12</v>
      </c>
      <c r="M23" s="1124">
        <v>5.2999999999999999E-2</v>
      </c>
      <c r="N23" s="1562">
        <v>6.16</v>
      </c>
      <c r="O23" s="921">
        <v>12</v>
      </c>
      <c r="P23" s="2240"/>
      <c r="Q23" s="1562">
        <v>6.06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0.57999999999999996</v>
      </c>
      <c r="AS23" s="2240"/>
      <c r="AT23" s="2229">
        <v>3.9E-2</v>
      </c>
      <c r="AU23" s="2530">
        <v>1.6E-2</v>
      </c>
      <c r="AV23" s="921">
        <v>1</v>
      </c>
      <c r="AW23" s="1574">
        <v>0.62</v>
      </c>
      <c r="AX23" s="2240"/>
      <c r="AY23" s="2530">
        <v>0.04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7.45</v>
      </c>
      <c r="BD25" s="1574">
        <v>5.1999999999999998E-2</v>
      </c>
      <c r="BE25" s="921">
        <v>1</v>
      </c>
      <c r="BF25" s="1574">
        <v>4.4000000000000004</v>
      </c>
      <c r="BG25" s="2447">
        <v>10</v>
      </c>
      <c r="BH25" s="2541"/>
      <c r="BI25" s="2541"/>
      <c r="BJ25" s="2240"/>
      <c r="BK25" s="1562">
        <v>7.32</v>
      </c>
      <c r="BL25" s="1574">
        <v>5.3999999999999999E-2</v>
      </c>
      <c r="BM25" s="921">
        <v>1</v>
      </c>
      <c r="BN25" s="1563">
        <v>4.0999999999999996</v>
      </c>
      <c r="BO25" s="2447">
        <v>13</v>
      </c>
      <c r="BP25" s="2540"/>
      <c r="BQ25" s="2540"/>
      <c r="BR25" s="2522"/>
      <c r="BS25" s="2463">
        <v>4.2</v>
      </c>
      <c r="BT25" s="2447">
        <v>3.9</v>
      </c>
      <c r="BU25" s="2517">
        <v>2.9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6.62</v>
      </c>
      <c r="C27" s="1138">
        <v>16</v>
      </c>
      <c r="D27" s="1138">
        <v>16</v>
      </c>
      <c r="E27" s="1137">
        <v>14.1</v>
      </c>
      <c r="F27" s="1138">
        <v>100</v>
      </c>
      <c r="G27" s="1138">
        <v>173</v>
      </c>
      <c r="H27" s="1148">
        <v>11.8</v>
      </c>
      <c r="I27" s="1139">
        <v>0.39500000000000002</v>
      </c>
      <c r="J27" s="2240"/>
      <c r="K27" s="1562">
        <v>6.12</v>
      </c>
      <c r="L27" s="921">
        <v>11</v>
      </c>
      <c r="M27" s="1124">
        <v>7.0000000000000007E-2</v>
      </c>
      <c r="N27" s="1562">
        <v>6.13</v>
      </c>
      <c r="O27" s="921">
        <v>10</v>
      </c>
      <c r="P27" s="2240"/>
      <c r="Q27" s="1562">
        <v>6.11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4.2000000000000003E-2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0.61</v>
      </c>
      <c r="AS27" s="2240"/>
      <c r="AT27" s="2229">
        <v>3.7999999999999999E-2</v>
      </c>
      <c r="AU27" s="2530">
        <v>1.6E-2</v>
      </c>
      <c r="AV27" s="921">
        <v>1</v>
      </c>
      <c r="AW27" s="1574">
        <v>0.66</v>
      </c>
      <c r="AX27" s="2240"/>
      <c r="AY27" s="2530">
        <v>3.1E-2</v>
      </c>
      <c r="AZ27" s="921">
        <v>1</v>
      </c>
      <c r="BA27" s="1574">
        <v>0.83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6">
        <v>0.38</v>
      </c>
      <c r="V29" s="1560">
        <v>3</v>
      </c>
      <c r="W29" s="1574">
        <v>0.95</v>
      </c>
      <c r="X29" s="1563">
        <v>11.4</v>
      </c>
      <c r="Y29" s="2447">
        <v>10</v>
      </c>
      <c r="Z29" s="2252">
        <f t="shared" si="33"/>
        <v>0.70962264150943388</v>
      </c>
      <c r="AA29" s="2529"/>
      <c r="AB29" s="1475">
        <v>6.21</v>
      </c>
      <c r="AC29" s="2736">
        <v>0.36599999999999999</v>
      </c>
      <c r="AD29" s="921">
        <v>4</v>
      </c>
      <c r="AE29" s="2633">
        <v>0.99</v>
      </c>
      <c r="AF29" s="1563">
        <v>10.7</v>
      </c>
      <c r="AG29" s="2447">
        <v>8</v>
      </c>
      <c r="AH29" s="2564">
        <f t="shared" si="34"/>
        <v>0.59169811320754717</v>
      </c>
      <c r="AI29" s="1475">
        <v>6.22</v>
      </c>
      <c r="AJ29" s="2736">
        <v>0.41099999999999998</v>
      </c>
      <c r="AK29" s="921">
        <v>3</v>
      </c>
      <c r="AL29" s="1574">
        <v>0.83</v>
      </c>
      <c r="AM29" s="1563">
        <v>13.3</v>
      </c>
      <c r="AN29" s="2447">
        <v>11.4</v>
      </c>
      <c r="AO29" s="2564">
        <f t="shared" si="35"/>
        <v>0.75333333333333341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</v>
      </c>
      <c r="BD29" s="1574">
        <v>0.06</v>
      </c>
      <c r="BE29" s="921">
        <v>1</v>
      </c>
      <c r="BF29" s="1574">
        <v>4.5</v>
      </c>
      <c r="BG29" s="2447">
        <v>9.6999999999999993</v>
      </c>
      <c r="BH29" s="2542">
        <v>20</v>
      </c>
      <c r="BI29" s="2542">
        <v>47</v>
      </c>
      <c r="BJ29" s="1124">
        <v>1.6E-2</v>
      </c>
      <c r="BK29" s="1562">
        <v>7.22</v>
      </c>
      <c r="BL29" s="1574">
        <v>5.8000000000000003E-2</v>
      </c>
      <c r="BM29" s="921">
        <v>1</v>
      </c>
      <c r="BN29" s="1563">
        <v>4.5999999999999996</v>
      </c>
      <c r="BO29" s="2447">
        <v>12.2</v>
      </c>
      <c r="BP29" s="2542">
        <v>21</v>
      </c>
      <c r="BQ29" s="2542">
        <v>46</v>
      </c>
      <c r="BR29" s="2523">
        <v>1.2E-2</v>
      </c>
      <c r="BS29" s="2463">
        <v>4.4000000000000004</v>
      </c>
      <c r="BT29" s="2447">
        <v>4.0999999999999996</v>
      </c>
      <c r="BU29" s="2517">
        <v>2.5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0.95</v>
      </c>
      <c r="GF29" s="1700">
        <f t="shared" si="0"/>
        <v>10</v>
      </c>
      <c r="GG29" s="1686">
        <f t="shared" si="1"/>
        <v>25.44</v>
      </c>
      <c r="GH29" s="1684">
        <f t="shared" si="2"/>
        <v>24.167999999999999</v>
      </c>
      <c r="GI29" s="1701">
        <f t="shared" si="3"/>
        <v>6.14</v>
      </c>
      <c r="GJ29" s="1701">
        <f t="shared" si="4"/>
        <v>11.4</v>
      </c>
      <c r="GK29" s="1687">
        <f t="shared" si="5"/>
        <v>15</v>
      </c>
      <c r="GL29" s="1688">
        <f t="shared" si="6"/>
        <v>1.6112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0.99</v>
      </c>
      <c r="GR29" s="1692">
        <f t="shared" si="10"/>
        <v>8</v>
      </c>
      <c r="GS29" s="1693">
        <f t="shared" si="11"/>
        <v>31.8</v>
      </c>
      <c r="GT29" s="1694">
        <f t="shared" si="12"/>
        <v>31.481999999999999</v>
      </c>
      <c r="GU29" s="1693">
        <f t="shared" si="13"/>
        <v>6.21</v>
      </c>
      <c r="GV29" s="1693">
        <f t="shared" si="14"/>
        <v>10.7</v>
      </c>
      <c r="GW29" s="1695">
        <f t="shared" si="15"/>
        <v>15</v>
      </c>
      <c r="GX29" s="1688">
        <f t="shared" si="16"/>
        <v>2.0987999999999998</v>
      </c>
      <c r="GY29" s="1696">
        <f t="shared" si="17"/>
        <v>10</v>
      </c>
      <c r="GZ29" s="1696">
        <f t="shared" si="18"/>
        <v>6.5</v>
      </c>
      <c r="HA29" s="1697">
        <f t="shared" si="19"/>
        <v>0.47169811320754718</v>
      </c>
      <c r="HB29" s="1512">
        <v>0.875</v>
      </c>
      <c r="HC29" s="1691">
        <f t="shared" si="32"/>
        <v>0.83</v>
      </c>
      <c r="HD29" s="1692">
        <f t="shared" si="20"/>
        <v>11.4</v>
      </c>
      <c r="HE29" s="1693">
        <f t="shared" si="21"/>
        <v>23.684210526315788</v>
      </c>
      <c r="HF29" s="1694">
        <f t="shared" si="22"/>
        <v>19.657894736842103</v>
      </c>
      <c r="HG29" s="1693">
        <f t="shared" si="23"/>
        <v>6.22</v>
      </c>
      <c r="HH29" s="1693">
        <f t="shared" si="24"/>
        <v>13.3</v>
      </c>
      <c r="HI29" s="1695">
        <f t="shared" si="25"/>
        <v>15</v>
      </c>
      <c r="HJ29" s="1694">
        <f t="shared" si="26"/>
        <v>1.3105263157894735</v>
      </c>
      <c r="HK29" s="1698">
        <f t="shared" si="27"/>
        <v>10</v>
      </c>
      <c r="HL29" s="1698">
        <f t="shared" si="28"/>
        <v>6.5</v>
      </c>
      <c r="HM29" s="1699">
        <f t="shared" si="29"/>
        <v>0.63333333333333341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66.5</v>
      </c>
      <c r="BZ30" s="2413">
        <f>SUM(BZ$8,BZ$10,BZ$12,BZ$14,BZ$16,BZ$18,BZ$20,BZ$22,BZ$24,BZ$26,BZ$28)</f>
        <v>39.299999999999997</v>
      </c>
      <c r="CA30" s="2413">
        <f t="shared" ref="CA30:DW30" si="36">SUM(CA$8,CA$10,CA$12,CA$14,CA$16,CA$18,CA$20,CA$22,CA$24,CA$26,CA$28)</f>
        <v>72.5</v>
      </c>
      <c r="CB30" s="2413">
        <f t="shared" si="36"/>
        <v>178.3</v>
      </c>
      <c r="CC30" s="2413">
        <f t="shared" si="36"/>
        <v>54</v>
      </c>
      <c r="CD30" s="2413">
        <f t="shared" si="36"/>
        <v>54</v>
      </c>
      <c r="CE30" s="2413">
        <f t="shared" si="36"/>
        <v>61.4</v>
      </c>
      <c r="CF30" s="2413">
        <f t="shared" si="36"/>
        <v>169.4</v>
      </c>
      <c r="CG30" s="2413">
        <f t="shared" si="36"/>
        <v>0</v>
      </c>
      <c r="CH30" s="2413">
        <f t="shared" si="36"/>
        <v>64.638719999999992</v>
      </c>
      <c r="CI30" s="2413">
        <f t="shared" si="36"/>
        <v>0</v>
      </c>
      <c r="CJ30" s="2413">
        <f t="shared" si="36"/>
        <v>76.524479999999997</v>
      </c>
      <c r="CK30" s="2413">
        <f t="shared" si="36"/>
        <v>141.16319999999999</v>
      </c>
      <c r="CL30" s="2474">
        <f t="shared" si="36"/>
        <v>16.9344</v>
      </c>
      <c r="CM30" s="2513" t="s">
        <v>19</v>
      </c>
      <c r="CN30" s="2485">
        <f t="shared" si="36"/>
        <v>484.2040176899585</v>
      </c>
      <c r="CO30" s="2486">
        <f t="shared" si="36"/>
        <v>49743.304199999999</v>
      </c>
      <c r="CP30" s="2486">
        <f t="shared" si="36"/>
        <v>0</v>
      </c>
      <c r="CQ30" s="2486">
        <f t="shared" si="36"/>
        <v>4535.6828193832598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11.523804491413475</v>
      </c>
      <c r="CY30" s="2413">
        <f t="shared" si="36"/>
        <v>8.2595508586525757</v>
      </c>
      <c r="CZ30" s="2413">
        <f t="shared" si="36"/>
        <v>10.134422523210993</v>
      </c>
      <c r="DA30" s="2497">
        <f t="shared" si="36"/>
        <v>1.7849332868506955</v>
      </c>
      <c r="DB30" s="2497">
        <f t="shared" si="36"/>
        <v>1.6461192279656451</v>
      </c>
      <c r="DC30" s="2497">
        <f t="shared" si="36"/>
        <v>1.4017498103098243</v>
      </c>
      <c r="DD30" s="2497">
        <f t="shared" si="36"/>
        <v>1.40100409954493</v>
      </c>
      <c r="DE30" s="2497">
        <f t="shared" si="36"/>
        <v>1.3469005616103873</v>
      </c>
      <c r="DF30" s="2497">
        <f t="shared" si="36"/>
        <v>1.4825364846516285</v>
      </c>
      <c r="DG30" s="2497">
        <f t="shared" si="36"/>
        <v>9.1307793923381784</v>
      </c>
      <c r="DH30" s="2413">
        <f t="shared" si="36"/>
        <v>20.5</v>
      </c>
      <c r="DI30" s="2497">
        <f t="shared" si="36"/>
        <v>0.361097788435918</v>
      </c>
      <c r="DJ30" s="2497">
        <f t="shared" si="36"/>
        <v>0.36168398614441788</v>
      </c>
      <c r="DK30" s="2497">
        <f t="shared" si="36"/>
        <v>0.30734337565308439</v>
      </c>
      <c r="DL30" s="2497">
        <f t="shared" si="36"/>
        <v>6.5134099616858236</v>
      </c>
      <c r="DM30" s="2497">
        <f t="shared" si="36"/>
        <v>3.2339147693252244</v>
      </c>
      <c r="DN30" s="2497">
        <f t="shared" si="36"/>
        <v>0.57794676806083645</v>
      </c>
      <c r="DO30" s="2497">
        <f t="shared" si="36"/>
        <v>21.986420237653999</v>
      </c>
      <c r="DP30" s="2497">
        <f t="shared" si="36"/>
        <v>3.8065188536093184</v>
      </c>
      <c r="DQ30" s="2497">
        <f t="shared" si="36"/>
        <v>21.916053975577462</v>
      </c>
      <c r="DR30" s="2497">
        <f t="shared" si="36"/>
        <v>6.2898112471345673</v>
      </c>
      <c r="DS30" s="2497">
        <f t="shared" si="36"/>
        <v>3.333402246316489</v>
      </c>
      <c r="DT30" s="2497">
        <f t="shared" si="36"/>
        <v>0.63612292788214186</v>
      </c>
      <c r="DU30" s="2497">
        <f t="shared" si="36"/>
        <v>22.034269818900551</v>
      </c>
      <c r="DV30" s="2497">
        <f t="shared" si="36"/>
        <v>3.5928275236719927</v>
      </c>
      <c r="DW30" s="2497">
        <f t="shared" si="36"/>
        <v>34.226924933611926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17</v>
      </c>
      <c r="D31" s="1143">
        <v>16</v>
      </c>
      <c r="E31" s="1142">
        <v>14.2</v>
      </c>
      <c r="F31" s="1143">
        <v>92</v>
      </c>
      <c r="G31" s="1143">
        <v>172</v>
      </c>
      <c r="H31" s="1149">
        <v>11.7</v>
      </c>
      <c r="I31" s="1144">
        <v>0.39600000000000002</v>
      </c>
      <c r="J31" s="2248"/>
      <c r="K31" s="1164">
        <v>6.08</v>
      </c>
      <c r="L31" s="922">
        <v>10</v>
      </c>
      <c r="M31" s="1165">
        <v>6.5000000000000002E-2</v>
      </c>
      <c r="N31" s="1478">
        <v>6.03</v>
      </c>
      <c r="O31" s="1479">
        <v>10</v>
      </c>
      <c r="P31" s="2244"/>
      <c r="Q31" s="1478">
        <v>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0.64</v>
      </c>
      <c r="AS31" s="2248"/>
      <c r="AT31" s="2230">
        <v>4.1000000000000002E-2</v>
      </c>
      <c r="AU31" s="2729">
        <v>1.4999999999999999E-2</v>
      </c>
      <c r="AV31" s="1125">
        <v>1</v>
      </c>
      <c r="AW31" s="2536">
        <v>0.7</v>
      </c>
      <c r="AX31" s="2248"/>
      <c r="AY31" s="2729">
        <v>2.5999999999999999E-2</v>
      </c>
      <c r="AZ31" s="1125">
        <v>1</v>
      </c>
      <c r="BA31" s="2536">
        <v>0.59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11.083333333333334</v>
      </c>
      <c r="BZ31" s="2414">
        <f t="shared" ref="BZ31:DW31" si="37">IF(BZ30&gt;=0.1,AVERAGE(BZ$8,BZ$10,BZ$12,BZ$14,BZ$16,BZ$18,BZ$20,BZ$22,BZ$24,BZ$26,BZ$28),"")</f>
        <v>6.55</v>
      </c>
      <c r="CA31" s="2414">
        <f t="shared" si="37"/>
        <v>12.083333333333334</v>
      </c>
      <c r="CB31" s="2414">
        <f t="shared" si="37"/>
        <v>29.716666666666669</v>
      </c>
      <c r="CC31" s="2414">
        <f t="shared" si="37"/>
        <v>9</v>
      </c>
      <c r="CD31" s="2414">
        <f t="shared" si="37"/>
        <v>9</v>
      </c>
      <c r="CE31" s="2414">
        <f t="shared" si="37"/>
        <v>10.233333333333333</v>
      </c>
      <c r="CF31" s="2414">
        <f t="shared" si="37"/>
        <v>28.233333333333334</v>
      </c>
      <c r="CG31" s="2414" t="str">
        <f t="shared" si="37"/>
        <v/>
      </c>
      <c r="CH31" s="2414">
        <f t="shared" si="37"/>
        <v>10.773119999999999</v>
      </c>
      <c r="CI31" s="2414" t="str">
        <f t="shared" si="37"/>
        <v/>
      </c>
      <c r="CJ31" s="2414">
        <f t="shared" si="37"/>
        <v>12.75408</v>
      </c>
      <c r="CK31" s="2414">
        <f t="shared" si="37"/>
        <v>23.527199999999997</v>
      </c>
      <c r="CL31" s="2415">
        <f t="shared" si="37"/>
        <v>2.8224</v>
      </c>
      <c r="CM31" s="2513" t="s">
        <v>50</v>
      </c>
      <c r="CN31" s="2485">
        <f t="shared" si="37"/>
        <v>80.700669614993089</v>
      </c>
      <c r="CO31" s="2487">
        <f>AVERAGE(CO$8,CO$10,CO$12,CO$14,CO$16,CO$18,CO$20,CO$22,CO$24,CO$26,CO$28)</f>
        <v>8290.5506999999998</v>
      </c>
      <c r="CP31" s="2487" t="str">
        <f t="shared" si="37"/>
        <v/>
      </c>
      <c r="CQ31" s="2487">
        <f t="shared" si="37"/>
        <v>755.9471365638766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1.9206340819022458</v>
      </c>
      <c r="CY31" s="2414">
        <f t="shared" si="37"/>
        <v>1.3765918097754293</v>
      </c>
      <c r="CZ31" s="2414">
        <f t="shared" si="37"/>
        <v>1.6890704205351657</v>
      </c>
      <c r="DA31" s="2498">
        <f t="shared" si="37"/>
        <v>0.29748888114178257</v>
      </c>
      <c r="DB31" s="2498">
        <f t="shared" si="37"/>
        <v>0.27435320466094087</v>
      </c>
      <c r="DC31" s="2498">
        <f t="shared" si="37"/>
        <v>0.23362496838497071</v>
      </c>
      <c r="DD31" s="2498">
        <f t="shared" si="37"/>
        <v>0.23350068325748832</v>
      </c>
      <c r="DE31" s="2498">
        <f t="shared" si="37"/>
        <v>0.22448342693506454</v>
      </c>
      <c r="DF31" s="2498">
        <f t="shared" si="37"/>
        <v>0.24708941410860474</v>
      </c>
      <c r="DG31" s="2498">
        <f t="shared" si="37"/>
        <v>1.5217965653896963</v>
      </c>
      <c r="DH31" s="2414">
        <f t="shared" si="37"/>
        <v>3.4166666666666665</v>
      </c>
      <c r="DI31" s="2498">
        <f t="shared" si="37"/>
        <v>6.0182964739319667E-2</v>
      </c>
      <c r="DJ31" s="2498">
        <f t="shared" si="37"/>
        <v>6.028066435740298E-2</v>
      </c>
      <c r="DK31" s="2498">
        <f t="shared" si="37"/>
        <v>5.1223895942180735E-2</v>
      </c>
      <c r="DL31" s="2498">
        <f t="shared" si="37"/>
        <v>1.0855683269476373</v>
      </c>
      <c r="DM31" s="2498">
        <f t="shared" si="37"/>
        <v>0.53898579488753739</v>
      </c>
      <c r="DN31" s="2498">
        <f t="shared" si="37"/>
        <v>9.6324461343472736E-2</v>
      </c>
      <c r="DO31" s="2498">
        <f t="shared" si="37"/>
        <v>3.6644033729423331</v>
      </c>
      <c r="DP31" s="2498">
        <f t="shared" si="37"/>
        <v>0.63441980893488636</v>
      </c>
      <c r="DQ31" s="2498">
        <f t="shared" si="37"/>
        <v>3.6526756625962435</v>
      </c>
      <c r="DR31" s="2498">
        <f t="shared" si="37"/>
        <v>1.048301874522428</v>
      </c>
      <c r="DS31" s="2498">
        <f t="shared" si="37"/>
        <v>0.55556704105274812</v>
      </c>
      <c r="DT31" s="2498">
        <f t="shared" si="37"/>
        <v>0.10602048798035697</v>
      </c>
      <c r="DU31" s="2498">
        <f t="shared" si="37"/>
        <v>3.6723783031500918</v>
      </c>
      <c r="DV31" s="2498">
        <f t="shared" si="37"/>
        <v>0.59880458727866548</v>
      </c>
      <c r="DW31" s="2508">
        <f t="shared" si="37"/>
        <v>5.704487488935321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39.119999999999997</v>
      </c>
      <c r="C32" s="1327">
        <f t="shared" ref="C32:H32" si="38">SUM(C8:C31)</f>
        <v>105</v>
      </c>
      <c r="D32" s="1327">
        <f t="shared" si="38"/>
        <v>101</v>
      </c>
      <c r="E32" s="1154">
        <f t="shared" si="38"/>
        <v>85.399999999999991</v>
      </c>
      <c r="F32" s="1327">
        <f t="shared" si="38"/>
        <v>566</v>
      </c>
      <c r="G32" s="1327">
        <f t="shared" si="38"/>
        <v>1041</v>
      </c>
      <c r="H32" s="1324">
        <f t="shared" si="38"/>
        <v>69.3</v>
      </c>
      <c r="I32" s="1155">
        <f>SUM(I8:I31)</f>
        <v>2.3330000000000002</v>
      </c>
      <c r="J32" s="1156">
        <f>SUM(J8:J31)</f>
        <v>9.5000000000000001E-2</v>
      </c>
      <c r="K32" s="1162">
        <f>SUM(K8:K31)</f>
        <v>36.690000000000005</v>
      </c>
      <c r="L32" s="924">
        <f>SUM(L8:L31)</f>
        <v>65</v>
      </c>
      <c r="M32" s="1163">
        <f t="shared" ref="M32:S32" si="39">SUM(M8:M31)</f>
        <v>0.36</v>
      </c>
      <c r="N32" s="1480">
        <f t="shared" si="39"/>
        <v>36.9</v>
      </c>
      <c r="O32" s="1556">
        <f t="shared" si="39"/>
        <v>65</v>
      </c>
      <c r="P32" s="1481">
        <f t="shared" si="39"/>
        <v>0</v>
      </c>
      <c r="Q32" s="1480">
        <f t="shared" si="39"/>
        <v>36.709999999999994</v>
      </c>
      <c r="R32" s="1556">
        <f t="shared" si="39"/>
        <v>65</v>
      </c>
      <c r="S32" s="1481">
        <f t="shared" si="39"/>
        <v>0</v>
      </c>
      <c r="T32" s="1480">
        <f>SUM(T8:T31)</f>
        <v>25.060000000000002</v>
      </c>
      <c r="U32" s="1480">
        <f>SUM(U8:U31)</f>
        <v>1.6539999999999999</v>
      </c>
      <c r="V32" s="1556">
        <f>SUM(V8:V31)</f>
        <v>13</v>
      </c>
      <c r="W32" s="1480">
        <f>SUM(W8:W31)</f>
        <v>3.21</v>
      </c>
      <c r="X32" s="1482">
        <f t="shared" ref="X32:BU32" si="40">SUM(X8:X31)</f>
        <v>45.9</v>
      </c>
      <c r="Y32" s="1482">
        <f t="shared" si="40"/>
        <v>46</v>
      </c>
      <c r="Z32" s="1480">
        <f t="shared" si="40"/>
        <v>3.1922641509433967</v>
      </c>
      <c r="AA32" s="1481">
        <f>SUM(AA8:AA31)</f>
        <v>0.24600000000000002</v>
      </c>
      <c r="AB32" s="1480">
        <f t="shared" si="40"/>
        <v>25.130000000000003</v>
      </c>
      <c r="AC32" s="1480">
        <f t="shared" si="40"/>
        <v>1.4950000000000001</v>
      </c>
      <c r="AD32" s="1556">
        <f t="shared" si="40"/>
        <v>18</v>
      </c>
      <c r="AE32" s="1480">
        <f t="shared" si="40"/>
        <v>3.0600000000000005</v>
      </c>
      <c r="AF32" s="1482">
        <f t="shared" si="40"/>
        <v>44.3</v>
      </c>
      <c r="AG32" s="1482">
        <f t="shared" si="40"/>
        <v>23.5</v>
      </c>
      <c r="AH32" s="1480">
        <f t="shared" si="40"/>
        <v>1.9658490566037736</v>
      </c>
      <c r="AI32" s="1480">
        <f t="shared" si="40"/>
        <v>25.049999999999997</v>
      </c>
      <c r="AJ32" s="1495">
        <f t="shared" si="40"/>
        <v>1.6880000000000002</v>
      </c>
      <c r="AK32" s="1559">
        <f t="shared" si="40"/>
        <v>15</v>
      </c>
      <c r="AL32" s="1495">
        <f t="shared" si="40"/>
        <v>3.36</v>
      </c>
      <c r="AM32" s="1496">
        <f t="shared" si="40"/>
        <v>51.899999999999991</v>
      </c>
      <c r="AN32" s="1496">
        <f t="shared" si="40"/>
        <v>50.4</v>
      </c>
      <c r="AO32" s="1495">
        <f t="shared" si="40"/>
        <v>3.28</v>
      </c>
      <c r="AP32" s="1497">
        <f t="shared" si="40"/>
        <v>0.14000000000000001</v>
      </c>
      <c r="AQ32" s="1559">
        <f t="shared" si="40"/>
        <v>6</v>
      </c>
      <c r="AR32" s="1495">
        <f t="shared" si="40"/>
        <v>3.65</v>
      </c>
      <c r="AS32" s="1489">
        <f t="shared" si="40"/>
        <v>4.3999999999999997E-2</v>
      </c>
      <c r="AT32" s="1489">
        <f>SUM(AT8:AT31)</f>
        <v>0.25</v>
      </c>
      <c r="AU32" s="927">
        <f t="shared" si="40"/>
        <v>0.08</v>
      </c>
      <c r="AV32" s="924">
        <f t="shared" si="40"/>
        <v>6</v>
      </c>
      <c r="AW32" s="928">
        <f t="shared" si="40"/>
        <v>3.5200000000000005</v>
      </c>
      <c r="AX32" s="1097">
        <f t="shared" si="40"/>
        <v>0</v>
      </c>
      <c r="AY32" s="927">
        <f t="shared" si="40"/>
        <v>0.187</v>
      </c>
      <c r="AZ32" s="924">
        <f t="shared" si="40"/>
        <v>6</v>
      </c>
      <c r="BA32" s="923">
        <f t="shared" si="40"/>
        <v>3.66</v>
      </c>
      <c r="BB32" s="925">
        <f t="shared" si="40"/>
        <v>0</v>
      </c>
      <c r="BC32" s="923">
        <f t="shared" si="40"/>
        <v>44.42</v>
      </c>
      <c r="BD32" s="923">
        <f t="shared" si="40"/>
        <v>0.35099999999999998</v>
      </c>
      <c r="BE32" s="924">
        <f t="shared" si="40"/>
        <v>6</v>
      </c>
      <c r="BF32" s="928">
        <f t="shared" si="40"/>
        <v>26</v>
      </c>
      <c r="BG32" s="1103">
        <f>SUM(BG8:BG31)</f>
        <v>58.2</v>
      </c>
      <c r="BH32" s="2544">
        <f>SUM(BH8:BH31)</f>
        <v>47</v>
      </c>
      <c r="BI32" s="2544">
        <f>SUM(BI8:BI31)</f>
        <v>105</v>
      </c>
      <c r="BJ32" s="1097">
        <f t="shared" si="40"/>
        <v>5.2999999999999999E-2</v>
      </c>
      <c r="BK32" s="926">
        <f t="shared" si="40"/>
        <v>44.2</v>
      </c>
      <c r="BL32" s="923">
        <f t="shared" si="40"/>
        <v>0.36199999999999999</v>
      </c>
      <c r="BM32" s="924">
        <f t="shared" si="40"/>
        <v>7</v>
      </c>
      <c r="BN32" s="1103">
        <f t="shared" si="40"/>
        <v>24.800000000000004</v>
      </c>
      <c r="BO32" s="1103">
        <f t="shared" ref="BO32:BT32" si="41">SUM(BO8:BO31)</f>
        <v>71.5</v>
      </c>
      <c r="BP32" s="2544">
        <f t="shared" si="41"/>
        <v>45</v>
      </c>
      <c r="BQ32" s="2544">
        <f t="shared" si="41"/>
        <v>106</v>
      </c>
      <c r="BR32" s="2421">
        <f t="shared" si="41"/>
        <v>3.7999999999999999E-2</v>
      </c>
      <c r="BS32" s="2519">
        <f t="shared" si="41"/>
        <v>25.700000000000003</v>
      </c>
      <c r="BT32" s="2519">
        <f t="shared" si="41"/>
        <v>23.1</v>
      </c>
      <c r="BU32" s="2519">
        <f t="shared" si="40"/>
        <v>17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2">IF(BZ30&gt;=0.1,MIN(BZ$8,BZ$10,BZ$12,BZ$14,BZ$16,BZ$18,BZ$20,BZ$22,BZ$24,BZ$26,BZ$28),"")</f>
        <v>5.0999999999999996</v>
      </c>
      <c r="CA32" s="903">
        <f t="shared" si="42"/>
        <v>11</v>
      </c>
      <c r="CB32" s="903">
        <f t="shared" si="42"/>
        <v>29</v>
      </c>
      <c r="CC32" s="903">
        <f t="shared" si="42"/>
        <v>9</v>
      </c>
      <c r="CD32" s="903">
        <f t="shared" si="42"/>
        <v>9</v>
      </c>
      <c r="CE32" s="903">
        <f t="shared" si="42"/>
        <v>10.1</v>
      </c>
      <c r="CF32" s="903">
        <f t="shared" si="42"/>
        <v>28.1</v>
      </c>
      <c r="CG32" s="903" t="str">
        <f t="shared" si="42"/>
        <v/>
      </c>
      <c r="CH32" s="903">
        <f t="shared" si="42"/>
        <v>9.1699199999999994</v>
      </c>
      <c r="CI32" s="903" t="str">
        <f t="shared" si="42"/>
        <v/>
      </c>
      <c r="CJ32" s="903">
        <f t="shared" si="42"/>
        <v>12.532319999999999</v>
      </c>
      <c r="CK32" s="903">
        <f t="shared" si="42"/>
        <v>22.367519999999999</v>
      </c>
      <c r="CL32" s="2417">
        <f t="shared" si="42"/>
        <v>2.4047999999999998</v>
      </c>
      <c r="CM32" s="2513" t="s">
        <v>51</v>
      </c>
      <c r="CN32" s="2488">
        <f t="shared" si="42"/>
        <v>75.37307141050502</v>
      </c>
      <c r="CO32" s="2489">
        <f t="shared" si="42"/>
        <v>7624.4372000000003</v>
      </c>
      <c r="CP32" s="2489" t="str">
        <f t="shared" si="42"/>
        <v/>
      </c>
      <c r="CQ32" s="2489">
        <f t="shared" si="42"/>
        <v>729.51541850220269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1.7310435931307793</v>
      </c>
      <c r="CY32" s="903">
        <f t="shared" si="42"/>
        <v>0.84079260237780706</v>
      </c>
      <c r="CZ32" s="903">
        <f t="shared" si="42"/>
        <v>1.5425140928888137</v>
      </c>
      <c r="DA32" s="2499">
        <f t="shared" si="42"/>
        <v>0.25354166006401929</v>
      </c>
      <c r="DB32" s="2499">
        <f t="shared" si="42"/>
        <v>0.24339999366145851</v>
      </c>
      <c r="DC32" s="2499">
        <f t="shared" si="42"/>
        <v>0.1996640573004152</v>
      </c>
      <c r="DD32" s="2499">
        <f t="shared" si="42"/>
        <v>0.1996640573004152</v>
      </c>
      <c r="DE32" s="2499">
        <f t="shared" si="42"/>
        <v>0.20478364851324632</v>
      </c>
      <c r="DF32" s="2499">
        <f t="shared" si="42"/>
        <v>0.22818749405761735</v>
      </c>
      <c r="DG32" s="2499">
        <f t="shared" si="42"/>
        <v>1.5217965653896963</v>
      </c>
      <c r="DH32" s="903">
        <f t="shared" si="42"/>
        <v>0.5</v>
      </c>
      <c r="DI32" s="2499">
        <f t="shared" si="42"/>
        <v>5.9792166266986413E-2</v>
      </c>
      <c r="DJ32" s="2499">
        <f t="shared" si="42"/>
        <v>5.9792166266986413E-2</v>
      </c>
      <c r="DK32" s="2499">
        <f t="shared" si="42"/>
        <v>5.0146021796424252E-2</v>
      </c>
      <c r="DL32" s="2499">
        <f t="shared" si="42"/>
        <v>1.0472541507024267</v>
      </c>
      <c r="DM32" s="2499">
        <f t="shared" si="42"/>
        <v>0.51973630221298239</v>
      </c>
      <c r="DN32" s="2499">
        <f t="shared" si="42"/>
        <v>9.632446134347275E-2</v>
      </c>
      <c r="DO32" s="2499">
        <f t="shared" si="42"/>
        <v>3.6254741992403439</v>
      </c>
      <c r="DP32" s="2499">
        <f t="shared" si="42"/>
        <v>0.58288903883498211</v>
      </c>
      <c r="DQ32" s="2499">
        <f t="shared" si="42"/>
        <v>3.6472722962314563</v>
      </c>
      <c r="DR32" s="2499">
        <f t="shared" si="42"/>
        <v>1.047001251849323</v>
      </c>
      <c r="DS32" s="2499">
        <f t="shared" si="42"/>
        <v>0.53174341150503157</v>
      </c>
      <c r="DT32" s="2499">
        <f t="shared" si="42"/>
        <v>9.632446134347275E-2</v>
      </c>
      <c r="DU32" s="2499">
        <f t="shared" si="42"/>
        <v>3.5235990366038932</v>
      </c>
      <c r="DV32" s="2499">
        <f t="shared" si="42"/>
        <v>0.54306432189594622</v>
      </c>
      <c r="DW32" s="2509">
        <f t="shared" si="42"/>
        <v>5.5577482609241233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15.475999999999999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1.0317333333333332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0.74</v>
      </c>
      <c r="GR32" s="1662">
        <f t="shared" si="43"/>
        <v>5.0999999999999996</v>
      </c>
      <c r="GS32" s="1662">
        <f t="shared" si="43"/>
        <v>49.882352941176478</v>
      </c>
      <c r="GT32" s="1662">
        <f t="shared" si="43"/>
        <v>36.912941176470596</v>
      </c>
      <c r="GU32" s="1662">
        <f t="shared" si="43"/>
        <v>6.33</v>
      </c>
      <c r="GV32" s="1662">
        <f t="shared" si="43"/>
        <v>9.9</v>
      </c>
      <c r="GW32" s="1662">
        <f t="shared" si="43"/>
        <v>20</v>
      </c>
      <c r="GX32" s="1553">
        <f>MIN(GX8:GX31)</f>
        <v>1.8456470588235299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0.81</v>
      </c>
      <c r="HD32" s="1662">
        <f t="shared" si="44"/>
        <v>13</v>
      </c>
      <c r="HE32" s="1662">
        <f t="shared" si="44"/>
        <v>20.76923076923077</v>
      </c>
      <c r="HF32" s="1662">
        <f t="shared" si="44"/>
        <v>16.823076923076925</v>
      </c>
      <c r="HG32" s="1662">
        <f t="shared" si="44"/>
        <v>6.31</v>
      </c>
      <c r="HH32" s="1662">
        <f t="shared" si="44"/>
        <v>13</v>
      </c>
      <c r="HI32" s="1662">
        <f t="shared" si="44"/>
        <v>15</v>
      </c>
      <c r="HJ32" s="1553">
        <f>MIN(HJ8:HJ31)</f>
        <v>1.1215384615384616</v>
      </c>
      <c r="HK32" s="1534"/>
      <c r="HL32" s="1534"/>
      <c r="HM32" s="1535"/>
      <c r="HN32" s="1535">
        <f>MIN(HJ32,GX32,GL32)</f>
        <v>1.0317333333333332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</v>
      </c>
      <c r="C33" s="1328">
        <f t="shared" ref="C33:V33" si="45">IF(C32&lt;=0,"",AVERAGE(C8:C31))</f>
        <v>17.5</v>
      </c>
      <c r="D33" s="1328">
        <f t="shared" si="45"/>
        <v>16.833333333333332</v>
      </c>
      <c r="E33" s="1157">
        <f t="shared" si="45"/>
        <v>14.233333333333333</v>
      </c>
      <c r="F33" s="1328">
        <f t="shared" si="45"/>
        <v>94.333333333333329</v>
      </c>
      <c r="G33" s="1328">
        <f t="shared" si="45"/>
        <v>173.5</v>
      </c>
      <c r="H33" s="1325">
        <f t="shared" si="45"/>
        <v>11.549999999999999</v>
      </c>
      <c r="I33" s="1369">
        <f t="shared" si="45"/>
        <v>0.38883333333333336</v>
      </c>
      <c r="J33" s="1369">
        <f>IF(J32&lt;=0.0001,"",AVERAGE(J8:J31))</f>
        <v>4.7500000000000001E-2</v>
      </c>
      <c r="K33" s="1157">
        <f t="shared" si="45"/>
        <v>6.1150000000000011</v>
      </c>
      <c r="L33" s="1328">
        <f t="shared" si="45"/>
        <v>10.833333333333334</v>
      </c>
      <c r="M33" s="1369">
        <f t="shared" si="45"/>
        <v>0.06</v>
      </c>
      <c r="N33" s="1484">
        <f t="shared" si="45"/>
        <v>6.1499999999999995</v>
      </c>
      <c r="O33" s="1557">
        <f t="shared" si="45"/>
        <v>10.833333333333334</v>
      </c>
      <c r="P33" s="1476" t="str">
        <f t="shared" si="45"/>
        <v/>
      </c>
      <c r="Q33" s="1484">
        <f t="shared" si="45"/>
        <v>6.1183333333333323</v>
      </c>
      <c r="R33" s="1557">
        <f t="shared" si="45"/>
        <v>10.833333333333334</v>
      </c>
      <c r="S33" s="1476" t="str">
        <f t="shared" si="45"/>
        <v/>
      </c>
      <c r="T33" s="1484">
        <f t="shared" si="45"/>
        <v>6.2650000000000006</v>
      </c>
      <c r="U33" s="1484">
        <f t="shared" si="45"/>
        <v>0.41349999999999998</v>
      </c>
      <c r="V33" s="1557">
        <f t="shared" si="45"/>
        <v>3.25</v>
      </c>
      <c r="W33" s="1484">
        <f>IF(W32&lt;=0,"",AVERAGE(W8:W31))</f>
        <v>0.80249999999999999</v>
      </c>
      <c r="X33" s="1476">
        <f t="shared" ref="X33:AR33" si="46">IF(X32&lt;=0,"",AVERAGE(X8:X31))</f>
        <v>11.475</v>
      </c>
      <c r="Y33" s="1476">
        <f t="shared" si="46"/>
        <v>11.5</v>
      </c>
      <c r="Z33" s="1484">
        <f t="shared" si="46"/>
        <v>0.79806603773584917</v>
      </c>
      <c r="AA33" s="1483">
        <f>IF(AA32&lt;=0,"",AVERAGE(AA8:AA31))</f>
        <v>4.1000000000000002E-2</v>
      </c>
      <c r="AB33" s="1484">
        <f t="shared" si="46"/>
        <v>6.2825000000000006</v>
      </c>
      <c r="AC33" s="1484">
        <f t="shared" si="46"/>
        <v>0.37375000000000003</v>
      </c>
      <c r="AD33" s="1557">
        <f t="shared" si="46"/>
        <v>4.5</v>
      </c>
      <c r="AE33" s="1484">
        <f t="shared" si="46"/>
        <v>0.76500000000000012</v>
      </c>
      <c r="AF33" s="1476">
        <f t="shared" si="46"/>
        <v>11.074999999999999</v>
      </c>
      <c r="AG33" s="1476">
        <f t="shared" si="46"/>
        <v>5.875</v>
      </c>
      <c r="AH33" s="1484">
        <f t="shared" si="46"/>
        <v>0.49146226415094341</v>
      </c>
      <c r="AI33" s="1484">
        <f t="shared" si="46"/>
        <v>6.2624999999999993</v>
      </c>
      <c r="AJ33" s="1495">
        <f t="shared" si="46"/>
        <v>0.42200000000000004</v>
      </c>
      <c r="AK33" s="1559">
        <f t="shared" si="46"/>
        <v>3.75</v>
      </c>
      <c r="AL33" s="1495">
        <f t="shared" si="46"/>
        <v>0.84</v>
      </c>
      <c r="AM33" s="1496">
        <f t="shared" si="46"/>
        <v>12.974999999999998</v>
      </c>
      <c r="AN33" s="1496">
        <f t="shared" si="46"/>
        <v>12.6</v>
      </c>
      <c r="AO33" s="1495">
        <f t="shared" si="46"/>
        <v>0.82</v>
      </c>
      <c r="AP33" s="1497">
        <f t="shared" si="46"/>
        <v>2.3333333333333334E-2</v>
      </c>
      <c r="AQ33" s="1559">
        <f t="shared" si="46"/>
        <v>1</v>
      </c>
      <c r="AR33" s="1495">
        <f t="shared" si="46"/>
        <v>0.60833333333333328</v>
      </c>
      <c r="AS33" s="2531">
        <f>IF(AS32&lt;=0.01,"",AVERAGE(AS8:AS31))</f>
        <v>2.1999999999999999E-2</v>
      </c>
      <c r="AT33" s="2531">
        <f>IF(AT32&lt;=0.01,"",AVERAGE(AT8:AT31))</f>
        <v>4.1666666666666664E-2</v>
      </c>
      <c r="AU33" s="1157">
        <f>IF(AU32&lt;=0,"",AVERAGE(AU8:AU31))</f>
        <v>1.3333333333333334E-2</v>
      </c>
      <c r="AV33" s="1328">
        <f>IF(AV32&lt;=0,"",AVERAGE(AV8:AV31))</f>
        <v>1</v>
      </c>
      <c r="AW33" s="1157">
        <f>IF(AW32&lt;=0,"",AVERAGE(AW8:AW31))</f>
        <v>0.58666666666666678</v>
      </c>
      <c r="AX33" s="1369" t="str">
        <f>IF(AX32&lt;=0.01,"",AVERAGE(AX8:AX31))</f>
        <v/>
      </c>
      <c r="AY33" s="1157">
        <f>IF(AY32&lt;=0,"",AVERAGE(AY8:AY31))</f>
        <v>3.1166666666666665E-2</v>
      </c>
      <c r="AZ33" s="1328">
        <f>IF(AZ32&lt;=0,"",AVERAGE(AZ8:AZ31))</f>
        <v>1</v>
      </c>
      <c r="BA33" s="1157">
        <f>IF(BA32&lt;=0,"",AVERAGE(BA8:BA31))</f>
        <v>0.61</v>
      </c>
      <c r="BB33" s="1369" t="str">
        <f>IF(BB32&lt;=0.01,"",AVERAGE(BB8:BB31))</f>
        <v/>
      </c>
      <c r="BC33" s="1157">
        <f t="shared" ref="BC33:BI33" si="47">IF(BC32&lt;=0,"",AVERAGE(BC8:BC31))</f>
        <v>7.4033333333333333</v>
      </c>
      <c r="BD33" s="1157">
        <f t="shared" si="47"/>
        <v>5.8499999999999996E-2</v>
      </c>
      <c r="BE33" s="1328">
        <f t="shared" si="47"/>
        <v>1</v>
      </c>
      <c r="BF33" s="1157">
        <f t="shared" si="47"/>
        <v>4.333333333333333</v>
      </c>
      <c r="BG33" s="1325">
        <f t="shared" si="47"/>
        <v>9.7000000000000011</v>
      </c>
      <c r="BH33" s="1328">
        <f t="shared" si="47"/>
        <v>23.5</v>
      </c>
      <c r="BI33" s="1328">
        <f t="shared" si="47"/>
        <v>52.5</v>
      </c>
      <c r="BJ33" s="1369">
        <f>IF(BJ32&lt;=0.01,"",AVERAGE(BJ8:BJ31))</f>
        <v>2.6499999999999999E-2</v>
      </c>
      <c r="BK33" s="1157">
        <f t="shared" ref="BK33:BQ33" si="48">IF(BK32&lt;=0,"",AVERAGE(BK8:BK31))</f>
        <v>7.3666666666666671</v>
      </c>
      <c r="BL33" s="1157">
        <f t="shared" si="48"/>
        <v>6.0333333333333329E-2</v>
      </c>
      <c r="BM33" s="1328">
        <f t="shared" si="48"/>
        <v>1.1666666666666667</v>
      </c>
      <c r="BN33" s="1325">
        <f t="shared" si="48"/>
        <v>4.1333333333333337</v>
      </c>
      <c r="BO33" s="1325">
        <f t="shared" si="48"/>
        <v>11.916666666666666</v>
      </c>
      <c r="BP33" s="1328">
        <f t="shared" si="48"/>
        <v>22.5</v>
      </c>
      <c r="BQ33" s="1328">
        <f t="shared" si="48"/>
        <v>53</v>
      </c>
      <c r="BR33" s="2525">
        <f>IF(BR32&lt;=0.01,"",AVERAGE(BR8:BR31))</f>
        <v>1.9E-2</v>
      </c>
      <c r="BS33" s="2422">
        <f>IF(BS32&lt;=0.01,"",AVERAGE(BS8:BS31))</f>
        <v>4.2833333333333341</v>
      </c>
      <c r="BT33" s="2422">
        <f>IF(BT32&lt;=0.01,"",AVERAGE(BT8:BT31))</f>
        <v>3.85</v>
      </c>
      <c r="BU33" s="2422">
        <f>IF(BU32&lt;=0.01,"",AVERAGE(BU8:BU31))</f>
        <v>2.8333333333333335</v>
      </c>
      <c r="BV33" s="2930"/>
      <c r="BW33" s="2931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49">IF(BZ30&gt;=0.1,MAX(BZ$8,BZ$10,BZ$12,BZ$14,BZ$16,BZ$18,BZ$20,BZ$22,BZ$24,BZ$26,BZ$28),"")</f>
        <v>8</v>
      </c>
      <c r="CA33" s="2419">
        <f t="shared" si="49"/>
        <v>13</v>
      </c>
      <c r="CB33" s="2419">
        <f t="shared" si="49"/>
        <v>30.1</v>
      </c>
      <c r="CC33" s="2419">
        <f t="shared" si="49"/>
        <v>9</v>
      </c>
      <c r="CD33" s="2419">
        <f t="shared" si="49"/>
        <v>9</v>
      </c>
      <c r="CE33" s="2419">
        <f t="shared" si="49"/>
        <v>10.5</v>
      </c>
      <c r="CF33" s="2419">
        <f t="shared" si="49"/>
        <v>28.5</v>
      </c>
      <c r="CG33" s="2419" t="str">
        <f t="shared" si="49"/>
        <v/>
      </c>
      <c r="CH33" s="2419">
        <f t="shared" si="49"/>
        <v>11.574719999999999</v>
      </c>
      <c r="CI33" s="2419" t="str">
        <f t="shared" si="49"/>
        <v/>
      </c>
      <c r="CJ33" s="2419">
        <f t="shared" si="49"/>
        <v>13.197600000000001</v>
      </c>
      <c r="CK33" s="2419">
        <f t="shared" si="49"/>
        <v>24.107039999999998</v>
      </c>
      <c r="CL33" s="2420">
        <f t="shared" si="49"/>
        <v>2.9059200000000001</v>
      </c>
      <c r="CM33" s="2513" t="s">
        <v>52</v>
      </c>
      <c r="CN33" s="2490">
        <f t="shared" si="49"/>
        <v>85.777644201479987</v>
      </c>
      <c r="CO33" s="2491">
        <f t="shared" si="49"/>
        <v>8977.16</v>
      </c>
      <c r="CP33" s="2491" t="str">
        <f t="shared" si="49"/>
        <v/>
      </c>
      <c r="CQ33" s="2491">
        <f t="shared" si="49"/>
        <v>761.2334801762114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2.1019815059445182</v>
      </c>
      <c r="CY33" s="2419">
        <f t="shared" si="49"/>
        <v>1.7805019815059446</v>
      </c>
      <c r="CZ33" s="2419">
        <f t="shared" si="49"/>
        <v>1.7628732490157868</v>
      </c>
      <c r="DA33" s="2500">
        <f t="shared" si="49"/>
        <v>0.3169270750800241</v>
      </c>
      <c r="DB33" s="2500">
        <f t="shared" si="49"/>
        <v>0.30741926282762339</v>
      </c>
      <c r="DC33" s="2500">
        <f t="shared" si="49"/>
        <v>0.26099876771296099</v>
      </c>
      <c r="DD33" s="2500">
        <f t="shared" si="49"/>
        <v>0.26099876771296099</v>
      </c>
      <c r="DE33" s="2500">
        <f t="shared" si="49"/>
        <v>0.23403845544371008</v>
      </c>
      <c r="DF33" s="2500">
        <f t="shared" si="49"/>
        <v>0.27659090188802099</v>
      </c>
      <c r="DG33" s="2500">
        <f t="shared" si="49"/>
        <v>1.5217965653896963</v>
      </c>
      <c r="DH33" s="2419">
        <f t="shared" si="49"/>
        <v>5</v>
      </c>
      <c r="DI33" s="2500">
        <f t="shared" si="49"/>
        <v>6.0964561683986153E-2</v>
      </c>
      <c r="DJ33" s="2500">
        <f t="shared" si="49"/>
        <v>6.0964561683986153E-2</v>
      </c>
      <c r="DK33" s="2500">
        <f t="shared" si="49"/>
        <v>5.2235439371275262E-2</v>
      </c>
      <c r="DL33" s="2500">
        <f t="shared" si="49"/>
        <v>1.1238825031928481</v>
      </c>
      <c r="DM33" s="2500">
        <f t="shared" si="49"/>
        <v>0.54861054122481479</v>
      </c>
      <c r="DN33" s="2500">
        <f t="shared" si="49"/>
        <v>9.632446134347275E-2</v>
      </c>
      <c r="DO33" s="2500">
        <f t="shared" si="49"/>
        <v>3.7028752110596859</v>
      </c>
      <c r="DP33" s="2500">
        <f t="shared" si="49"/>
        <v>0.66905524457580567</v>
      </c>
      <c r="DQ33" s="2500">
        <f t="shared" si="49"/>
        <v>3.6634823953258189</v>
      </c>
      <c r="DR33" s="2500">
        <f t="shared" si="49"/>
        <v>1.0509031198686372</v>
      </c>
      <c r="DS33" s="2500">
        <f t="shared" si="49"/>
        <v>0.57748478023664729</v>
      </c>
      <c r="DT33" s="2500">
        <f t="shared" si="49"/>
        <v>0.11444490456650229</v>
      </c>
      <c r="DU33" s="2500">
        <f t="shared" si="49"/>
        <v>3.8822651731734665</v>
      </c>
      <c r="DV33" s="2500">
        <f t="shared" si="49"/>
        <v>0.63232043816795325</v>
      </c>
      <c r="DW33" s="2510">
        <f t="shared" si="49"/>
        <v>5.7778571029409207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6.36</v>
      </c>
      <c r="C34" s="1328">
        <f t="shared" ref="C34:V34" si="50">IF(C32&lt;=0,"",MIN(C8:C31))</f>
        <v>16</v>
      </c>
      <c r="D34" s="1328">
        <f t="shared" si="50"/>
        <v>16</v>
      </c>
      <c r="E34" s="1157">
        <f t="shared" si="50"/>
        <v>13.7</v>
      </c>
      <c r="F34" s="1328">
        <f t="shared" si="50"/>
        <v>90</v>
      </c>
      <c r="G34" s="1328">
        <f t="shared" si="50"/>
        <v>169</v>
      </c>
      <c r="H34" s="1325">
        <f t="shared" si="50"/>
        <v>10.9</v>
      </c>
      <c r="I34" s="1369">
        <f t="shared" si="50"/>
        <v>0.36499999999999999</v>
      </c>
      <c r="J34" s="1369">
        <f>IF(J32&lt;=0.001,"",MIN(J8:J31))</f>
        <v>3.5000000000000003E-2</v>
      </c>
      <c r="K34" s="1157">
        <f t="shared" si="50"/>
        <v>6.05</v>
      </c>
      <c r="L34" s="1328">
        <f t="shared" si="50"/>
        <v>9</v>
      </c>
      <c r="M34" s="1369">
        <f t="shared" si="50"/>
        <v>5.0999999999999997E-2</v>
      </c>
      <c r="N34" s="1484">
        <f t="shared" si="50"/>
        <v>6.03</v>
      </c>
      <c r="O34" s="1557">
        <f t="shared" si="50"/>
        <v>9</v>
      </c>
      <c r="P34" s="1476" t="str">
        <f t="shared" si="50"/>
        <v/>
      </c>
      <c r="Q34" s="1484">
        <f t="shared" si="50"/>
        <v>6</v>
      </c>
      <c r="R34" s="1557">
        <f t="shared" si="50"/>
        <v>9</v>
      </c>
      <c r="S34" s="1476" t="str">
        <f t="shared" si="50"/>
        <v/>
      </c>
      <c r="T34" s="1484">
        <f t="shared" si="50"/>
        <v>6.14</v>
      </c>
      <c r="U34" s="1484">
        <f t="shared" si="50"/>
        <v>0.35199999999999998</v>
      </c>
      <c r="V34" s="1557">
        <f t="shared" si="50"/>
        <v>3</v>
      </c>
      <c r="W34" s="1484">
        <f>IF(W32&lt;=0,"",MIN(W8:W31))</f>
        <v>0.73</v>
      </c>
      <c r="X34" s="1476">
        <f t="shared" ref="X34:AR34" si="51">IF(X32&lt;=0,"",MIN(X8:X31))</f>
        <v>11.1</v>
      </c>
      <c r="Y34" s="1476">
        <f t="shared" si="51"/>
        <v>10</v>
      </c>
      <c r="Z34" s="1484">
        <f t="shared" si="51"/>
        <v>0.70962264150943388</v>
      </c>
      <c r="AA34" s="1483">
        <f>IF(AA32&lt;=0,"",MIN(AA8:AA31))</f>
        <v>3.9E-2</v>
      </c>
      <c r="AB34" s="1484">
        <f t="shared" si="51"/>
        <v>6.18</v>
      </c>
      <c r="AC34" s="1484">
        <f t="shared" si="51"/>
        <v>0.29599999999999999</v>
      </c>
      <c r="AD34" s="1557">
        <f t="shared" si="51"/>
        <v>3</v>
      </c>
      <c r="AE34" s="1484">
        <f t="shared" si="51"/>
        <v>0.61</v>
      </c>
      <c r="AF34" s="1476">
        <f t="shared" si="51"/>
        <v>9.9</v>
      </c>
      <c r="AG34" s="1476">
        <f t="shared" si="51"/>
        <v>5.0999999999999996</v>
      </c>
      <c r="AH34" s="1484">
        <f t="shared" si="51"/>
        <v>0.4266037735849057</v>
      </c>
      <c r="AI34" s="1484">
        <f t="shared" si="51"/>
        <v>6.22</v>
      </c>
      <c r="AJ34" s="1495">
        <f t="shared" si="51"/>
        <v>0.38400000000000001</v>
      </c>
      <c r="AK34" s="1559">
        <f t="shared" si="51"/>
        <v>3</v>
      </c>
      <c r="AL34" s="1495">
        <f t="shared" si="51"/>
        <v>0.81</v>
      </c>
      <c r="AM34" s="1496">
        <f t="shared" si="51"/>
        <v>12.4</v>
      </c>
      <c r="AN34" s="1496">
        <f t="shared" si="51"/>
        <v>11.4</v>
      </c>
      <c r="AO34" s="1495">
        <f t="shared" si="51"/>
        <v>0.75333333333333341</v>
      </c>
      <c r="AP34" s="1497">
        <f t="shared" si="51"/>
        <v>0.02</v>
      </c>
      <c r="AQ34" s="1559">
        <f t="shared" si="51"/>
        <v>1</v>
      </c>
      <c r="AR34" s="1495">
        <f t="shared" si="51"/>
        <v>0.56999999999999995</v>
      </c>
      <c r="AS34" s="2531">
        <f>IF(AS32&lt;=0.01,"",MIN(AS8:AS31))</f>
        <v>8.0000000000000002E-3</v>
      </c>
      <c r="AT34" s="2531">
        <f>IF(AT32&lt;=0.01,"",MIN(AT8:AT31))</f>
        <v>3.7999999999999999E-2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0.43</v>
      </c>
      <c r="AX34" s="1369" t="str">
        <f>IF(AX32&lt;=0.01,"",MIN(AX8:AX31))</f>
        <v/>
      </c>
      <c r="AY34" s="1157">
        <f>IF(AY32&lt;=0,"",MIN(AY8:AY31))</f>
        <v>1.7000000000000001E-2</v>
      </c>
      <c r="AZ34" s="1328">
        <f>IF(AZ32&lt;=0,"",MIN(AZ8:AZ31))</f>
        <v>1</v>
      </c>
      <c r="BA34" s="1157">
        <f>IF(BA32&lt;=0,"",MIN(BA8:BA31))</f>
        <v>0.52</v>
      </c>
      <c r="BB34" s="1369" t="str">
        <f>IF(BB32&lt;=0.01,"",MIN(BB8:BB31))</f>
        <v/>
      </c>
      <c r="BC34" s="1157">
        <f t="shared" ref="BC34:BI34" si="52">IF(BC32&lt;=0,"",MIN(BC8:BC31))</f>
        <v>7.2</v>
      </c>
      <c r="BD34" s="1157">
        <f t="shared" si="52"/>
        <v>5.1999999999999998E-2</v>
      </c>
      <c r="BE34" s="1328">
        <f t="shared" si="52"/>
        <v>1</v>
      </c>
      <c r="BF34" s="1157">
        <f t="shared" si="52"/>
        <v>4.2</v>
      </c>
      <c r="BG34" s="1325">
        <f t="shared" si="52"/>
        <v>9.1</v>
      </c>
      <c r="BH34" s="1328">
        <f t="shared" si="52"/>
        <v>20</v>
      </c>
      <c r="BI34" s="1328">
        <f t="shared" si="52"/>
        <v>47</v>
      </c>
      <c r="BJ34" s="1369">
        <f>IF(BJ32&lt;=0.01,"",MIN(BJ8:BJ31))</f>
        <v>1.6E-2</v>
      </c>
      <c r="BK34" s="1157">
        <f t="shared" ref="BK34:BQ34" si="53">IF(BK32&lt;=0,"",MIN(BK8:BK31))</f>
        <v>7.22</v>
      </c>
      <c r="BL34" s="1157">
        <f t="shared" si="53"/>
        <v>5.3999999999999999E-2</v>
      </c>
      <c r="BM34" s="1328">
        <f t="shared" si="53"/>
        <v>1</v>
      </c>
      <c r="BN34" s="1325">
        <f t="shared" si="53"/>
        <v>4</v>
      </c>
      <c r="BO34" s="1325">
        <f t="shared" si="53"/>
        <v>10.8</v>
      </c>
      <c r="BP34" s="1328">
        <f t="shared" si="53"/>
        <v>21</v>
      </c>
      <c r="BQ34" s="1328">
        <f t="shared" si="53"/>
        <v>46</v>
      </c>
      <c r="BR34" s="2525">
        <f>IF(BR32&lt;=0.01,"",MIN(BR8:BR31))</f>
        <v>1.2E-2</v>
      </c>
      <c r="BS34" s="2422">
        <f>IF(BS32&lt;=0.01,"",MIN(BS8:BS31))</f>
        <v>4.2</v>
      </c>
      <c r="BT34" s="2422">
        <f>IF(BT32&lt;=0.01,"",MIN(BT8:BT31))</f>
        <v>3.6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58880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2330</v>
      </c>
      <c r="CY34" s="2442">
        <f t="shared" si="54"/>
        <v>1670</v>
      </c>
      <c r="CZ34" s="2442">
        <f t="shared" si="54"/>
        <v>2330</v>
      </c>
      <c r="DA34" s="2442">
        <f t="shared" si="54"/>
        <v>5220</v>
      </c>
      <c r="DB34" s="2442">
        <f t="shared" si="54"/>
        <v>4830</v>
      </c>
      <c r="DC34" s="2442">
        <f t="shared" si="54"/>
        <v>2380</v>
      </c>
      <c r="DD34" s="2442">
        <f t="shared" si="54"/>
        <v>2350</v>
      </c>
      <c r="DE34" s="2442">
        <f t="shared" si="54"/>
        <v>4280</v>
      </c>
      <c r="DF34" s="2442">
        <f t="shared" si="54"/>
        <v>4700</v>
      </c>
      <c r="DG34" s="2442">
        <f t="shared" si="54"/>
        <v>4800</v>
      </c>
      <c r="DH34" s="2442">
        <f t="shared" si="54"/>
        <v>0</v>
      </c>
      <c r="DI34" s="2442">
        <f t="shared" si="54"/>
        <v>6160</v>
      </c>
      <c r="DJ34" s="2442">
        <f t="shared" si="54"/>
        <v>6170</v>
      </c>
      <c r="DK34" s="2442">
        <f t="shared" si="54"/>
        <v>5960</v>
      </c>
      <c r="DL34" s="2504">
        <f t="shared" si="54"/>
        <v>510</v>
      </c>
      <c r="DM34" s="2442">
        <f t="shared" si="54"/>
        <v>672</v>
      </c>
      <c r="DN34" s="2442">
        <f t="shared" si="54"/>
        <v>72</v>
      </c>
      <c r="DO34" s="2442">
        <f t="shared" si="54"/>
        <v>7330</v>
      </c>
      <c r="DP34" s="2442">
        <f t="shared" si="54"/>
        <v>1502</v>
      </c>
      <c r="DQ34" s="2442">
        <f t="shared" si="54"/>
        <v>1352</v>
      </c>
      <c r="DR34" s="2442">
        <f t="shared" si="54"/>
        <v>280</v>
      </c>
      <c r="DS34" s="2442">
        <f t="shared" si="54"/>
        <v>394</v>
      </c>
      <c r="DT34" s="2442">
        <f t="shared" si="54"/>
        <v>45</v>
      </c>
      <c r="DU34" s="2442">
        <f t="shared" si="54"/>
        <v>4080</v>
      </c>
      <c r="DV34" s="2442">
        <f t="shared" si="54"/>
        <v>805</v>
      </c>
      <c r="DW34" s="2442">
        <f t="shared" si="54"/>
        <v>1200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55">IF(C32&lt;=0,"",MAX(C8:C31))</f>
        <v>20</v>
      </c>
      <c r="D35" s="1329">
        <f t="shared" si="55"/>
        <v>18</v>
      </c>
      <c r="E35" s="1158">
        <f t="shared" si="55"/>
        <v>15</v>
      </c>
      <c r="F35" s="1329">
        <f t="shared" si="55"/>
        <v>103</v>
      </c>
      <c r="G35" s="1329">
        <f t="shared" si="55"/>
        <v>181</v>
      </c>
      <c r="H35" s="1326">
        <f t="shared" si="55"/>
        <v>11.8</v>
      </c>
      <c r="I35" s="1370">
        <f t="shared" si="55"/>
        <v>0.40400000000000003</v>
      </c>
      <c r="J35" s="1370">
        <f>IF(J32&lt;=0.001,"",MAX(J8:J31))</f>
        <v>0.06</v>
      </c>
      <c r="K35" s="1158">
        <f t="shared" si="55"/>
        <v>6.2</v>
      </c>
      <c r="L35" s="1329">
        <f t="shared" si="55"/>
        <v>12</v>
      </c>
      <c r="M35" s="1370">
        <f t="shared" si="55"/>
        <v>7.0000000000000007E-2</v>
      </c>
      <c r="N35" s="1485">
        <f t="shared" si="55"/>
        <v>6.2</v>
      </c>
      <c r="O35" s="1558">
        <f t="shared" si="55"/>
        <v>12</v>
      </c>
      <c r="P35" s="1477" t="str">
        <f t="shared" si="55"/>
        <v/>
      </c>
      <c r="Q35" s="1485">
        <f t="shared" si="55"/>
        <v>6.22</v>
      </c>
      <c r="R35" s="1558">
        <f t="shared" si="55"/>
        <v>12</v>
      </c>
      <c r="S35" s="1477" t="str">
        <f t="shared" si="55"/>
        <v/>
      </c>
      <c r="T35" s="1485">
        <f t="shared" si="55"/>
        <v>6.37</v>
      </c>
      <c r="U35" s="1485">
        <f t="shared" si="55"/>
        <v>0.53100000000000003</v>
      </c>
      <c r="V35" s="1558">
        <f t="shared" si="55"/>
        <v>4</v>
      </c>
      <c r="W35" s="1485">
        <f>IF(W32&lt;=0,"",MAX(W8:W31))</f>
        <v>0.95</v>
      </c>
      <c r="X35" s="1477">
        <f t="shared" ref="X35:AR35" si="56">IF(X32&lt;=0,"",MAX(X8:X31))</f>
        <v>11.9</v>
      </c>
      <c r="Y35" s="1477">
        <f t="shared" si="56"/>
        <v>12</v>
      </c>
      <c r="Z35" s="1485">
        <f t="shared" si="56"/>
        <v>0.82754716981132082</v>
      </c>
      <c r="AA35" s="1486">
        <f>IF(AA32&lt;=0,"",MAX(AA8:AA31))</f>
        <v>4.3999999999999997E-2</v>
      </c>
      <c r="AB35" s="1485">
        <f t="shared" si="56"/>
        <v>6.41</v>
      </c>
      <c r="AC35" s="1485">
        <f t="shared" si="56"/>
        <v>0.46200000000000002</v>
      </c>
      <c r="AD35" s="1558">
        <f t="shared" si="56"/>
        <v>7</v>
      </c>
      <c r="AE35" s="1485">
        <f t="shared" si="56"/>
        <v>0.99</v>
      </c>
      <c r="AF35" s="1477">
        <f t="shared" si="56"/>
        <v>12.7</v>
      </c>
      <c r="AG35" s="1477">
        <f t="shared" si="56"/>
        <v>8</v>
      </c>
      <c r="AH35" s="1485">
        <f t="shared" si="56"/>
        <v>0.59169811320754717</v>
      </c>
      <c r="AI35" s="1485">
        <f t="shared" si="56"/>
        <v>6.31</v>
      </c>
      <c r="AJ35" s="1495">
        <f t="shared" si="56"/>
        <v>0.503</v>
      </c>
      <c r="AK35" s="1559">
        <f t="shared" si="56"/>
        <v>4</v>
      </c>
      <c r="AL35" s="1495">
        <f t="shared" si="56"/>
        <v>0.9</v>
      </c>
      <c r="AM35" s="1496">
        <f t="shared" si="56"/>
        <v>13.3</v>
      </c>
      <c r="AN35" s="1496">
        <f t="shared" si="56"/>
        <v>13</v>
      </c>
      <c r="AO35" s="1495">
        <f t="shared" si="56"/>
        <v>0.84222222222222221</v>
      </c>
      <c r="AP35" s="1497">
        <f t="shared" si="56"/>
        <v>2.7E-2</v>
      </c>
      <c r="AQ35" s="1559">
        <f t="shared" si="56"/>
        <v>1</v>
      </c>
      <c r="AR35" s="1495">
        <f t="shared" si="56"/>
        <v>0.65</v>
      </c>
      <c r="AS35" s="2532">
        <f>IF(AS32&lt;=0.01,"",MAX(AS8:AS31))</f>
        <v>3.5999999999999997E-2</v>
      </c>
      <c r="AT35" s="2532">
        <f>IF(AT32&lt;=0.01,"",MAX(AT8:AT31))</f>
        <v>4.4999999999999998E-2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0.7</v>
      </c>
      <c r="AX35" s="1370" t="str">
        <f>IF(AX32&lt;=0.01,"",MAX(AX8:AX31))</f>
        <v/>
      </c>
      <c r="AY35" s="1158">
        <f>IF(AY32&lt;=0,"",MAX(AY8:AY31))</f>
        <v>0.04</v>
      </c>
      <c r="AZ35" s="1329">
        <f>IF(AZ32&lt;=0,"",MAX(AZ8:AZ31))</f>
        <v>1</v>
      </c>
      <c r="BA35" s="1158">
        <f>IF(BA32&lt;=0,"",MAX(BA8:BA31))</f>
        <v>0.83</v>
      </c>
      <c r="BB35" s="1370" t="str">
        <f>IF(BB32&lt;=0.01,"",MAX(BB8:BB31))</f>
        <v/>
      </c>
      <c r="BC35" s="1158">
        <f t="shared" ref="BC35:BI35" si="57">IF(BC32&lt;=0,"",MAX(BC8:BC31))</f>
        <v>7.61</v>
      </c>
      <c r="BD35" s="1158">
        <f t="shared" si="57"/>
        <v>6.4000000000000001E-2</v>
      </c>
      <c r="BE35" s="1329">
        <f t="shared" si="57"/>
        <v>1</v>
      </c>
      <c r="BF35" s="1158">
        <f t="shared" si="57"/>
        <v>4.5</v>
      </c>
      <c r="BG35" s="1326">
        <f t="shared" si="57"/>
        <v>10</v>
      </c>
      <c r="BH35" s="1329">
        <f t="shared" si="57"/>
        <v>27</v>
      </c>
      <c r="BI35" s="1329">
        <f t="shared" si="57"/>
        <v>58</v>
      </c>
      <c r="BJ35" s="1370">
        <f>IF(BJ32&lt;=0.01,"",MAX(BJ8:BJ31))</f>
        <v>3.6999999999999998E-2</v>
      </c>
      <c r="BK35" s="1158">
        <f t="shared" ref="BK35:BQ35" si="58">IF(BK32&lt;=0,"",MAX(BK8:BK31))</f>
        <v>7.54</v>
      </c>
      <c r="BL35" s="1158">
        <f t="shared" si="58"/>
        <v>6.9000000000000006E-2</v>
      </c>
      <c r="BM35" s="1329">
        <f t="shared" si="58"/>
        <v>2</v>
      </c>
      <c r="BN35" s="1326">
        <f t="shared" si="58"/>
        <v>4.5999999999999996</v>
      </c>
      <c r="BO35" s="1326">
        <f t="shared" si="58"/>
        <v>13</v>
      </c>
      <c r="BP35" s="1329">
        <f t="shared" si="58"/>
        <v>24</v>
      </c>
      <c r="BQ35" s="1329">
        <f t="shared" si="58"/>
        <v>60</v>
      </c>
      <c r="BR35" s="2526">
        <f>IF(BR32&lt;=0.01,"",MAX(BR8:BR31))</f>
        <v>2.5999999999999999E-2</v>
      </c>
      <c r="BS35" s="2423">
        <f>IF(BS32&lt;=0.01,"",MAX(BS8:BS31))</f>
        <v>4.4000000000000004</v>
      </c>
      <c r="BT35" s="2423">
        <f>IF(BT32&lt;=0.01,"",MAX(BT8:BT31))</f>
        <v>4.0999999999999996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9813.3333333333339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388.33333333333331</v>
      </c>
      <c r="CY35" s="2440">
        <f t="shared" si="59"/>
        <v>278.33333333333331</v>
      </c>
      <c r="CZ35" s="2440">
        <f t="shared" si="59"/>
        <v>388.33333333333331</v>
      </c>
      <c r="DA35" s="2440">
        <f t="shared" si="59"/>
        <v>870</v>
      </c>
      <c r="DB35" s="2440">
        <f t="shared" si="59"/>
        <v>805</v>
      </c>
      <c r="DC35" s="2440">
        <f t="shared" si="59"/>
        <v>396.66666666666669</v>
      </c>
      <c r="DD35" s="2440">
        <f t="shared" si="59"/>
        <v>391.66666666666669</v>
      </c>
      <c r="DE35" s="2440">
        <f t="shared" si="59"/>
        <v>713.33333333333337</v>
      </c>
      <c r="DF35" s="2440">
        <f t="shared" si="59"/>
        <v>783.33333333333337</v>
      </c>
      <c r="DG35" s="2440">
        <f t="shared" si="59"/>
        <v>800</v>
      </c>
      <c r="DH35" s="2440" t="str">
        <f t="shared" si="59"/>
        <v/>
      </c>
      <c r="DI35" s="2440">
        <f t="shared" si="59"/>
        <v>1026.6666666666667</v>
      </c>
      <c r="DJ35" s="2440">
        <f t="shared" si="59"/>
        <v>1028.3333333333333</v>
      </c>
      <c r="DK35" s="2440">
        <f t="shared" si="59"/>
        <v>993.33333333333337</v>
      </c>
      <c r="DL35" s="2505">
        <f t="shared" si="59"/>
        <v>85</v>
      </c>
      <c r="DM35" s="2440">
        <f t="shared" si="59"/>
        <v>112</v>
      </c>
      <c r="DN35" s="2440">
        <f t="shared" si="59"/>
        <v>12</v>
      </c>
      <c r="DO35" s="2440">
        <f t="shared" si="59"/>
        <v>1221.6666666666667</v>
      </c>
      <c r="DP35" s="2440">
        <f t="shared" si="59"/>
        <v>250.33333333333334</v>
      </c>
      <c r="DQ35" s="2440">
        <f t="shared" si="59"/>
        <v>225.33333333333334</v>
      </c>
      <c r="DR35" s="2440">
        <f t="shared" si="59"/>
        <v>46.666666666666664</v>
      </c>
      <c r="DS35" s="2440">
        <f t="shared" si="59"/>
        <v>65.666666666666671</v>
      </c>
      <c r="DT35" s="2440">
        <f t="shared" si="59"/>
        <v>7.5</v>
      </c>
      <c r="DU35" s="2440">
        <f t="shared" si="59"/>
        <v>680</v>
      </c>
      <c r="DV35" s="2440">
        <f t="shared" si="59"/>
        <v>134.16666666666666</v>
      </c>
      <c r="DW35" s="2470">
        <f t="shared" si="59"/>
        <v>200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6.1277777777777773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10.833333333333334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0.53100000000000003</v>
      </c>
      <c r="Z36" s="931"/>
      <c r="AA36" s="931"/>
      <c r="AB36" s="1623" t="s">
        <v>515</v>
      </c>
      <c r="AC36" s="1624"/>
      <c r="AD36" s="1624"/>
      <c r="AE36" s="2902">
        <f>MIN(AE34,W34,AL34)</f>
        <v>0.61</v>
      </c>
      <c r="AF36" s="2902"/>
      <c r="AG36" s="2902"/>
      <c r="AH36" s="2902"/>
      <c r="AI36" s="2902"/>
      <c r="AJ36" s="2903"/>
      <c r="AK36" s="1491">
        <f>IF(T32&lt;=0,"",AVERAGE(T33,AB33,AI33))</f>
        <v>6.2700000000000005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8940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350</v>
      </c>
      <c r="CY36" s="2441">
        <f t="shared" si="60"/>
        <v>170</v>
      </c>
      <c r="CZ36" s="2441">
        <f t="shared" si="60"/>
        <v>350</v>
      </c>
      <c r="DA36" s="2441">
        <f t="shared" si="60"/>
        <v>700</v>
      </c>
      <c r="DB36" s="2441">
        <f t="shared" si="60"/>
        <v>640</v>
      </c>
      <c r="DC36" s="2441">
        <f t="shared" si="60"/>
        <v>300</v>
      </c>
      <c r="DD36" s="2441">
        <f t="shared" si="60"/>
        <v>350</v>
      </c>
      <c r="DE36" s="2441">
        <f t="shared" si="60"/>
        <v>640</v>
      </c>
      <c r="DF36" s="2441">
        <f t="shared" si="60"/>
        <v>700</v>
      </c>
      <c r="DG36" s="2441">
        <f t="shared" si="60"/>
        <v>800</v>
      </c>
      <c r="DH36" s="2441" t="str">
        <f t="shared" si="60"/>
        <v/>
      </c>
      <c r="DI36" s="2441">
        <f t="shared" si="60"/>
        <v>1020</v>
      </c>
      <c r="DJ36" s="2441">
        <f t="shared" si="60"/>
        <v>1020</v>
      </c>
      <c r="DK36" s="2441">
        <f t="shared" si="60"/>
        <v>960</v>
      </c>
      <c r="DL36" s="2506">
        <f t="shared" si="60"/>
        <v>82</v>
      </c>
      <c r="DM36" s="2441">
        <f t="shared" si="60"/>
        <v>108</v>
      </c>
      <c r="DN36" s="2441">
        <f t="shared" si="60"/>
        <v>12</v>
      </c>
      <c r="DO36" s="2441">
        <f t="shared" si="60"/>
        <v>1180</v>
      </c>
      <c r="DP36" s="2441">
        <f t="shared" si="60"/>
        <v>230</v>
      </c>
      <c r="DQ36" s="2441">
        <f t="shared" si="60"/>
        <v>225</v>
      </c>
      <c r="DR36" s="2441">
        <f t="shared" si="60"/>
        <v>46</v>
      </c>
      <c r="DS36" s="2441">
        <f t="shared" si="60"/>
        <v>62</v>
      </c>
      <c r="DT36" s="2441">
        <f t="shared" si="60"/>
        <v>7</v>
      </c>
      <c r="DU36" s="2441">
        <f t="shared" si="60"/>
        <v>620</v>
      </c>
      <c r="DV36" s="2441">
        <f t="shared" si="60"/>
        <v>125</v>
      </c>
      <c r="DW36" s="2471">
        <f t="shared" si="60"/>
        <v>200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10560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425</v>
      </c>
      <c r="CY37" s="2443">
        <f t="shared" si="61"/>
        <v>360</v>
      </c>
      <c r="CZ37" s="2443">
        <f t="shared" si="61"/>
        <v>400</v>
      </c>
      <c r="DA37" s="2443">
        <f t="shared" si="61"/>
        <v>1000</v>
      </c>
      <c r="DB37" s="2443">
        <f t="shared" si="61"/>
        <v>970</v>
      </c>
      <c r="DC37" s="2443">
        <f t="shared" si="61"/>
        <v>520</v>
      </c>
      <c r="DD37" s="2443">
        <f t="shared" si="61"/>
        <v>440</v>
      </c>
      <c r="DE37" s="2443">
        <f t="shared" si="61"/>
        <v>800</v>
      </c>
      <c r="DF37" s="2443">
        <f t="shared" si="61"/>
        <v>850</v>
      </c>
      <c r="DG37" s="2443">
        <f t="shared" si="61"/>
        <v>800</v>
      </c>
      <c r="DH37" s="2443" t="str">
        <f t="shared" si="61"/>
        <v/>
      </c>
      <c r="DI37" s="2443">
        <f t="shared" si="61"/>
        <v>1040</v>
      </c>
      <c r="DJ37" s="2443">
        <f t="shared" si="61"/>
        <v>1040</v>
      </c>
      <c r="DK37" s="2443">
        <f t="shared" si="61"/>
        <v>1000</v>
      </c>
      <c r="DL37" s="2507">
        <f t="shared" si="61"/>
        <v>88</v>
      </c>
      <c r="DM37" s="2443">
        <f t="shared" si="61"/>
        <v>114</v>
      </c>
      <c r="DN37" s="2443">
        <f t="shared" si="61"/>
        <v>12</v>
      </c>
      <c r="DO37" s="2443">
        <f t="shared" si="61"/>
        <v>1250</v>
      </c>
      <c r="DP37" s="2443">
        <f t="shared" si="61"/>
        <v>264</v>
      </c>
      <c r="DQ37" s="2443">
        <f t="shared" si="61"/>
        <v>226</v>
      </c>
      <c r="DR37" s="2443">
        <f t="shared" si="61"/>
        <v>48</v>
      </c>
      <c r="DS37" s="2443">
        <f t="shared" si="61"/>
        <v>70</v>
      </c>
      <c r="DT37" s="2443">
        <f t="shared" si="61"/>
        <v>8</v>
      </c>
      <c r="DU37" s="2443">
        <f t="shared" si="61"/>
        <v>740</v>
      </c>
      <c r="DV37" s="2443">
        <f t="shared" si="61"/>
        <v>140</v>
      </c>
      <c r="DW37" s="2472">
        <f t="shared" si="61"/>
        <v>200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11.125999999999999</v>
      </c>
      <c r="BX40" s="2969"/>
      <c r="BY40" s="905" t="s">
        <v>53</v>
      </c>
      <c r="BZ40" s="905"/>
      <c r="CA40" s="2885">
        <f>(CJ40-CG40)/1000</f>
        <v>8.0000000000000002E-3</v>
      </c>
      <c r="CB40" s="2885"/>
      <c r="CC40" s="499"/>
      <c r="CD40" s="1626" t="s">
        <v>493</v>
      </c>
      <c r="CE40" s="1626"/>
      <c r="CF40" s="1632" t="s">
        <v>54</v>
      </c>
      <c r="CG40" s="2887">
        <f>'22'!CJ40</f>
        <v>23827202</v>
      </c>
      <c r="CH40" s="2887"/>
      <c r="CI40" s="906" t="s">
        <v>55</v>
      </c>
      <c r="CJ40" s="2963">
        <f t="shared" ref="CJ40:CJ48" si="62">CQ51</f>
        <v>23827210</v>
      </c>
      <c r="CK40" s="2963"/>
      <c r="CL40" s="2333"/>
      <c r="CM40" s="1667" t="s">
        <v>543</v>
      </c>
      <c r="CN40" s="2763">
        <f>VLOOKUP($B$1,'[1]Bulk Tanks'!$C$3:$V$9967,2,0)</f>
        <v>6411</v>
      </c>
      <c r="CO40" s="2763">
        <f>VLOOKUP($B$1,'[1]Bulk Tanks'!$C$3:$V$9967,3,0)</f>
        <v>10792</v>
      </c>
      <c r="CP40" s="2763">
        <f>VLOOKUP($B$1,'[1]Bulk Tanks'!$C$3:$V$9967,4,0)</f>
        <v>10792</v>
      </c>
      <c r="CQ40" s="2763">
        <f>VLOOKUP($B$1,'[1]Bulk Tanks'!$C$3:$V$9967,5,0)</f>
        <v>10904</v>
      </c>
      <c r="CR40" s="2763">
        <f>VLOOKUP($B$1,'[1]Bulk Tanks'!$C$3:$V$9967,6,0)</f>
        <v>10904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0.73</v>
      </c>
      <c r="GR40" s="1664">
        <f t="shared" ref="GR40:GX40" si="63">IF($GL$32=$HN$32,GF32,IF($GX$32=$HN$32,GR32,IF($HJ$32=$HN$32,HD32,"")))</f>
        <v>12</v>
      </c>
      <c r="GS40" s="1664">
        <f t="shared" si="63"/>
        <v>21.2</v>
      </c>
      <c r="GT40" s="1664">
        <f t="shared" si="63"/>
        <v>15.475999999999999</v>
      </c>
      <c r="GU40" s="1664">
        <f t="shared" si="63"/>
        <v>6.37</v>
      </c>
      <c r="GV40" s="1664">
        <f t="shared" si="63"/>
        <v>11.9</v>
      </c>
      <c r="GW40" s="1664">
        <f t="shared" si="63"/>
        <v>15</v>
      </c>
      <c r="GX40" s="1665">
        <f t="shared" si="63"/>
        <v>1.0317333333333332</v>
      </c>
    </row>
    <row r="41" spans="1:208" ht="34.5" customHeight="1" thickBot="1" x14ac:dyDescent="0.35">
      <c r="BV41" s="533" t="s">
        <v>48</v>
      </c>
      <c r="BW41" s="2970">
        <f>CA42+CA43</f>
        <v>12.715999999999999</v>
      </c>
      <c r="BX41" s="2970"/>
      <c r="BY41" s="908" t="s">
        <v>53</v>
      </c>
      <c r="BZ41" s="908"/>
      <c r="CA41" s="2885">
        <f t="shared" ref="CA41:CA47" si="64">(CJ41-CG41)/1000</f>
        <v>11.118</v>
      </c>
      <c r="CB41" s="2885"/>
      <c r="CC41" s="499"/>
      <c r="CD41" s="1630" t="s">
        <v>494</v>
      </c>
      <c r="CE41" s="1630"/>
      <c r="CF41" s="909" t="s">
        <v>54</v>
      </c>
      <c r="CG41" s="2887">
        <f>'22'!CJ41</f>
        <v>44075179</v>
      </c>
      <c r="CH41" s="2887"/>
      <c r="CI41" s="906" t="s">
        <v>55</v>
      </c>
      <c r="CJ41" s="2963">
        <f t="shared" si="62"/>
        <v>44086297</v>
      </c>
      <c r="CK41" s="2963"/>
      <c r="CL41" s="2333"/>
      <c r="CM41" s="1668" t="s">
        <v>544</v>
      </c>
      <c r="CN41" s="2764">
        <f>VLOOKUP($B$1,'[1]Bulk Tanks'!$C$3:$V$9967,8,0)</f>
        <v>6575</v>
      </c>
      <c r="CO41" s="2764">
        <f>VLOOKUP($B$1,'[1]Bulk Tanks'!$C$3:$V$9967,9,0)</f>
        <v>8008</v>
      </c>
      <c r="CP41" s="2764">
        <f>VLOOKUP($B$1,'[1]Bulk Tanks'!$C$3:$V$9967,10,0)</f>
        <v>8008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28.489000000000001</v>
      </c>
      <c r="BX42" s="2970"/>
      <c r="BY42" s="908" t="s">
        <v>53</v>
      </c>
      <c r="BZ42" s="908"/>
      <c r="CA42" s="2885">
        <f t="shared" si="64"/>
        <v>4.6219999999999999</v>
      </c>
      <c r="CB42" s="2885"/>
      <c r="CC42" s="499"/>
      <c r="CD42" s="1630" t="s">
        <v>56</v>
      </c>
      <c r="CE42" s="1630"/>
      <c r="CF42" s="1631" t="s">
        <v>54</v>
      </c>
      <c r="CG42" s="2887">
        <f>'22'!CJ42</f>
        <v>10323833</v>
      </c>
      <c r="CH42" s="2887"/>
      <c r="CI42" s="906" t="s">
        <v>55</v>
      </c>
      <c r="CJ42" s="2963">
        <f t="shared" si="62"/>
        <v>10328455</v>
      </c>
      <c r="CK42" s="2963"/>
      <c r="CL42" s="2333"/>
      <c r="CM42" s="2769" t="s">
        <v>545</v>
      </c>
      <c r="CN42" s="2834">
        <f>VLOOKUP($B$1,'[1]Bulk Tanks'!$C$3:$V$9967,11,0)</f>
        <v>9</v>
      </c>
      <c r="CO42" s="2835"/>
      <c r="CP42" s="2834">
        <f>VLOOKUP($B$1,'[1]Bulk Tanks'!$C$3:$V$9967,12,0)</f>
        <v>36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8.0939999999999994</v>
      </c>
      <c r="CB43" s="2885"/>
      <c r="CC43" s="499"/>
      <c r="CD43" s="1630" t="s">
        <v>495</v>
      </c>
      <c r="CE43" s="1630"/>
      <c r="CF43" s="1631" t="s">
        <v>54</v>
      </c>
      <c r="CG43" s="2887">
        <f>'22'!CJ43</f>
        <v>34003725</v>
      </c>
      <c r="CH43" s="2887"/>
      <c r="CI43" s="906" t="s">
        <v>55</v>
      </c>
      <c r="CJ43" s="2963">
        <f t="shared" si="62"/>
        <v>34011819</v>
      </c>
      <c r="CK43" s="2963"/>
      <c r="CL43" s="2333"/>
      <c r="CM43" s="2769" t="s">
        <v>123</v>
      </c>
      <c r="CN43" s="2934">
        <f>VLOOKUP($B$1,'[1]Bulk Tanks'!$C$3:$V$9967,13,0)</f>
        <v>1791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10.673</v>
      </c>
      <c r="CB44" s="2885"/>
      <c r="CC44" s="499"/>
      <c r="CD44" s="1630" t="s">
        <v>57</v>
      </c>
      <c r="CE44" s="1630"/>
      <c r="CF44" s="1631" t="s">
        <v>54</v>
      </c>
      <c r="CG44" s="2887">
        <f>'22'!CJ44</f>
        <v>31166411</v>
      </c>
      <c r="CH44" s="2887"/>
      <c r="CI44" s="906" t="s">
        <v>55</v>
      </c>
      <c r="CJ44" s="2963">
        <f t="shared" si="62"/>
        <v>31177084</v>
      </c>
      <c r="CK44" s="2963"/>
      <c r="CL44" s="2333"/>
      <c r="CM44" s="2769" t="s">
        <v>90</v>
      </c>
      <c r="CN44" s="2934">
        <f>VLOOKUP($B$1,'[1]Bulk Tanks'!$C$3:$V$9967,14,0)</f>
        <v>2750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6.0220000000000002</v>
      </c>
      <c r="CB45" s="2885"/>
      <c r="CC45" s="499"/>
      <c r="CD45" s="1630" t="s">
        <v>58</v>
      </c>
      <c r="CE45" s="1630"/>
      <c r="CF45" s="1631" t="s">
        <v>54</v>
      </c>
      <c r="CG45" s="2887">
        <f>'22'!CJ45</f>
        <v>31064602</v>
      </c>
      <c r="CH45" s="2887"/>
      <c r="CI45" s="906" t="s">
        <v>55</v>
      </c>
      <c r="CJ45" s="2963">
        <f t="shared" si="62"/>
        <v>31070624</v>
      </c>
      <c r="CK45" s="2963"/>
      <c r="CL45" s="2333"/>
      <c r="CM45" s="1668" t="s">
        <v>546</v>
      </c>
      <c r="CN45" s="2937">
        <f>VLOOKUP($B$1,'[1]Bulk Tanks'!$C$3:$V$9967,15,0)</f>
        <v>15.88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11.794</v>
      </c>
      <c r="CB46" s="2885"/>
      <c r="CC46" s="499"/>
      <c r="CD46" s="1630" t="s">
        <v>59</v>
      </c>
      <c r="CE46" s="1630"/>
      <c r="CF46" s="1631" t="s">
        <v>54</v>
      </c>
      <c r="CG46" s="2887">
        <f>'22'!CJ46</f>
        <v>7720462</v>
      </c>
      <c r="CH46" s="2887"/>
      <c r="CI46" s="906" t="s">
        <v>55</v>
      </c>
      <c r="CJ46" s="2963">
        <f t="shared" si="62"/>
        <v>7732256</v>
      </c>
      <c r="CK46" s="2963"/>
      <c r="CL46" s="2323"/>
      <c r="CM46" s="1668" t="s">
        <v>273</v>
      </c>
      <c r="CN46" s="2934">
        <f>VLOOKUP($B$1,'[1]Bulk Tanks'!$C$3:$V$9967,16,0)</f>
        <v>785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1.1779999999999999</v>
      </c>
      <c r="CB47" s="2885"/>
      <c r="CC47" s="499"/>
      <c r="CD47" s="1630" t="s">
        <v>62</v>
      </c>
      <c r="CE47" s="1630"/>
      <c r="CF47" s="1631" t="s">
        <v>54</v>
      </c>
      <c r="CG47" s="2887">
        <f>'22'!CJ47</f>
        <v>1884134</v>
      </c>
      <c r="CH47" s="2887"/>
      <c r="CI47" s="906" t="s">
        <v>55</v>
      </c>
      <c r="CJ47" s="2963">
        <f t="shared" si="62"/>
        <v>1885312</v>
      </c>
      <c r="CK47" s="2963"/>
      <c r="CL47" s="2322"/>
      <c r="CM47" s="1668" t="s">
        <v>270</v>
      </c>
      <c r="CN47" s="2934">
        <f>VLOOKUP($B$1,'[1]Bulk Tanks'!$C$3:$V$9967,17,0)</f>
        <v>15</v>
      </c>
      <c r="CO47" s="2935"/>
      <c r="CP47" s="2935"/>
      <c r="CQ47" s="2936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1.6111600000003818</v>
      </c>
      <c r="CB48" s="2885"/>
      <c r="CC48" s="499"/>
      <c r="CD48" s="1630" t="s">
        <v>496</v>
      </c>
      <c r="CE48" s="1630"/>
      <c r="CF48" s="1631" t="s">
        <v>54</v>
      </c>
      <c r="CG48" s="2887">
        <f>'22'!CJ48</f>
        <v>9164.6206299999994</v>
      </c>
      <c r="CH48" s="2887"/>
      <c r="CI48" s="906" t="s">
        <v>55</v>
      </c>
      <c r="CJ48" s="2974">
        <f t="shared" si="62"/>
        <v>9166.2317899999998</v>
      </c>
      <c r="CK48" s="2974"/>
      <c r="CL48" s="2322"/>
      <c r="CM48" s="1668" t="s">
        <v>264</v>
      </c>
      <c r="CN48" s="2937">
        <f>VLOOKUP($B$1,'[1]Bulk Tanks'!$C$3:$V$9967,18,0)</f>
        <v>10.89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761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23827210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44086297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10328455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34011819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31177084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31070624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7732256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1885312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9166.2317899999998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Q19" sqref="BQ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H17" sqref="DH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'23'!B1:L1+1</f>
        <v>43489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957">
        <f>AV1</f>
        <v>4</v>
      </c>
      <c r="BY2" s="2939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2">
        <f>BX2</f>
        <v>4</v>
      </c>
      <c r="DO2" s="2939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957">
        <f>AV2</f>
        <v>20</v>
      </c>
      <c r="BY3" s="2939"/>
      <c r="BZ3" s="2957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43489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43489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43489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43489.005644675926</v>
      </c>
      <c r="BW8" s="2425" t="s">
        <v>1185</v>
      </c>
      <c r="BX8" s="742">
        <v>50</v>
      </c>
      <c r="BY8" s="743">
        <v>10</v>
      </c>
      <c r="BZ8" s="744">
        <v>8</v>
      </c>
      <c r="CA8" s="745">
        <v>11</v>
      </c>
      <c r="CB8" s="746">
        <v>29</v>
      </c>
      <c r="CC8" s="747">
        <v>9</v>
      </c>
      <c r="CD8" s="744">
        <v>9</v>
      </c>
      <c r="CE8" s="748">
        <v>10.5</v>
      </c>
      <c r="CF8" s="748">
        <v>28.5</v>
      </c>
      <c r="CG8" s="749" t="s">
        <v>1182</v>
      </c>
      <c r="CH8" s="748">
        <v>11.18736</v>
      </c>
      <c r="CI8" s="750" t="s">
        <v>1109</v>
      </c>
      <c r="CJ8" s="751">
        <v>13.916160000000001</v>
      </c>
      <c r="CK8" s="745">
        <v>25.103520000000003</v>
      </c>
      <c r="CL8" s="2339">
        <v>2.09016</v>
      </c>
      <c r="CM8" s="2336">
        <v>43489.005644675926</v>
      </c>
      <c r="CN8" s="2285">
        <v>75.37307141050502</v>
      </c>
      <c r="CO8" s="752">
        <v>7132.5379999999996</v>
      </c>
      <c r="CP8" s="1209">
        <v>0</v>
      </c>
      <c r="CQ8" s="753">
        <v>761.2334801762114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1.8794187582562745</v>
      </c>
      <c r="CY8" s="755">
        <v>1.7805019815059446</v>
      </c>
      <c r="CZ8" s="756">
        <v>1.6957161728628043</v>
      </c>
      <c r="DA8" s="757">
        <v>0.28903749247298194</v>
      </c>
      <c r="DB8" s="757">
        <v>0.24339999366145851</v>
      </c>
      <c r="DC8" s="757">
        <v>0.20917186955281591</v>
      </c>
      <c r="DD8" s="757">
        <v>0.20917186955281591</v>
      </c>
      <c r="DE8" s="757">
        <v>0.22127272151041685</v>
      </c>
      <c r="DF8" s="758">
        <v>0.24893181169921894</v>
      </c>
      <c r="DG8" s="1251">
        <v>1.5217965653896963</v>
      </c>
      <c r="DH8" s="748">
        <v>0.5</v>
      </c>
      <c r="DI8" s="1233">
        <v>6.0964561683986153E-2</v>
      </c>
      <c r="DJ8" s="757">
        <v>6.0964561683986153E-2</v>
      </c>
      <c r="DK8" s="759">
        <v>5.0245517871417157E-2</v>
      </c>
      <c r="DL8" s="2501">
        <v>1.0472541507024267</v>
      </c>
      <c r="DM8" s="757">
        <v>0.51973630221298239</v>
      </c>
      <c r="DN8" s="757">
        <v>9.632446134347275E-2</v>
      </c>
      <c r="DO8" s="757">
        <v>3.6254741992403439</v>
      </c>
      <c r="DP8" s="757">
        <v>0.60823204052345969</v>
      </c>
      <c r="DQ8" s="759">
        <v>3.6634823953258189</v>
      </c>
      <c r="DR8" s="2501">
        <v>1.0509031198686372</v>
      </c>
      <c r="DS8" s="757">
        <v>0.57748478023664729</v>
      </c>
      <c r="DT8" s="757">
        <v>9.632446134347275E-2</v>
      </c>
      <c r="DU8" s="757">
        <v>3.5235990366038932</v>
      </c>
      <c r="DV8" s="757">
        <v>0.54306432189594622</v>
      </c>
      <c r="DW8" s="759">
        <v>5.5577482609241233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5">
        <v>0.37</v>
      </c>
      <c r="V9" s="2294">
        <v>3</v>
      </c>
      <c r="W9" s="2295">
        <v>0.9</v>
      </c>
      <c r="X9" s="2296">
        <v>11.7</v>
      </c>
      <c r="Y9" s="2445">
        <v>9</v>
      </c>
      <c r="Z9" s="2297">
        <f>IF(T9&lt;=0,"",GO9+0.12)</f>
        <v>0.65066037735849058</v>
      </c>
      <c r="AA9" s="2528"/>
      <c r="AB9" s="2298">
        <v>6.11</v>
      </c>
      <c r="AC9" s="2735">
        <v>0.34599999999999997</v>
      </c>
      <c r="AD9" s="2299">
        <v>3</v>
      </c>
      <c r="AE9" s="2636">
        <v>0.98</v>
      </c>
      <c r="AF9" s="2296">
        <v>10.9</v>
      </c>
      <c r="AG9" s="2445">
        <v>8</v>
      </c>
      <c r="AH9" s="2563">
        <f>IF(AE9&lt;=0,"",HA9+0.12)</f>
        <v>0.59169811320754717</v>
      </c>
      <c r="AI9" s="2298">
        <v>6.16</v>
      </c>
      <c r="AJ9" s="2735">
        <v>0.40100000000000002</v>
      </c>
      <c r="AK9" s="2299">
        <v>3</v>
      </c>
      <c r="AL9" s="2295">
        <v>0.9</v>
      </c>
      <c r="AM9" s="2296">
        <v>13.7</v>
      </c>
      <c r="AN9" s="2445">
        <v>10.9</v>
      </c>
      <c r="AO9" s="2563">
        <f>IF(AI9&lt;=0,"",HM9+0.12)</f>
        <v>0.72555555555555562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7.22</v>
      </c>
      <c r="BD9" s="2295">
        <v>5.1999999999999998E-2</v>
      </c>
      <c r="BE9" s="2299">
        <v>1</v>
      </c>
      <c r="BF9" s="2295">
        <v>4.4000000000000004</v>
      </c>
      <c r="BG9" s="2445">
        <v>9.9</v>
      </c>
      <c r="BH9" s="2539"/>
      <c r="BI9" s="2539"/>
      <c r="BJ9" s="2292"/>
      <c r="BK9" s="2293">
        <v>7.18</v>
      </c>
      <c r="BL9" s="2295">
        <v>0.05</v>
      </c>
      <c r="BM9" s="2299">
        <v>1</v>
      </c>
      <c r="BN9" s="2296">
        <v>4.3</v>
      </c>
      <c r="BO9" s="2445">
        <v>12.3</v>
      </c>
      <c r="BP9" s="2539"/>
      <c r="BQ9" s="2539"/>
      <c r="BR9" s="2521"/>
      <c r="BS9" s="2461">
        <v>3.9</v>
      </c>
      <c r="BT9" s="2445">
        <v>4.0999999999999996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8940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360</v>
      </c>
      <c r="CZ9" s="2273">
        <v>400</v>
      </c>
      <c r="DA9" s="2280">
        <v>760</v>
      </c>
      <c r="DB9" s="2280">
        <v>640</v>
      </c>
      <c r="DC9" s="2280">
        <v>440</v>
      </c>
      <c r="DD9" s="2280">
        <v>440</v>
      </c>
      <c r="DE9" s="2280">
        <v>640</v>
      </c>
      <c r="DF9" s="2281">
        <v>720</v>
      </c>
      <c r="DG9" s="2280">
        <v>800</v>
      </c>
      <c r="DH9" s="2282"/>
      <c r="DI9" s="2283">
        <v>1040</v>
      </c>
      <c r="DJ9" s="2280">
        <v>1040</v>
      </c>
      <c r="DK9" s="2282">
        <v>1000</v>
      </c>
      <c r="DL9" s="2502">
        <v>82</v>
      </c>
      <c r="DM9" s="2280">
        <v>108</v>
      </c>
      <c r="DN9" s="2280">
        <v>12</v>
      </c>
      <c r="DO9" s="2280">
        <v>1180</v>
      </c>
      <c r="DP9" s="2280">
        <v>240</v>
      </c>
      <c r="DQ9" s="2282">
        <v>226</v>
      </c>
      <c r="DR9" s="2275">
        <v>48</v>
      </c>
      <c r="DS9" s="2280">
        <v>70</v>
      </c>
      <c r="DT9" s="2280">
        <v>7</v>
      </c>
      <c r="DU9" s="2280">
        <v>620</v>
      </c>
      <c r="DV9" s="2280">
        <v>125</v>
      </c>
      <c r="DW9" s="2282">
        <v>200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0.9</v>
      </c>
      <c r="GF9" s="1700">
        <f t="shared" si="0"/>
        <v>9</v>
      </c>
      <c r="GG9" s="1686">
        <f t="shared" si="1"/>
        <v>28.266666666666666</v>
      </c>
      <c r="GH9" s="1684">
        <f t="shared" si="2"/>
        <v>25.44</v>
      </c>
      <c r="GI9" s="1701">
        <f t="shared" si="3"/>
        <v>6.01</v>
      </c>
      <c r="GJ9" s="1701">
        <f t="shared" si="4"/>
        <v>11.7</v>
      </c>
      <c r="GK9" s="1687">
        <f t="shared" si="5"/>
        <v>15</v>
      </c>
      <c r="GL9" s="1688">
        <f t="shared" si="6"/>
        <v>1.6960000000000002</v>
      </c>
      <c r="GM9" s="1689">
        <f t="shared" si="7"/>
        <v>10</v>
      </c>
      <c r="GN9" s="1689">
        <f t="shared" si="8"/>
        <v>6.5</v>
      </c>
      <c r="GO9" s="1690">
        <f t="shared" si="9"/>
        <v>0.53066037735849059</v>
      </c>
      <c r="GP9" s="1512">
        <v>4.1666666666666664E-2</v>
      </c>
      <c r="GQ9" s="1691">
        <f t="shared" ref="GQ9:GQ31" si="31">IF(AE9&lt;=0,"",AE9)</f>
        <v>0.98</v>
      </c>
      <c r="GR9" s="1692">
        <f t="shared" si="10"/>
        <v>8</v>
      </c>
      <c r="GS9" s="1693">
        <f t="shared" si="11"/>
        <v>31.8</v>
      </c>
      <c r="GT9" s="1694">
        <f t="shared" si="12"/>
        <v>31.164000000000001</v>
      </c>
      <c r="GU9" s="1693">
        <f t="shared" si="13"/>
        <v>6.11</v>
      </c>
      <c r="GV9" s="1693">
        <f t="shared" si="14"/>
        <v>10.9</v>
      </c>
      <c r="GW9" s="1695">
        <f t="shared" si="15"/>
        <v>15</v>
      </c>
      <c r="GX9" s="1688">
        <f t="shared" si="16"/>
        <v>2.0775999999999999</v>
      </c>
      <c r="GY9" s="1696">
        <f t="shared" si="17"/>
        <v>10</v>
      </c>
      <c r="GZ9" s="1696">
        <f t="shared" si="18"/>
        <v>6.5</v>
      </c>
      <c r="HA9" s="1697">
        <f t="shared" si="19"/>
        <v>0.47169811320754718</v>
      </c>
      <c r="HB9" s="1512">
        <v>4.1666666666666664E-2</v>
      </c>
      <c r="HC9" s="1691">
        <f t="shared" ref="HC9:HC31" si="32">IF(AL9&lt;=0,"",AL9)</f>
        <v>0.9</v>
      </c>
      <c r="HD9" s="1692">
        <f t="shared" si="20"/>
        <v>10.9</v>
      </c>
      <c r="HE9" s="1693">
        <f t="shared" si="21"/>
        <v>24.77064220183486</v>
      </c>
      <c r="HF9" s="1694">
        <f t="shared" si="22"/>
        <v>22.293577981651374</v>
      </c>
      <c r="HG9" s="1693">
        <f t="shared" si="23"/>
        <v>6.16</v>
      </c>
      <c r="HH9" s="1693">
        <f t="shared" si="24"/>
        <v>13.7</v>
      </c>
      <c r="HI9" s="1695">
        <f t="shared" si="25"/>
        <v>15</v>
      </c>
      <c r="HJ9" s="1694">
        <f t="shared" si="26"/>
        <v>1.4862385321100917</v>
      </c>
      <c r="HK9" s="1698">
        <f t="shared" si="27"/>
        <v>10</v>
      </c>
      <c r="HL9" s="1698">
        <f t="shared" si="28"/>
        <v>6.5</v>
      </c>
      <c r="HM9" s="1699">
        <f t="shared" si="29"/>
        <v>0.60555555555555562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43489.40447523148</v>
      </c>
      <c r="BW10" s="2425" t="s">
        <v>1185</v>
      </c>
      <c r="BX10" s="742">
        <v>50</v>
      </c>
      <c r="BY10" s="743">
        <v>9</v>
      </c>
      <c r="BZ10" s="744">
        <v>9</v>
      </c>
      <c r="CA10" s="745">
        <v>10</v>
      </c>
      <c r="CB10" s="746">
        <v>28</v>
      </c>
      <c r="CC10" s="747">
        <v>8.5</v>
      </c>
      <c r="CD10" s="744">
        <v>8.5</v>
      </c>
      <c r="CE10" s="748">
        <v>9.5</v>
      </c>
      <c r="CF10" s="748">
        <v>26.5</v>
      </c>
      <c r="CG10" s="749" t="s">
        <v>1182</v>
      </c>
      <c r="CH10" s="748">
        <v>11.18736</v>
      </c>
      <c r="CI10" s="750" t="s">
        <v>1109</v>
      </c>
      <c r="CJ10" s="751">
        <v>13.916160000000001</v>
      </c>
      <c r="CK10" s="745">
        <v>25.103520000000003</v>
      </c>
      <c r="CL10" s="2341">
        <v>2.0303999999999999E-3</v>
      </c>
      <c r="CM10" s="2338">
        <v>43489.40447523148</v>
      </c>
      <c r="CN10" s="2285">
        <v>74.659448131330777</v>
      </c>
      <c r="CO10" s="752">
        <v>7255.5128000000004</v>
      </c>
      <c r="CP10" s="1209">
        <v>0</v>
      </c>
      <c r="CQ10" s="753">
        <v>713.65638766519828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1.7019504234983289</v>
      </c>
      <c r="CY10" s="755">
        <v>1.7019504234983289</v>
      </c>
      <c r="CZ10" s="756">
        <v>1.5227977473406105</v>
      </c>
      <c r="DA10" s="757">
        <v>0.25354166006401924</v>
      </c>
      <c r="DB10" s="757">
        <v>0.24509027139521863</v>
      </c>
      <c r="DC10" s="757">
        <v>0.18593055071361414</v>
      </c>
      <c r="DD10" s="757">
        <v>0.18593055071361414</v>
      </c>
      <c r="DE10" s="757">
        <v>0.22818749405761732</v>
      </c>
      <c r="DF10" s="758">
        <v>0.22818749405761732</v>
      </c>
      <c r="DG10" s="1251">
        <v>1.5217965653896963</v>
      </c>
      <c r="DH10" s="748">
        <v>2</v>
      </c>
      <c r="DI10" s="1233">
        <v>6.0205952884751029E-2</v>
      </c>
      <c r="DJ10" s="757">
        <v>6.0205952884751029E-2</v>
      </c>
      <c r="DK10" s="759">
        <v>5.1091758172409449E-2</v>
      </c>
      <c r="DL10" s="2501">
        <v>1.1088573360378635</v>
      </c>
      <c r="DM10" s="757">
        <v>0.55030902587256958</v>
      </c>
      <c r="DN10" s="757">
        <v>0.10199060612838291</v>
      </c>
      <c r="DO10" s="757">
        <v>3.7663844462544822</v>
      </c>
      <c r="DP10" s="757">
        <v>0.64937714914710543</v>
      </c>
      <c r="DQ10" s="759">
        <v>3.8618177254215418</v>
      </c>
      <c r="DR10" s="2501">
        <v>1.1131276467029645</v>
      </c>
      <c r="DS10" s="757">
        <v>0.56532720591587571</v>
      </c>
      <c r="DT10" s="757">
        <v>9.125475285171103E-2</v>
      </c>
      <c r="DU10" s="757">
        <v>3.4970441823555687</v>
      </c>
      <c r="DV10" s="757">
        <v>0.55701250026885263</v>
      </c>
      <c r="DW10" s="759">
        <v>6.1427743936529779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</v>
      </c>
      <c r="C11" s="1138">
        <v>15</v>
      </c>
      <c r="D11" s="1138">
        <v>17</v>
      </c>
      <c r="E11" s="1137">
        <v>14.2</v>
      </c>
      <c r="F11" s="1138">
        <v>98</v>
      </c>
      <c r="G11" s="1138">
        <v>172</v>
      </c>
      <c r="H11" s="1148">
        <v>12.8</v>
      </c>
      <c r="I11" s="1139">
        <v>0.39200000000000002</v>
      </c>
      <c r="J11" s="2240"/>
      <c r="K11" s="1562">
        <v>6.12</v>
      </c>
      <c r="L11" s="921">
        <v>8</v>
      </c>
      <c r="M11" s="1124">
        <v>5.8000000000000003E-2</v>
      </c>
      <c r="N11" s="1562">
        <v>6.14</v>
      </c>
      <c r="O11" s="921">
        <v>9</v>
      </c>
      <c r="P11" s="2240"/>
      <c r="Q11" s="1562">
        <v>6.07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2</v>
      </c>
      <c r="AR11" s="1574">
        <v>0.55000000000000004</v>
      </c>
      <c r="AS11" s="2240"/>
      <c r="AT11" s="2229">
        <v>4.1000000000000002E-2</v>
      </c>
      <c r="AU11" s="2530">
        <v>1.6E-2</v>
      </c>
      <c r="AV11" s="921">
        <v>2</v>
      </c>
      <c r="AW11" s="1574">
        <v>0.65</v>
      </c>
      <c r="AX11" s="2240"/>
      <c r="AY11" s="2530">
        <v>2.4E-2</v>
      </c>
      <c r="AZ11" s="921">
        <v>2</v>
      </c>
      <c r="BA11" s="1574">
        <v>0.76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8550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325</v>
      </c>
      <c r="CY11" s="2269">
        <v>325</v>
      </c>
      <c r="CZ11" s="2273">
        <v>325</v>
      </c>
      <c r="DA11" s="2280">
        <v>600</v>
      </c>
      <c r="DB11" s="2280">
        <v>580</v>
      </c>
      <c r="DC11" s="2280">
        <v>440</v>
      </c>
      <c r="DD11" s="2280">
        <v>440</v>
      </c>
      <c r="DE11" s="2280">
        <v>600</v>
      </c>
      <c r="DF11" s="2281">
        <v>600</v>
      </c>
      <c r="DG11" s="2280">
        <v>800</v>
      </c>
      <c r="DH11" s="2282"/>
      <c r="DI11" s="2283">
        <v>970</v>
      </c>
      <c r="DJ11" s="2280">
        <v>970</v>
      </c>
      <c r="DK11" s="2282">
        <v>920</v>
      </c>
      <c r="DL11" s="2502">
        <v>82</v>
      </c>
      <c r="DM11" s="2280">
        <v>108</v>
      </c>
      <c r="DN11" s="2280">
        <v>12</v>
      </c>
      <c r="DO11" s="2280">
        <v>1180</v>
      </c>
      <c r="DP11" s="2280">
        <v>242</v>
      </c>
      <c r="DQ11" s="2282">
        <v>225</v>
      </c>
      <c r="DR11" s="2275">
        <v>46</v>
      </c>
      <c r="DS11" s="2280">
        <v>62</v>
      </c>
      <c r="DT11" s="2280">
        <v>6</v>
      </c>
      <c r="DU11" s="2280">
        <v>570</v>
      </c>
      <c r="DV11" s="2280">
        <v>116</v>
      </c>
      <c r="DW11" s="2282">
        <v>200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43489.580606249998</v>
      </c>
      <c r="BW12" s="2425" t="s">
        <v>1185</v>
      </c>
      <c r="BX12" s="742">
        <v>50</v>
      </c>
      <c r="BY12" s="743">
        <v>8.3000000000000007</v>
      </c>
      <c r="BZ12" s="744">
        <v>8.3000000000000007</v>
      </c>
      <c r="CA12" s="745">
        <v>9.3000000000000007</v>
      </c>
      <c r="CB12" s="746">
        <v>25.900000000000002</v>
      </c>
      <c r="CC12" s="747">
        <v>7.8</v>
      </c>
      <c r="CD12" s="744">
        <v>7.8</v>
      </c>
      <c r="CE12" s="748">
        <v>8.8000000000000007</v>
      </c>
      <c r="CF12" s="748">
        <v>24.4</v>
      </c>
      <c r="CG12" s="749" t="s">
        <v>1182</v>
      </c>
      <c r="CH12" s="748">
        <v>11.18736</v>
      </c>
      <c r="CI12" s="750" t="s">
        <v>1109</v>
      </c>
      <c r="CJ12" s="751">
        <v>13.916160000000001</v>
      </c>
      <c r="CK12" s="745">
        <v>25.103520000000003</v>
      </c>
      <c r="CL12" s="2341">
        <v>2.0303999999999999E-3</v>
      </c>
      <c r="CM12" s="2338">
        <v>43489.580606249998</v>
      </c>
      <c r="CN12" s="2285">
        <v>75.048852554965023</v>
      </c>
      <c r="CO12" s="752">
        <v>6394.6891999999998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1.7120211360634086</v>
      </c>
      <c r="CY12" s="755">
        <v>1.7120211360634086</v>
      </c>
      <c r="CZ12" s="756">
        <v>1.5174732796925665</v>
      </c>
      <c r="DA12" s="757">
        <v>0.2749246916356835</v>
      </c>
      <c r="DB12" s="757">
        <v>0.2749246916356835</v>
      </c>
      <c r="DC12" s="757">
        <v>0.20161144053283458</v>
      </c>
      <c r="DD12" s="757">
        <v>0.20161144053283458</v>
      </c>
      <c r="DE12" s="757">
        <v>0.22491598876646871</v>
      </c>
      <c r="DF12" s="758">
        <v>0.22491598876646871</v>
      </c>
      <c r="DG12" s="1251">
        <v>1.5217965653896963</v>
      </c>
      <c r="DH12" s="748">
        <v>3</v>
      </c>
      <c r="DI12" s="1233">
        <v>5.9521613478448011E-2</v>
      </c>
      <c r="DJ12" s="757">
        <v>5.9521613478448011E-2</v>
      </c>
      <c r="DK12" s="759">
        <v>4.9760191846522785E-2</v>
      </c>
      <c r="DL12" s="2501">
        <v>1.1052166224580018</v>
      </c>
      <c r="DM12" s="757">
        <v>0.54972108887911608</v>
      </c>
      <c r="DN12" s="757">
        <v>9.2619674368723814E-2</v>
      </c>
      <c r="DO12" s="757">
        <v>3.9920633029192949</v>
      </c>
      <c r="DP12" s="757">
        <v>0.68718523809140875</v>
      </c>
      <c r="DQ12" s="759">
        <v>4.0213515061013494</v>
      </c>
      <c r="DR12" s="2501">
        <v>1.0971786833855799</v>
      </c>
      <c r="DS12" s="757">
        <v>0.54139198147185674</v>
      </c>
      <c r="DT12" s="757">
        <v>9.8513653646733479E-2</v>
      </c>
      <c r="DU12" s="757">
        <v>3.5074117739554005</v>
      </c>
      <c r="DV12" s="757">
        <v>0.57021753799074337</v>
      </c>
      <c r="DW12" s="759">
        <v>6.2998339662179692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7.23</v>
      </c>
      <c r="BD13" s="1574">
        <v>5.5E-2</v>
      </c>
      <c r="BE13" s="921">
        <v>1</v>
      </c>
      <c r="BF13" s="1574">
        <v>4.5</v>
      </c>
      <c r="BG13" s="2447">
        <v>10.1</v>
      </c>
      <c r="BH13" s="2540"/>
      <c r="BI13" s="2540"/>
      <c r="BJ13" s="2240"/>
      <c r="BK13" s="1562">
        <v>7.16</v>
      </c>
      <c r="BL13" s="1574">
        <v>5.7000000000000002E-2</v>
      </c>
      <c r="BM13" s="921">
        <v>1</v>
      </c>
      <c r="BN13" s="1563">
        <v>4.5999999999999996</v>
      </c>
      <c r="BO13" s="2447">
        <v>12.4</v>
      </c>
      <c r="BP13" s="2540"/>
      <c r="BQ13" s="2540"/>
      <c r="BR13" s="2522"/>
      <c r="BS13" s="2463">
        <v>4.3</v>
      </c>
      <c r="BT13" s="2447">
        <v>4.0999999999999996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7950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300</v>
      </c>
      <c r="DA13" s="2280">
        <v>600</v>
      </c>
      <c r="DB13" s="2280">
        <v>600</v>
      </c>
      <c r="DC13" s="2280">
        <v>440</v>
      </c>
      <c r="DD13" s="2280">
        <v>440</v>
      </c>
      <c r="DE13" s="2280">
        <v>550</v>
      </c>
      <c r="DF13" s="2281">
        <v>550</v>
      </c>
      <c r="DG13" s="2280">
        <v>800</v>
      </c>
      <c r="DH13" s="2282"/>
      <c r="DI13" s="2283">
        <v>880</v>
      </c>
      <c r="DJ13" s="2280">
        <v>880</v>
      </c>
      <c r="DK13" s="2282">
        <v>830</v>
      </c>
      <c r="DL13" s="2502">
        <v>75</v>
      </c>
      <c r="DM13" s="2280">
        <v>99</v>
      </c>
      <c r="DN13" s="2280">
        <v>10</v>
      </c>
      <c r="DO13" s="2280">
        <v>1160</v>
      </c>
      <c r="DP13" s="2280">
        <v>235</v>
      </c>
      <c r="DQ13" s="2282">
        <v>215</v>
      </c>
      <c r="DR13" s="2275">
        <v>42</v>
      </c>
      <c r="DS13" s="2280">
        <v>55</v>
      </c>
      <c r="DT13" s="2280">
        <v>6</v>
      </c>
      <c r="DU13" s="2280">
        <v>530</v>
      </c>
      <c r="DV13" s="2280">
        <v>110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43489.848309606481</v>
      </c>
      <c r="BW14" s="2425" t="s">
        <v>1185</v>
      </c>
      <c r="BX14" s="742">
        <v>35</v>
      </c>
      <c r="BY14" s="743">
        <v>8.3000000000000007</v>
      </c>
      <c r="BZ14" s="744">
        <v>8.3000000000000007</v>
      </c>
      <c r="CA14" s="745">
        <v>9.3000000000000007</v>
      </c>
      <c r="CB14" s="746">
        <v>25.900000000000002</v>
      </c>
      <c r="CC14" s="747">
        <v>7.8</v>
      </c>
      <c r="CD14" s="744">
        <v>7.8</v>
      </c>
      <c r="CE14" s="748">
        <v>8.8000000000000007</v>
      </c>
      <c r="CF14" s="748">
        <v>24.4</v>
      </c>
      <c r="CG14" s="749" t="s">
        <v>1182</v>
      </c>
      <c r="CH14" s="748">
        <v>9.1195199999999996</v>
      </c>
      <c r="CI14" s="750" t="s">
        <v>1109</v>
      </c>
      <c r="CJ14" s="751">
        <v>15.72336</v>
      </c>
      <c r="CK14" s="745">
        <v>24.842880000000001</v>
      </c>
      <c r="CL14" s="2341">
        <v>2.0303999999999999E-3</v>
      </c>
      <c r="CM14" s="2338">
        <v>43489.848309606481</v>
      </c>
      <c r="CN14" s="2285">
        <v>75.048852554965023</v>
      </c>
      <c r="CO14" s="752">
        <v>6394.6891999999998</v>
      </c>
      <c r="CP14" s="1209">
        <v>0</v>
      </c>
      <c r="CQ14" s="753">
        <v>650.22026431718064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1.3696169088507266</v>
      </c>
      <c r="CY14" s="755">
        <v>1.5978863936591809</v>
      </c>
      <c r="CZ14" s="756">
        <v>1.8209679356310795</v>
      </c>
      <c r="DA14" s="757">
        <v>0.25659637885997127</v>
      </c>
      <c r="DB14" s="757">
        <v>0.2749246916356835</v>
      </c>
      <c r="DC14" s="757">
        <v>0.21993975330854679</v>
      </c>
      <c r="DD14" s="757">
        <v>0.20161144053283458</v>
      </c>
      <c r="DE14" s="757">
        <v>0.2290053703804045</v>
      </c>
      <c r="DF14" s="758">
        <v>0.2290053703804045</v>
      </c>
      <c r="DG14" s="1251">
        <v>1.5217965653896963</v>
      </c>
      <c r="DH14" s="748">
        <v>5</v>
      </c>
      <c r="DI14" s="1233">
        <v>5.9521613478448011E-2</v>
      </c>
      <c r="DJ14" s="757">
        <v>5.9521613478448011E-2</v>
      </c>
      <c r="DK14" s="759">
        <v>5.2757793764988008E-2</v>
      </c>
      <c r="DL14" s="2501">
        <v>1.0610079575596818</v>
      </c>
      <c r="DM14" s="757">
        <v>0.54972108887911608</v>
      </c>
      <c r="DN14" s="757">
        <v>0.10188164180559618</v>
      </c>
      <c r="DO14" s="757">
        <v>3.9844825531709582</v>
      </c>
      <c r="DP14" s="757">
        <v>0.74566908814174149</v>
      </c>
      <c r="DQ14" s="759">
        <v>4.0213515061013494</v>
      </c>
      <c r="DR14" s="2501">
        <v>1.044932079414838</v>
      </c>
      <c r="DS14" s="757">
        <v>0.59060943433293456</v>
      </c>
      <c r="DT14" s="757">
        <v>0.11493259592118907</v>
      </c>
      <c r="DU14" s="757">
        <v>3.5010876899537173</v>
      </c>
      <c r="DV14" s="757">
        <v>0.57021753799074337</v>
      </c>
      <c r="DW14" s="759">
        <v>6.2998339662179692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</v>
      </c>
      <c r="C15" s="1138">
        <v>17</v>
      </c>
      <c r="D15" s="1138">
        <v>17</v>
      </c>
      <c r="E15" s="1137">
        <v>14.1</v>
      </c>
      <c r="F15" s="1138">
        <v>96</v>
      </c>
      <c r="G15" s="1138">
        <v>172</v>
      </c>
      <c r="H15" s="1148">
        <v>12.6</v>
      </c>
      <c r="I15" s="1139">
        <v>0.39300000000000002</v>
      </c>
      <c r="J15" s="2240"/>
      <c r="K15" s="1562">
        <v>6.15</v>
      </c>
      <c r="L15" s="921">
        <v>10</v>
      </c>
      <c r="M15" s="1124">
        <v>6.6000000000000003E-2</v>
      </c>
      <c r="N15" s="1562">
        <v>6.14</v>
      </c>
      <c r="O15" s="921">
        <v>10</v>
      </c>
      <c r="P15" s="2240"/>
      <c r="Q15" s="1562">
        <v>6.09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4.3999999999999997E-2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0.66</v>
      </c>
      <c r="AS15" s="2240"/>
      <c r="AT15" s="2229">
        <v>4.1000000000000002E-2</v>
      </c>
      <c r="AU15" s="2530">
        <v>1.6E-2</v>
      </c>
      <c r="AV15" s="921">
        <v>1</v>
      </c>
      <c r="AW15" s="1574">
        <v>0.8</v>
      </c>
      <c r="AX15" s="2240"/>
      <c r="AY15" s="2530">
        <v>2.3E-2</v>
      </c>
      <c r="AZ15" s="921">
        <v>1</v>
      </c>
      <c r="BA15" s="1574">
        <v>0.89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7950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240</v>
      </c>
      <c r="CY15" s="2269">
        <v>280</v>
      </c>
      <c r="CZ15" s="2273">
        <v>360</v>
      </c>
      <c r="DA15" s="2280">
        <v>560</v>
      </c>
      <c r="DB15" s="2280">
        <v>600</v>
      </c>
      <c r="DC15" s="2280">
        <v>480</v>
      </c>
      <c r="DD15" s="2280">
        <v>440</v>
      </c>
      <c r="DE15" s="2280">
        <v>560</v>
      </c>
      <c r="DF15" s="2281">
        <v>560</v>
      </c>
      <c r="DG15" s="2280">
        <v>800</v>
      </c>
      <c r="DH15" s="2282"/>
      <c r="DI15" s="2283">
        <v>880</v>
      </c>
      <c r="DJ15" s="2280">
        <v>880</v>
      </c>
      <c r="DK15" s="2282">
        <v>880</v>
      </c>
      <c r="DL15" s="2502">
        <v>72</v>
      </c>
      <c r="DM15" s="2280">
        <v>99</v>
      </c>
      <c r="DN15" s="2280">
        <v>11</v>
      </c>
      <c r="DO15" s="2280">
        <v>1260</v>
      </c>
      <c r="DP15" s="2280">
        <v>255</v>
      </c>
      <c r="DQ15" s="2282">
        <v>215</v>
      </c>
      <c r="DR15" s="2275">
        <v>40</v>
      </c>
      <c r="DS15" s="2280">
        <v>60</v>
      </c>
      <c r="DT15" s="2280">
        <v>7</v>
      </c>
      <c r="DU15" s="2280">
        <v>550</v>
      </c>
      <c r="DV15" s="2280">
        <v>110</v>
      </c>
      <c r="DW15" s="2282">
        <v>190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6.6000000000000003E-2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6.18</v>
      </c>
      <c r="U17" s="2736">
        <v>0.32</v>
      </c>
      <c r="V17" s="1560">
        <v>3</v>
      </c>
      <c r="W17" s="1574">
        <v>0.91</v>
      </c>
      <c r="X17" s="1563">
        <v>12.1</v>
      </c>
      <c r="Y17" s="2447">
        <v>9</v>
      </c>
      <c r="Z17" s="2252">
        <f t="shared" si="33"/>
        <v>0.65066037735849058</v>
      </c>
      <c r="AA17" s="2529"/>
      <c r="AB17" s="1475">
        <v>6.25</v>
      </c>
      <c r="AC17" s="2736">
        <v>0.35699999999999998</v>
      </c>
      <c r="AD17" s="921">
        <v>3</v>
      </c>
      <c r="AE17" s="2633">
        <v>0.98</v>
      </c>
      <c r="AF17" s="1563">
        <v>11.2</v>
      </c>
      <c r="AG17" s="2447">
        <v>9</v>
      </c>
      <c r="AH17" s="2564">
        <f t="shared" si="34"/>
        <v>0.65066037735849058</v>
      </c>
      <c r="AI17" s="1475">
        <v>6.23</v>
      </c>
      <c r="AJ17" s="2736">
        <v>0.36</v>
      </c>
      <c r="AK17" s="921">
        <v>3</v>
      </c>
      <c r="AL17" s="1574">
        <v>0.97</v>
      </c>
      <c r="AM17" s="1563">
        <v>13.1</v>
      </c>
      <c r="AN17" s="2447">
        <v>10</v>
      </c>
      <c r="AO17" s="2564">
        <f t="shared" si="35"/>
        <v>0.67555555555555558</v>
      </c>
      <c r="AP17" s="2732"/>
      <c r="AQ17" s="2238"/>
      <c r="AR17" s="2237"/>
      <c r="AS17" s="1124">
        <v>2.4E-2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7.15</v>
      </c>
      <c r="BD17" s="1574">
        <v>5.7000000000000002E-2</v>
      </c>
      <c r="BE17" s="921">
        <v>1</v>
      </c>
      <c r="BF17" s="1574">
        <v>3.8</v>
      </c>
      <c r="BG17" s="2447">
        <v>10.7</v>
      </c>
      <c r="BH17" s="2542">
        <v>23</v>
      </c>
      <c r="BI17" s="2542">
        <v>49</v>
      </c>
      <c r="BJ17" s="1124">
        <v>3.1E-2</v>
      </c>
      <c r="BK17" s="1562">
        <v>7.19</v>
      </c>
      <c r="BL17" s="1574">
        <v>5.3999999999999999E-2</v>
      </c>
      <c r="BM17" s="921">
        <v>1</v>
      </c>
      <c r="BN17" s="1563">
        <v>4.3</v>
      </c>
      <c r="BO17" s="2447">
        <v>12.6</v>
      </c>
      <c r="BP17" s="2542">
        <v>21</v>
      </c>
      <c r="BQ17" s="2542">
        <v>53</v>
      </c>
      <c r="BR17" s="2523">
        <v>2.9000000000000001E-2</v>
      </c>
      <c r="BS17" s="2463">
        <v>4.2</v>
      </c>
      <c r="BT17" s="2447">
        <v>4.0999999999999996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0.91</v>
      </c>
      <c r="GF17" s="1700">
        <f t="shared" si="0"/>
        <v>9</v>
      </c>
      <c r="GG17" s="1686">
        <f t="shared" si="1"/>
        <v>28.266666666666666</v>
      </c>
      <c r="GH17" s="1684">
        <f t="shared" si="2"/>
        <v>25.722666666666665</v>
      </c>
      <c r="GI17" s="1701">
        <f t="shared" si="3"/>
        <v>6.18</v>
      </c>
      <c r="GJ17" s="1701">
        <f t="shared" si="4"/>
        <v>12.1</v>
      </c>
      <c r="GK17" s="1687">
        <f t="shared" si="5"/>
        <v>15</v>
      </c>
      <c r="GL17" s="1688">
        <f>IF(GK17&lt;=1,"",GH17/GK17)</f>
        <v>1.7148444444444444</v>
      </c>
      <c r="GM17" s="1689">
        <f t="shared" si="7"/>
        <v>10</v>
      </c>
      <c r="GN17" s="1689">
        <f t="shared" si="8"/>
        <v>6.5</v>
      </c>
      <c r="GO17" s="1690">
        <f t="shared" si="9"/>
        <v>0.53066037735849059</v>
      </c>
      <c r="GP17" s="1512">
        <v>0.375</v>
      </c>
      <c r="GQ17" s="1691">
        <f t="shared" si="31"/>
        <v>0.98</v>
      </c>
      <c r="GR17" s="1692">
        <f t="shared" si="10"/>
        <v>9</v>
      </c>
      <c r="GS17" s="1693">
        <f t="shared" si="11"/>
        <v>28.266666666666666</v>
      </c>
      <c r="GT17" s="1694">
        <f t="shared" si="12"/>
        <v>27.701333333333331</v>
      </c>
      <c r="GU17" s="1693">
        <f t="shared" si="13"/>
        <v>6.25</v>
      </c>
      <c r="GV17" s="1693">
        <f t="shared" si="14"/>
        <v>11.2</v>
      </c>
      <c r="GW17" s="1695">
        <f t="shared" si="15"/>
        <v>15</v>
      </c>
      <c r="GX17" s="1688">
        <f t="shared" si="16"/>
        <v>1.8467555555555555</v>
      </c>
      <c r="GY17" s="1696">
        <f t="shared" si="17"/>
        <v>10</v>
      </c>
      <c r="GZ17" s="1696">
        <f t="shared" si="18"/>
        <v>6.5</v>
      </c>
      <c r="HA17" s="1697">
        <f t="shared" si="19"/>
        <v>0.53066037735849059</v>
      </c>
      <c r="HB17" s="1512">
        <v>0.375</v>
      </c>
      <c r="HC17" s="1691">
        <f t="shared" si="32"/>
        <v>0.97</v>
      </c>
      <c r="HD17" s="1692">
        <f t="shared" si="20"/>
        <v>10</v>
      </c>
      <c r="HE17" s="1693">
        <f t="shared" si="21"/>
        <v>27</v>
      </c>
      <c r="HF17" s="1694">
        <f t="shared" si="22"/>
        <v>26.189999999999998</v>
      </c>
      <c r="HG17" s="1693">
        <f t="shared" si="23"/>
        <v>6.23</v>
      </c>
      <c r="HH17" s="1693">
        <f t="shared" si="24"/>
        <v>13.1</v>
      </c>
      <c r="HI17" s="1695">
        <f t="shared" si="25"/>
        <v>15</v>
      </c>
      <c r="HJ17" s="1694">
        <f t="shared" si="26"/>
        <v>1.7459999999999998</v>
      </c>
      <c r="HK17" s="1698">
        <f t="shared" si="27"/>
        <v>10</v>
      </c>
      <c r="HL17" s="1698">
        <f t="shared" si="28"/>
        <v>6.5</v>
      </c>
      <c r="HM17" s="1699">
        <f t="shared" si="29"/>
        <v>0.55555555555555558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6.72</v>
      </c>
      <c r="C19" s="1138">
        <v>18</v>
      </c>
      <c r="D19" s="1138">
        <v>17</v>
      </c>
      <c r="E19" s="1137">
        <v>14.3</v>
      </c>
      <c r="F19" s="1138">
        <v>98</v>
      </c>
      <c r="G19" s="1138">
        <v>172</v>
      </c>
      <c r="H19" s="1148">
        <v>12.7</v>
      </c>
      <c r="I19" s="1139">
        <v>0.39400000000000002</v>
      </c>
      <c r="J19" s="2240"/>
      <c r="K19" s="1562">
        <v>6.15</v>
      </c>
      <c r="L19" s="921">
        <v>10</v>
      </c>
      <c r="M19" s="1124">
        <v>6.2E-2</v>
      </c>
      <c r="N19" s="1562">
        <v>6.2</v>
      </c>
      <c r="O19" s="921">
        <v>10</v>
      </c>
      <c r="P19" s="2240"/>
      <c r="Q19" s="1562">
        <v>6.12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4.3999999999999997E-2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3.5999999999999997E-2</v>
      </c>
      <c r="AQ19" s="921">
        <v>1</v>
      </c>
      <c r="AR19" s="1574">
        <v>0.39</v>
      </c>
      <c r="AS19" s="2240"/>
      <c r="AT19" s="2229">
        <v>4.2999999999999997E-2</v>
      </c>
      <c r="AU19" s="2530">
        <v>2.3E-2</v>
      </c>
      <c r="AV19" s="921">
        <v>1</v>
      </c>
      <c r="AW19" s="1574">
        <v>0.44</v>
      </c>
      <c r="AX19" s="2240"/>
      <c r="AY19" s="2530">
        <v>2.1999999999999999E-2</v>
      </c>
      <c r="AZ19" s="921">
        <v>1</v>
      </c>
      <c r="BA19" s="1574">
        <v>0.7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0.315</v>
      </c>
      <c r="V21" s="1560">
        <v>3</v>
      </c>
      <c r="W21" s="1574">
        <v>0.8</v>
      </c>
      <c r="X21" s="1563">
        <v>12.2</v>
      </c>
      <c r="Y21" s="2447">
        <v>8.3000000000000007</v>
      </c>
      <c r="Z21" s="2252">
        <f t="shared" si="33"/>
        <v>0.60938679245283023</v>
      </c>
      <c r="AA21" s="2529"/>
      <c r="AB21" s="1475">
        <v>6.12</v>
      </c>
      <c r="AC21" s="2736">
        <v>0.32700000000000001</v>
      </c>
      <c r="AD21" s="921">
        <v>3</v>
      </c>
      <c r="AE21" s="2633">
        <v>0.78</v>
      </c>
      <c r="AF21" s="1563">
        <v>11.5</v>
      </c>
      <c r="AG21" s="2447">
        <v>8.3000000000000007</v>
      </c>
      <c r="AH21" s="2564">
        <f t="shared" si="34"/>
        <v>0.60938679245283023</v>
      </c>
      <c r="AI21" s="1475">
        <v>6.14</v>
      </c>
      <c r="AJ21" s="2736">
        <v>0.34499999999999997</v>
      </c>
      <c r="AK21" s="921">
        <v>3</v>
      </c>
      <c r="AL21" s="1574">
        <v>0.82</v>
      </c>
      <c r="AM21" s="1563">
        <v>14.5</v>
      </c>
      <c r="AN21" s="2447">
        <v>9.3000000000000007</v>
      </c>
      <c r="AO21" s="2564">
        <f t="shared" si="35"/>
        <v>0.63666666666666671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7.55</v>
      </c>
      <c r="BD21" s="1574">
        <v>5.1999999999999998E-2</v>
      </c>
      <c r="BE21" s="921">
        <v>1</v>
      </c>
      <c r="BF21" s="1574">
        <v>4</v>
      </c>
      <c r="BG21" s="2447">
        <v>10.5</v>
      </c>
      <c r="BH21" s="2541"/>
      <c r="BI21" s="2541"/>
      <c r="BJ21" s="2240"/>
      <c r="BK21" s="1562">
        <v>7.31</v>
      </c>
      <c r="BL21" s="1574">
        <v>0.05</v>
      </c>
      <c r="BM21" s="921">
        <v>1</v>
      </c>
      <c r="BN21" s="1563">
        <v>4.2</v>
      </c>
      <c r="BO21" s="2447">
        <v>13.5</v>
      </c>
      <c r="BP21" s="2540"/>
      <c r="BQ21" s="2540"/>
      <c r="BR21" s="2522"/>
      <c r="BS21" s="2463">
        <v>4.2</v>
      </c>
      <c r="BT21" s="2447">
        <v>4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</v>
      </c>
      <c r="GF21" s="1700">
        <f t="shared" si="0"/>
        <v>8.3000000000000007</v>
      </c>
      <c r="GG21" s="1686">
        <f t="shared" si="1"/>
        <v>30.650602409638552</v>
      </c>
      <c r="GH21" s="1684">
        <f t="shared" si="2"/>
        <v>24.520481927710843</v>
      </c>
      <c r="GI21" s="1701">
        <f t="shared" si="3"/>
        <v>6.1</v>
      </c>
      <c r="GJ21" s="1701">
        <f t="shared" si="4"/>
        <v>12.2</v>
      </c>
      <c r="GK21" s="1687">
        <f t="shared" si="5"/>
        <v>15</v>
      </c>
      <c r="GL21" s="1688">
        <f t="shared" si="6"/>
        <v>1.6346987951807228</v>
      </c>
      <c r="GM21" s="1689">
        <f t="shared" si="7"/>
        <v>10</v>
      </c>
      <c r="GN21" s="1689">
        <f t="shared" si="8"/>
        <v>6.5</v>
      </c>
      <c r="GO21" s="1690">
        <f t="shared" si="9"/>
        <v>0.48938679245283023</v>
      </c>
      <c r="GP21" s="1512">
        <v>0.54166666666666696</v>
      </c>
      <c r="GQ21" s="1691">
        <f t="shared" si="31"/>
        <v>0.78</v>
      </c>
      <c r="GR21" s="1692">
        <f t="shared" si="10"/>
        <v>8.3000000000000007</v>
      </c>
      <c r="GS21" s="1693">
        <f t="shared" si="11"/>
        <v>30.650602409638552</v>
      </c>
      <c r="GT21" s="1694">
        <f t="shared" si="12"/>
        <v>23.907469879518072</v>
      </c>
      <c r="GU21" s="1693">
        <f t="shared" si="13"/>
        <v>6.12</v>
      </c>
      <c r="GV21" s="1693">
        <f t="shared" si="14"/>
        <v>11.5</v>
      </c>
      <c r="GW21" s="1695">
        <f t="shared" si="15"/>
        <v>15</v>
      </c>
      <c r="GX21" s="1688">
        <f t="shared" si="16"/>
        <v>1.5938313253012049</v>
      </c>
      <c r="GY21" s="1696">
        <f t="shared" si="17"/>
        <v>10</v>
      </c>
      <c r="GZ21" s="1696">
        <f t="shared" si="18"/>
        <v>6.5</v>
      </c>
      <c r="HA21" s="1697">
        <f t="shared" si="19"/>
        <v>0.48938679245283023</v>
      </c>
      <c r="HB21" s="1512">
        <v>0.54166666666666696</v>
      </c>
      <c r="HC21" s="1691">
        <f t="shared" si="32"/>
        <v>0.82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23.806451612903224</v>
      </c>
      <c r="HG21" s="1693">
        <f t="shared" si="23"/>
        <v>6.14</v>
      </c>
      <c r="HH21" s="1693">
        <f t="shared" si="24"/>
        <v>14.5</v>
      </c>
      <c r="HI21" s="1695">
        <f t="shared" si="25"/>
        <v>15</v>
      </c>
      <c r="HJ21" s="1694">
        <f t="shared" si="26"/>
        <v>1.5870967741935482</v>
      </c>
      <c r="HK21" s="1698">
        <f t="shared" si="27"/>
        <v>10</v>
      </c>
      <c r="HL21" s="1698">
        <f t="shared" si="28"/>
        <v>6.5</v>
      </c>
      <c r="HM21" s="1699">
        <f t="shared" si="29"/>
        <v>0.51666666666666672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6.55</v>
      </c>
      <c r="C23" s="1138">
        <v>19</v>
      </c>
      <c r="D23" s="1138">
        <v>18</v>
      </c>
      <c r="E23" s="1137">
        <v>14.8</v>
      </c>
      <c r="F23" s="1138">
        <v>96</v>
      </c>
      <c r="G23" s="1138">
        <v>176</v>
      </c>
      <c r="H23" s="1148">
        <v>13</v>
      </c>
      <c r="I23" s="1139">
        <v>0.34100000000000003</v>
      </c>
      <c r="J23" s="2240"/>
      <c r="K23" s="1562">
        <v>6.12</v>
      </c>
      <c r="L23" s="921">
        <v>10</v>
      </c>
      <c r="M23" s="1124">
        <v>0.05</v>
      </c>
      <c r="N23" s="1562">
        <v>6.13</v>
      </c>
      <c r="O23" s="921">
        <v>11</v>
      </c>
      <c r="P23" s="2240"/>
      <c r="Q23" s="1562">
        <v>6.09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3.6999999999999998E-2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0.04</v>
      </c>
      <c r="AQ23" s="921">
        <v>1</v>
      </c>
      <c r="AR23" s="1574">
        <v>0.28000000000000003</v>
      </c>
      <c r="AS23" s="2240"/>
      <c r="AT23" s="2229">
        <v>3.9E-2</v>
      </c>
      <c r="AU23" s="2530">
        <v>1.0999999999999999E-2</v>
      </c>
      <c r="AV23" s="921">
        <v>1</v>
      </c>
      <c r="AW23" s="1574">
        <v>0.36</v>
      </c>
      <c r="AX23" s="2240"/>
      <c r="AY23" s="2530">
        <v>2.1000000000000001E-2</v>
      </c>
      <c r="AZ23" s="921">
        <v>1</v>
      </c>
      <c r="BA23" s="1574">
        <v>0.32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7.35</v>
      </c>
      <c r="BD25" s="1574">
        <v>5.2999999999999999E-2</v>
      </c>
      <c r="BE25" s="921">
        <v>1</v>
      </c>
      <c r="BF25" s="1574">
        <v>4</v>
      </c>
      <c r="BG25" s="2447">
        <v>10.5</v>
      </c>
      <c r="BH25" s="2541"/>
      <c r="BI25" s="2541"/>
      <c r="BJ25" s="2240"/>
      <c r="BK25" s="1562">
        <v>7.28</v>
      </c>
      <c r="BL25" s="1574">
        <v>5.1999999999999998E-2</v>
      </c>
      <c r="BM25" s="921">
        <v>1</v>
      </c>
      <c r="BN25" s="1563">
        <v>4.2</v>
      </c>
      <c r="BO25" s="2447">
        <v>13.5</v>
      </c>
      <c r="BP25" s="2540"/>
      <c r="BQ25" s="2540"/>
      <c r="BR25" s="2522"/>
      <c r="BS25" s="2463">
        <v>4.2</v>
      </c>
      <c r="BT25" s="2447">
        <v>4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</v>
      </c>
      <c r="C27" s="1138">
        <v>15</v>
      </c>
      <c r="D27" s="1138">
        <v>19</v>
      </c>
      <c r="E27" s="1137">
        <v>14.3</v>
      </c>
      <c r="F27" s="1138">
        <v>97</v>
      </c>
      <c r="G27" s="1138">
        <v>169</v>
      </c>
      <c r="H27" s="1148">
        <v>13.1</v>
      </c>
      <c r="I27" s="1139">
        <v>0.378</v>
      </c>
      <c r="J27" s="2240"/>
      <c r="K27" s="1562">
        <v>6.18</v>
      </c>
      <c r="L27" s="921">
        <v>9</v>
      </c>
      <c r="M27" s="1124">
        <v>6.2E-2</v>
      </c>
      <c r="N27" s="1562">
        <v>6.13</v>
      </c>
      <c r="O27" s="921">
        <v>9</v>
      </c>
      <c r="P27" s="2240"/>
      <c r="Q27" s="1562">
        <v>6.09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3.7999999999999999E-2</v>
      </c>
      <c r="AQ27" s="921">
        <v>1</v>
      </c>
      <c r="AR27" s="1574">
        <v>0.31</v>
      </c>
      <c r="AS27" s="2240"/>
      <c r="AT27" s="2229">
        <v>0.04</v>
      </c>
      <c r="AU27" s="2530">
        <v>1.2E-2</v>
      </c>
      <c r="AV27" s="921">
        <v>1</v>
      </c>
      <c r="AW27" s="1574">
        <v>0.28999999999999998</v>
      </c>
      <c r="AX27" s="2240"/>
      <c r="AY27" s="2530">
        <v>2.1000000000000001E-2</v>
      </c>
      <c r="AZ27" s="921">
        <v>1</v>
      </c>
      <c r="BA27" s="1574">
        <v>0.65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0.317</v>
      </c>
      <c r="V29" s="1560">
        <v>3</v>
      </c>
      <c r="W29" s="1574">
        <v>0.64</v>
      </c>
      <c r="X29" s="1563">
        <v>12.2</v>
      </c>
      <c r="Y29" s="2447">
        <v>8.6</v>
      </c>
      <c r="Z29" s="2252">
        <f t="shared" si="33"/>
        <v>0.62707547169811317</v>
      </c>
      <c r="AA29" s="2529"/>
      <c r="AB29" s="1475">
        <v>6.22</v>
      </c>
      <c r="AC29" s="2736">
        <v>0.32</v>
      </c>
      <c r="AD29" s="921">
        <v>4</v>
      </c>
      <c r="AE29" s="2633">
        <v>0.67</v>
      </c>
      <c r="AF29" s="1563">
        <v>11.6</v>
      </c>
      <c r="AG29" s="2447">
        <v>8.6</v>
      </c>
      <c r="AH29" s="2564">
        <f t="shared" si="34"/>
        <v>0.62707547169811317</v>
      </c>
      <c r="AI29" s="1475">
        <v>6.23</v>
      </c>
      <c r="AJ29" s="2736">
        <v>0.38</v>
      </c>
      <c r="AK29" s="921">
        <v>4</v>
      </c>
      <c r="AL29" s="1574">
        <v>0.82</v>
      </c>
      <c r="AM29" s="1563">
        <v>14.3</v>
      </c>
      <c r="AN29" s="2447">
        <v>9.6</v>
      </c>
      <c r="AO29" s="2564">
        <f t="shared" si="35"/>
        <v>0.65333333333333332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7.28</v>
      </c>
      <c r="BD29" s="1574">
        <v>5.8999999999999997E-2</v>
      </c>
      <c r="BE29" s="921">
        <v>1</v>
      </c>
      <c r="BF29" s="1574">
        <v>3.6</v>
      </c>
      <c r="BG29" s="2447">
        <v>10.6</v>
      </c>
      <c r="BH29" s="2542">
        <v>21</v>
      </c>
      <c r="BI29" s="2542">
        <v>41</v>
      </c>
      <c r="BJ29" s="1124">
        <v>1.2999999999999999E-2</v>
      </c>
      <c r="BK29" s="1562">
        <v>7.38</v>
      </c>
      <c r="BL29" s="1574">
        <v>5.5E-2</v>
      </c>
      <c r="BM29" s="921">
        <v>1</v>
      </c>
      <c r="BN29" s="1563">
        <v>3.7</v>
      </c>
      <c r="BO29" s="2447">
        <v>12.7</v>
      </c>
      <c r="BP29" s="2542">
        <v>20</v>
      </c>
      <c r="BQ29" s="2542">
        <v>38</v>
      </c>
      <c r="BR29" s="2523">
        <v>0.01</v>
      </c>
      <c r="BS29" s="2463">
        <v>4.0999999999999996</v>
      </c>
      <c r="BT29" s="2447">
        <v>3.8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0.64</v>
      </c>
      <c r="GF29" s="1700">
        <f t="shared" si="0"/>
        <v>8.6</v>
      </c>
      <c r="GG29" s="1686">
        <f t="shared" si="1"/>
        <v>29.581395348837212</v>
      </c>
      <c r="GH29" s="1684">
        <f t="shared" si="2"/>
        <v>18.932093023255817</v>
      </c>
      <c r="GI29" s="1701">
        <f t="shared" si="3"/>
        <v>6.13</v>
      </c>
      <c r="GJ29" s="1701">
        <f t="shared" si="4"/>
        <v>12.2</v>
      </c>
      <c r="GK29" s="1687">
        <f t="shared" si="5"/>
        <v>15</v>
      </c>
      <c r="GL29" s="1688">
        <f t="shared" si="6"/>
        <v>1.2621395348837212</v>
      </c>
      <c r="GM29" s="1689">
        <f t="shared" si="7"/>
        <v>10</v>
      </c>
      <c r="GN29" s="1689">
        <f t="shared" si="8"/>
        <v>6.5</v>
      </c>
      <c r="GO29" s="1690">
        <f t="shared" si="9"/>
        <v>0.50707547169811318</v>
      </c>
      <c r="GP29" s="1512">
        <v>0.875</v>
      </c>
      <c r="GQ29" s="1691">
        <f t="shared" si="31"/>
        <v>0.67</v>
      </c>
      <c r="GR29" s="1692">
        <f t="shared" si="10"/>
        <v>8.6</v>
      </c>
      <c r="GS29" s="1693">
        <f t="shared" si="11"/>
        <v>29.581395348837212</v>
      </c>
      <c r="GT29" s="1694">
        <f t="shared" si="12"/>
        <v>19.819534883720934</v>
      </c>
      <c r="GU29" s="1693">
        <f t="shared" si="13"/>
        <v>6.22</v>
      </c>
      <c r="GV29" s="1693">
        <f t="shared" si="14"/>
        <v>11.6</v>
      </c>
      <c r="GW29" s="1695">
        <f t="shared" si="15"/>
        <v>15</v>
      </c>
      <c r="GX29" s="1688">
        <f t="shared" si="16"/>
        <v>1.3213023255813956</v>
      </c>
      <c r="GY29" s="1696">
        <f t="shared" si="17"/>
        <v>10</v>
      </c>
      <c r="GZ29" s="1696">
        <f t="shared" si="18"/>
        <v>6.5</v>
      </c>
      <c r="HA29" s="1697">
        <f t="shared" si="19"/>
        <v>0.50707547169811318</v>
      </c>
      <c r="HB29" s="1512">
        <v>0.875</v>
      </c>
      <c r="HC29" s="1691">
        <f t="shared" si="32"/>
        <v>0.82</v>
      </c>
      <c r="HD29" s="1692">
        <f t="shared" si="20"/>
        <v>9.6</v>
      </c>
      <c r="HE29" s="1693">
        <f t="shared" si="21"/>
        <v>28.125</v>
      </c>
      <c r="HF29" s="1694">
        <f t="shared" si="22"/>
        <v>23.0625</v>
      </c>
      <c r="HG29" s="1693">
        <f t="shared" si="23"/>
        <v>6.23</v>
      </c>
      <c r="HH29" s="1693">
        <f t="shared" si="24"/>
        <v>14.3</v>
      </c>
      <c r="HI29" s="1695">
        <f t="shared" si="25"/>
        <v>15</v>
      </c>
      <c r="HJ29" s="1694">
        <f t="shared" si="26"/>
        <v>1.5375000000000001</v>
      </c>
      <c r="HK29" s="1698">
        <f t="shared" si="27"/>
        <v>10</v>
      </c>
      <c r="HL29" s="1698">
        <f t="shared" si="28"/>
        <v>6.5</v>
      </c>
      <c r="HM29" s="1699">
        <f t="shared" si="29"/>
        <v>0.53333333333333333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35.6</v>
      </c>
      <c r="BZ30" s="2413">
        <f>SUM(BZ$8,BZ$10,BZ$12,BZ$14,BZ$16,BZ$18,BZ$20,BZ$22,BZ$24,BZ$26,BZ$28)</f>
        <v>33.6</v>
      </c>
      <c r="CA30" s="2413">
        <f t="shared" ref="CA30:DW30" si="36">SUM(CA$8,CA$10,CA$12,CA$14,CA$16,CA$18,CA$20,CA$22,CA$24,CA$26,CA$28)</f>
        <v>39.6</v>
      </c>
      <c r="CB30" s="2413">
        <f t="shared" si="36"/>
        <v>108.80000000000001</v>
      </c>
      <c r="CC30" s="2413">
        <f t="shared" si="36"/>
        <v>33.1</v>
      </c>
      <c r="CD30" s="2413">
        <f t="shared" si="36"/>
        <v>33.1</v>
      </c>
      <c r="CE30" s="2413">
        <f t="shared" si="36"/>
        <v>37.6</v>
      </c>
      <c r="CF30" s="2413">
        <f t="shared" si="36"/>
        <v>103.80000000000001</v>
      </c>
      <c r="CG30" s="2413">
        <f t="shared" si="36"/>
        <v>0</v>
      </c>
      <c r="CH30" s="2413">
        <f t="shared" si="36"/>
        <v>42.681600000000003</v>
      </c>
      <c r="CI30" s="2413">
        <f t="shared" si="36"/>
        <v>0</v>
      </c>
      <c r="CJ30" s="2413">
        <f t="shared" si="36"/>
        <v>57.47184</v>
      </c>
      <c r="CK30" s="2413">
        <f t="shared" si="36"/>
        <v>100.15344000000002</v>
      </c>
      <c r="CL30" s="2474">
        <f t="shared" si="36"/>
        <v>2.0962512000000006</v>
      </c>
      <c r="CM30" s="2513" t="s">
        <v>19</v>
      </c>
      <c r="CN30" s="2485">
        <f t="shared" si="36"/>
        <v>300.13022465176584</v>
      </c>
      <c r="CO30" s="2486">
        <f t="shared" si="36"/>
        <v>27177.429200000002</v>
      </c>
      <c r="CP30" s="2486">
        <f t="shared" si="36"/>
        <v>0</v>
      </c>
      <c r="CQ30" s="2486">
        <f t="shared" si="36"/>
        <v>2775.3303964757706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6.6630072266687392</v>
      </c>
      <c r="CY30" s="2413">
        <f t="shared" si="36"/>
        <v>6.7923599347268624</v>
      </c>
      <c r="CZ30" s="2413">
        <f t="shared" si="36"/>
        <v>6.556955135527061</v>
      </c>
      <c r="DA30" s="2497">
        <f t="shared" si="36"/>
        <v>1.074100223032656</v>
      </c>
      <c r="DB30" s="2497">
        <f t="shared" si="36"/>
        <v>1.0383396483280443</v>
      </c>
      <c r="DC30" s="2497">
        <f t="shared" si="36"/>
        <v>0.81665361410781134</v>
      </c>
      <c r="DD30" s="2497">
        <f t="shared" si="36"/>
        <v>0.79832530133209922</v>
      </c>
      <c r="DE30" s="2497">
        <f t="shared" si="36"/>
        <v>0.90338157471490732</v>
      </c>
      <c r="DF30" s="2497">
        <f t="shared" si="36"/>
        <v>0.9310406649037094</v>
      </c>
      <c r="DG30" s="2497">
        <f t="shared" si="36"/>
        <v>6.0871862615587853</v>
      </c>
      <c r="DH30" s="2413">
        <f t="shared" si="36"/>
        <v>10.5</v>
      </c>
      <c r="DI30" s="2497">
        <f t="shared" si="36"/>
        <v>0.24021374152563318</v>
      </c>
      <c r="DJ30" s="2497">
        <f t="shared" si="36"/>
        <v>0.24021374152563318</v>
      </c>
      <c r="DK30" s="2497">
        <f t="shared" si="36"/>
        <v>0.20385526165533741</v>
      </c>
      <c r="DL30" s="2497">
        <f t="shared" si="36"/>
        <v>4.3223360667579733</v>
      </c>
      <c r="DM30" s="2497">
        <f t="shared" si="36"/>
        <v>2.1694875058437839</v>
      </c>
      <c r="DN30" s="2497">
        <f t="shared" si="36"/>
        <v>0.39281638364617566</v>
      </c>
      <c r="DO30" s="2497">
        <f t="shared" si="36"/>
        <v>15.368404501585079</v>
      </c>
      <c r="DP30" s="2497">
        <f t="shared" si="36"/>
        <v>2.6904635159037151</v>
      </c>
      <c r="DQ30" s="2497">
        <f t="shared" si="36"/>
        <v>15.568003132950061</v>
      </c>
      <c r="DR30" s="2497">
        <f t="shared" si="36"/>
        <v>4.3061415293720202</v>
      </c>
      <c r="DS30" s="2497">
        <f t="shared" si="36"/>
        <v>2.2748134019573145</v>
      </c>
      <c r="DT30" s="2497">
        <f t="shared" si="36"/>
        <v>0.40102546376310633</v>
      </c>
      <c r="DU30" s="2497">
        <f t="shared" si="36"/>
        <v>14.02914268286858</v>
      </c>
      <c r="DV30" s="2497">
        <f t="shared" si="36"/>
        <v>2.2405118981462859</v>
      </c>
      <c r="DW30" s="2497">
        <f t="shared" si="36"/>
        <v>24.300190587013041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16</v>
      </c>
      <c r="D31" s="1143">
        <v>18</v>
      </c>
      <c r="E31" s="1142">
        <v>14.2</v>
      </c>
      <c r="F31" s="1143">
        <v>90</v>
      </c>
      <c r="G31" s="1143">
        <v>170</v>
      </c>
      <c r="H31" s="1149">
        <v>12.9</v>
      </c>
      <c r="I31" s="1144">
        <v>0.35499999999999998</v>
      </c>
      <c r="J31" s="2248"/>
      <c r="K31" s="1164">
        <v>6.1</v>
      </c>
      <c r="L31" s="922">
        <v>10</v>
      </c>
      <c r="M31" s="1165">
        <v>5.7000000000000002E-2</v>
      </c>
      <c r="N31" s="1478">
        <v>6.07</v>
      </c>
      <c r="O31" s="1479">
        <v>10</v>
      </c>
      <c r="P31" s="2244"/>
      <c r="Q31" s="1478">
        <v>6.06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57"/>
      <c r="AM31" s="2256"/>
      <c r="AN31" s="2534"/>
      <c r="AO31" s="2564" t="str">
        <f t="shared" si="35"/>
        <v/>
      </c>
      <c r="AP31" s="2734">
        <v>3.4000000000000002E-2</v>
      </c>
      <c r="AQ31" s="1479">
        <v>1</v>
      </c>
      <c r="AR31" s="2537">
        <v>0.4</v>
      </c>
      <c r="AS31" s="2248"/>
      <c r="AT31" s="2230">
        <v>3.9E-2</v>
      </c>
      <c r="AU31" s="2729">
        <v>1.2999999999999999E-2</v>
      </c>
      <c r="AV31" s="1125">
        <v>1</v>
      </c>
      <c r="AW31" s="2536">
        <v>0.35</v>
      </c>
      <c r="AX31" s="2248"/>
      <c r="AY31" s="2729">
        <v>2.1999999999999999E-2</v>
      </c>
      <c r="AZ31" s="1125">
        <v>1</v>
      </c>
      <c r="BA31" s="2536">
        <v>0.7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8.9</v>
      </c>
      <c r="BZ31" s="2414">
        <f t="shared" ref="BZ31:DW31" si="37">IF(BZ30&gt;=0.1,AVERAGE(BZ$8,BZ$10,BZ$12,BZ$14,BZ$16,BZ$18,BZ$20,BZ$22,BZ$24,BZ$26,BZ$28),"")</f>
        <v>8.4</v>
      </c>
      <c r="CA31" s="2414">
        <f t="shared" si="37"/>
        <v>9.9</v>
      </c>
      <c r="CB31" s="2414">
        <f t="shared" si="37"/>
        <v>27.200000000000003</v>
      </c>
      <c r="CC31" s="2414">
        <f t="shared" si="37"/>
        <v>8.2750000000000004</v>
      </c>
      <c r="CD31" s="2414">
        <f t="shared" si="37"/>
        <v>8.2750000000000004</v>
      </c>
      <c r="CE31" s="2414">
        <f t="shared" si="37"/>
        <v>9.4</v>
      </c>
      <c r="CF31" s="2414">
        <f t="shared" si="37"/>
        <v>25.950000000000003</v>
      </c>
      <c r="CG31" s="2414" t="str">
        <f t="shared" si="37"/>
        <v/>
      </c>
      <c r="CH31" s="2414">
        <f t="shared" si="37"/>
        <v>10.670400000000001</v>
      </c>
      <c r="CI31" s="2414" t="str">
        <f t="shared" si="37"/>
        <v/>
      </c>
      <c r="CJ31" s="2414">
        <f t="shared" si="37"/>
        <v>14.36796</v>
      </c>
      <c r="CK31" s="2414">
        <f t="shared" si="37"/>
        <v>25.038360000000004</v>
      </c>
      <c r="CL31" s="2415">
        <f t="shared" si="37"/>
        <v>0.52406280000000016</v>
      </c>
      <c r="CM31" s="2513" t="s">
        <v>50</v>
      </c>
      <c r="CN31" s="2485">
        <f t="shared" si="37"/>
        <v>75.032556162941461</v>
      </c>
      <c r="CO31" s="2487">
        <f>AVERAGE(CO$8,CO$10,CO$12,CO$14,CO$16,CO$18,CO$20,CO$22,CO$24,CO$26,CO$28)</f>
        <v>6794.3573000000006</v>
      </c>
      <c r="CP31" s="2487" t="str">
        <f t="shared" si="37"/>
        <v/>
      </c>
      <c r="CQ31" s="2487">
        <f t="shared" si="37"/>
        <v>693.83259911894265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1.6657518066671848</v>
      </c>
      <c r="CY31" s="2414">
        <f t="shared" si="37"/>
        <v>1.6980899836817156</v>
      </c>
      <c r="CZ31" s="2414">
        <f t="shared" si="37"/>
        <v>1.6392387838817652</v>
      </c>
      <c r="DA31" s="2498">
        <f t="shared" si="37"/>
        <v>0.26852505575816399</v>
      </c>
      <c r="DB31" s="2498">
        <f t="shared" si="37"/>
        <v>0.25958491208201107</v>
      </c>
      <c r="DC31" s="2498">
        <f t="shared" si="37"/>
        <v>0.20416340352695284</v>
      </c>
      <c r="DD31" s="2498">
        <f t="shared" si="37"/>
        <v>0.19958132533302481</v>
      </c>
      <c r="DE31" s="2498">
        <f t="shared" si="37"/>
        <v>0.22584539367872683</v>
      </c>
      <c r="DF31" s="2498">
        <f t="shared" si="37"/>
        <v>0.23276016622592735</v>
      </c>
      <c r="DG31" s="2498">
        <f t="shared" si="37"/>
        <v>1.5217965653896963</v>
      </c>
      <c r="DH31" s="2414">
        <f t="shared" si="37"/>
        <v>2.625</v>
      </c>
      <c r="DI31" s="2498">
        <f t="shared" si="37"/>
        <v>6.0053435381408296E-2</v>
      </c>
      <c r="DJ31" s="2498">
        <f t="shared" si="37"/>
        <v>6.0053435381408296E-2</v>
      </c>
      <c r="DK31" s="2498">
        <f t="shared" si="37"/>
        <v>5.0963815413834351E-2</v>
      </c>
      <c r="DL31" s="2498">
        <f t="shared" si="37"/>
        <v>1.0805840166894933</v>
      </c>
      <c r="DM31" s="2498">
        <f t="shared" si="37"/>
        <v>0.54237187646094598</v>
      </c>
      <c r="DN31" s="2498">
        <f t="shared" si="37"/>
        <v>9.8204095911543915E-2</v>
      </c>
      <c r="DO31" s="2498">
        <f t="shared" si="37"/>
        <v>3.8421011253962698</v>
      </c>
      <c r="DP31" s="2498">
        <f t="shared" si="37"/>
        <v>0.67261587897592878</v>
      </c>
      <c r="DQ31" s="2498">
        <f t="shared" si="37"/>
        <v>3.8920007832375152</v>
      </c>
      <c r="DR31" s="2498">
        <f t="shared" si="37"/>
        <v>1.0765353823430051</v>
      </c>
      <c r="DS31" s="2498">
        <f t="shared" si="37"/>
        <v>0.56870335048932863</v>
      </c>
      <c r="DT31" s="2498">
        <f t="shared" si="37"/>
        <v>0.10025636594077658</v>
      </c>
      <c r="DU31" s="2498">
        <f t="shared" si="37"/>
        <v>3.5072856707171449</v>
      </c>
      <c r="DV31" s="2498">
        <f t="shared" si="37"/>
        <v>0.56012797453657148</v>
      </c>
      <c r="DW31" s="2508">
        <f t="shared" si="37"/>
        <v>6.0750476467532604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39.36</v>
      </c>
      <c r="C32" s="1327">
        <f t="shared" ref="C32:H32" si="38">SUM(C8:C31)</f>
        <v>100</v>
      </c>
      <c r="D32" s="1327">
        <f t="shared" si="38"/>
        <v>106</v>
      </c>
      <c r="E32" s="1154">
        <f t="shared" si="38"/>
        <v>85.899999999999991</v>
      </c>
      <c r="F32" s="1327">
        <f t="shared" si="38"/>
        <v>575</v>
      </c>
      <c r="G32" s="1327">
        <f t="shared" si="38"/>
        <v>1031</v>
      </c>
      <c r="H32" s="1324">
        <f t="shared" si="38"/>
        <v>77.099999999999994</v>
      </c>
      <c r="I32" s="1155">
        <f>SUM(I8:I31)</f>
        <v>2.2530000000000001</v>
      </c>
      <c r="J32" s="1156">
        <f>SUM(J8:J31)</f>
        <v>0.10400000000000001</v>
      </c>
      <c r="K32" s="1162">
        <f>SUM(K8:K31)</f>
        <v>36.82</v>
      </c>
      <c r="L32" s="924">
        <f>SUM(L8:L31)</f>
        <v>57</v>
      </c>
      <c r="M32" s="1163">
        <f t="shared" ref="M32:S32" si="39">SUM(M8:M31)</f>
        <v>0.35499999999999998</v>
      </c>
      <c r="N32" s="1480">
        <f t="shared" si="39"/>
        <v>36.81</v>
      </c>
      <c r="O32" s="1556">
        <f t="shared" si="39"/>
        <v>59</v>
      </c>
      <c r="P32" s="1481">
        <f t="shared" si="39"/>
        <v>0</v>
      </c>
      <c r="Q32" s="1480">
        <f t="shared" si="39"/>
        <v>36.520000000000003</v>
      </c>
      <c r="R32" s="1556">
        <f t="shared" si="39"/>
        <v>59</v>
      </c>
      <c r="S32" s="1481">
        <f t="shared" si="39"/>
        <v>0</v>
      </c>
      <c r="T32" s="1480">
        <f>SUM(T8:T31)</f>
        <v>24.419999999999998</v>
      </c>
      <c r="U32" s="1480">
        <f>SUM(U8:U31)</f>
        <v>1.3219999999999998</v>
      </c>
      <c r="V32" s="1556">
        <f>SUM(V8:V31)</f>
        <v>12</v>
      </c>
      <c r="W32" s="1480">
        <f>SUM(W8:W31)</f>
        <v>3.2500000000000004</v>
      </c>
      <c r="X32" s="1482">
        <f t="shared" ref="X32:AX32" si="40">SUM(X8:X31)</f>
        <v>48.2</v>
      </c>
      <c r="Y32" s="1482">
        <f t="shared" si="40"/>
        <v>34.9</v>
      </c>
      <c r="Z32" s="1480">
        <f t="shared" si="40"/>
        <v>2.5377830188679247</v>
      </c>
      <c r="AA32" s="1481">
        <f>SUM(AA8:AA31)</f>
        <v>0.23900000000000002</v>
      </c>
      <c r="AB32" s="1480">
        <f t="shared" si="40"/>
        <v>24.7</v>
      </c>
      <c r="AC32" s="1480">
        <f t="shared" si="40"/>
        <v>1.35</v>
      </c>
      <c r="AD32" s="1556">
        <f t="shared" si="40"/>
        <v>13</v>
      </c>
      <c r="AE32" s="1480">
        <f t="shared" si="40"/>
        <v>3.41</v>
      </c>
      <c r="AF32" s="1482">
        <f t="shared" si="40"/>
        <v>45.2</v>
      </c>
      <c r="AG32" s="1482">
        <f t="shared" si="40"/>
        <v>33.9</v>
      </c>
      <c r="AH32" s="1480">
        <f t="shared" si="40"/>
        <v>2.4788207547169812</v>
      </c>
      <c r="AI32" s="1480">
        <f t="shared" si="40"/>
        <v>24.76</v>
      </c>
      <c r="AJ32" s="1495">
        <f t="shared" si="40"/>
        <v>1.4859999999999998</v>
      </c>
      <c r="AK32" s="1559">
        <f t="shared" si="40"/>
        <v>13</v>
      </c>
      <c r="AL32" s="1495">
        <f t="shared" si="40"/>
        <v>3.51</v>
      </c>
      <c r="AM32" s="1496">
        <f t="shared" si="40"/>
        <v>55.599999999999994</v>
      </c>
      <c r="AN32" s="1496">
        <f t="shared" si="40"/>
        <v>39.799999999999997</v>
      </c>
      <c r="AO32" s="1495">
        <f t="shared" si="40"/>
        <v>2.6911111111111112</v>
      </c>
      <c r="AP32" s="1497">
        <f t="shared" si="40"/>
        <v>0.19400000000000001</v>
      </c>
      <c r="AQ32" s="1559">
        <f t="shared" si="40"/>
        <v>7</v>
      </c>
      <c r="AR32" s="1495">
        <f t="shared" si="40"/>
        <v>2.59</v>
      </c>
      <c r="AS32" s="1489">
        <f t="shared" si="40"/>
        <v>3.7999999999999999E-2</v>
      </c>
      <c r="AT32" s="1489">
        <f>SUM(AT8:AT31)</f>
        <v>0.24300000000000002</v>
      </c>
      <c r="AU32" s="927">
        <f t="shared" si="40"/>
        <v>9.0999999999999998E-2</v>
      </c>
      <c r="AV32" s="924">
        <f t="shared" si="40"/>
        <v>7</v>
      </c>
      <c r="AW32" s="928">
        <f t="shared" si="40"/>
        <v>2.89</v>
      </c>
      <c r="AX32" s="1097">
        <f t="shared" si="40"/>
        <v>0</v>
      </c>
      <c r="AY32" s="927"/>
      <c r="AZ32" s="924">
        <f t="shared" ref="AZ32:BU32" si="41">SUM(AZ8:AZ31)</f>
        <v>7</v>
      </c>
      <c r="BA32" s="923">
        <f t="shared" si="41"/>
        <v>4.0199999999999996</v>
      </c>
      <c r="BB32" s="925">
        <f t="shared" si="41"/>
        <v>0</v>
      </c>
      <c r="BC32" s="923">
        <f t="shared" si="41"/>
        <v>43.78</v>
      </c>
      <c r="BD32" s="923">
        <f t="shared" si="41"/>
        <v>0.32800000000000001</v>
      </c>
      <c r="BE32" s="924">
        <f t="shared" si="41"/>
        <v>6</v>
      </c>
      <c r="BF32" s="928">
        <f t="shared" si="41"/>
        <v>24.3</v>
      </c>
      <c r="BG32" s="1103">
        <f>SUM(BG8:BG31)</f>
        <v>62.300000000000004</v>
      </c>
      <c r="BH32" s="2544">
        <f>SUM(BH8:BH31)</f>
        <v>44</v>
      </c>
      <c r="BI32" s="2544">
        <f>SUM(BI8:BI31)</f>
        <v>90</v>
      </c>
      <c r="BJ32" s="1097">
        <f t="shared" si="41"/>
        <v>4.3999999999999997E-2</v>
      </c>
      <c r="BK32" s="926">
        <f t="shared" si="41"/>
        <v>43.5</v>
      </c>
      <c r="BL32" s="923">
        <f t="shared" si="41"/>
        <v>0.318</v>
      </c>
      <c r="BM32" s="924">
        <f t="shared" si="41"/>
        <v>6</v>
      </c>
      <c r="BN32" s="1103">
        <f t="shared" si="41"/>
        <v>25.299999999999997</v>
      </c>
      <c r="BO32" s="1103">
        <f t="shared" ref="BO32:BT32" si="42">SUM(BO8:BO31)</f>
        <v>77.000000000000014</v>
      </c>
      <c r="BP32" s="2544">
        <f t="shared" si="42"/>
        <v>41</v>
      </c>
      <c r="BQ32" s="2544">
        <f t="shared" si="42"/>
        <v>91</v>
      </c>
      <c r="BR32" s="2421">
        <f t="shared" si="42"/>
        <v>3.9E-2</v>
      </c>
      <c r="BS32" s="2519">
        <f t="shared" si="42"/>
        <v>24.9</v>
      </c>
      <c r="BT32" s="2519">
        <f t="shared" si="42"/>
        <v>24.099999999999998</v>
      </c>
      <c r="BU32" s="2519">
        <f t="shared" si="41"/>
        <v>17.599999999999998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8.3000000000000007</v>
      </c>
      <c r="BZ32" s="903">
        <f t="shared" ref="BZ32:DW32" si="43">IF(BZ30&gt;=0.1,MIN(BZ$8,BZ$10,BZ$12,BZ$14,BZ$16,BZ$18,BZ$20,BZ$22,BZ$24,BZ$26,BZ$28),"")</f>
        <v>8</v>
      </c>
      <c r="CA32" s="903">
        <f t="shared" si="43"/>
        <v>9.3000000000000007</v>
      </c>
      <c r="CB32" s="903">
        <f t="shared" si="43"/>
        <v>25.900000000000002</v>
      </c>
      <c r="CC32" s="903">
        <f t="shared" si="43"/>
        <v>7.8</v>
      </c>
      <c r="CD32" s="903">
        <f t="shared" si="43"/>
        <v>7.8</v>
      </c>
      <c r="CE32" s="903">
        <f t="shared" si="43"/>
        <v>8.8000000000000007</v>
      </c>
      <c r="CF32" s="903">
        <f t="shared" si="43"/>
        <v>24.4</v>
      </c>
      <c r="CG32" s="903" t="str">
        <f t="shared" si="43"/>
        <v/>
      </c>
      <c r="CH32" s="903">
        <f t="shared" si="43"/>
        <v>9.1195199999999996</v>
      </c>
      <c r="CI32" s="903" t="str">
        <f t="shared" si="43"/>
        <v/>
      </c>
      <c r="CJ32" s="903">
        <f t="shared" si="43"/>
        <v>13.916160000000001</v>
      </c>
      <c r="CK32" s="903">
        <f t="shared" si="43"/>
        <v>24.842880000000001</v>
      </c>
      <c r="CL32" s="2417">
        <f t="shared" si="43"/>
        <v>2.0303999999999999E-3</v>
      </c>
      <c r="CM32" s="2513" t="s">
        <v>51</v>
      </c>
      <c r="CN32" s="2488">
        <f t="shared" si="43"/>
        <v>74.659448131330777</v>
      </c>
      <c r="CO32" s="2489">
        <f t="shared" si="43"/>
        <v>6394.6891999999998</v>
      </c>
      <c r="CP32" s="2489" t="str">
        <f t="shared" si="43"/>
        <v/>
      </c>
      <c r="CQ32" s="2489">
        <f t="shared" si="43"/>
        <v>650.22026431718064</v>
      </c>
      <c r="CR32" s="2489" t="str">
        <f t="shared" si="43"/>
        <v/>
      </c>
      <c r="CS32" s="2489" t="str">
        <f t="shared" si="43"/>
        <v/>
      </c>
      <c r="CT32" s="2489" t="str">
        <f t="shared" si="43"/>
        <v/>
      </c>
      <c r="CU32" s="903" t="str">
        <f t="shared" si="43"/>
        <v/>
      </c>
      <c r="CV32" s="903" t="str">
        <f t="shared" si="43"/>
        <v/>
      </c>
      <c r="CW32" s="903" t="str">
        <f t="shared" si="43"/>
        <v/>
      </c>
      <c r="CX32" s="903">
        <f t="shared" si="43"/>
        <v>1.3696169088507266</v>
      </c>
      <c r="CY32" s="903">
        <f t="shared" si="43"/>
        <v>1.5978863936591809</v>
      </c>
      <c r="CZ32" s="903">
        <f t="shared" si="43"/>
        <v>1.5174732796925665</v>
      </c>
      <c r="DA32" s="2499">
        <f t="shared" si="43"/>
        <v>0.25354166006401924</v>
      </c>
      <c r="DB32" s="2499">
        <f t="shared" si="43"/>
        <v>0.24339999366145851</v>
      </c>
      <c r="DC32" s="2499">
        <f t="shared" si="43"/>
        <v>0.18593055071361414</v>
      </c>
      <c r="DD32" s="2499">
        <f t="shared" si="43"/>
        <v>0.18593055071361414</v>
      </c>
      <c r="DE32" s="2499">
        <f t="shared" si="43"/>
        <v>0.22127272151041685</v>
      </c>
      <c r="DF32" s="2499">
        <f t="shared" si="43"/>
        <v>0.22491598876646871</v>
      </c>
      <c r="DG32" s="2499">
        <f t="shared" si="43"/>
        <v>1.5217965653896963</v>
      </c>
      <c r="DH32" s="903">
        <f t="shared" si="43"/>
        <v>0.5</v>
      </c>
      <c r="DI32" s="2499">
        <f t="shared" si="43"/>
        <v>5.9521613478448011E-2</v>
      </c>
      <c r="DJ32" s="2499">
        <f t="shared" si="43"/>
        <v>5.9521613478448011E-2</v>
      </c>
      <c r="DK32" s="2499">
        <f t="shared" si="43"/>
        <v>4.9760191846522785E-2</v>
      </c>
      <c r="DL32" s="2499">
        <f t="shared" si="43"/>
        <v>1.0472541507024267</v>
      </c>
      <c r="DM32" s="2499">
        <f t="shared" si="43"/>
        <v>0.51973630221298239</v>
      </c>
      <c r="DN32" s="2499">
        <f t="shared" si="43"/>
        <v>9.2619674368723814E-2</v>
      </c>
      <c r="DO32" s="2499">
        <f t="shared" si="43"/>
        <v>3.6254741992403439</v>
      </c>
      <c r="DP32" s="2499">
        <f t="shared" si="43"/>
        <v>0.60823204052345969</v>
      </c>
      <c r="DQ32" s="2499">
        <f t="shared" si="43"/>
        <v>3.6634823953258189</v>
      </c>
      <c r="DR32" s="2499">
        <f t="shared" si="43"/>
        <v>1.044932079414838</v>
      </c>
      <c r="DS32" s="2499">
        <f t="shared" si="43"/>
        <v>0.54139198147185674</v>
      </c>
      <c r="DT32" s="2499">
        <f t="shared" si="43"/>
        <v>9.125475285171103E-2</v>
      </c>
      <c r="DU32" s="2499">
        <f t="shared" si="43"/>
        <v>3.4970441823555687</v>
      </c>
      <c r="DV32" s="2499">
        <f t="shared" si="43"/>
        <v>0.54306432189594622</v>
      </c>
      <c r="DW32" s="2509">
        <f t="shared" si="43"/>
        <v>5.5577482609241233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18.932093023255817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1.2621395348837212</v>
      </c>
      <c r="GM32" s="1534"/>
      <c r="GN32" s="1534"/>
      <c r="GO32" s="1534"/>
      <c r="GP32" s="499" t="s">
        <v>506</v>
      </c>
      <c r="GQ32" s="1662">
        <f t="shared" ref="GQ32:GW32" si="44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 t="shared" si="44"/>
        <v>8.6</v>
      </c>
      <c r="GS32" s="1662">
        <f t="shared" si="44"/>
        <v>29.581395348837212</v>
      </c>
      <c r="GT32" s="1662">
        <f t="shared" si="44"/>
        <v>19.819534883720934</v>
      </c>
      <c r="GU32" s="1662">
        <f t="shared" si="44"/>
        <v>6.22</v>
      </c>
      <c r="GV32" s="1662">
        <f t="shared" si="44"/>
        <v>11.6</v>
      </c>
      <c r="GW32" s="1662">
        <f t="shared" si="44"/>
        <v>15</v>
      </c>
      <c r="GX32" s="1553">
        <f>MIN(GX8:GX31)</f>
        <v>1.3213023255813956</v>
      </c>
      <c r="GY32" s="1534"/>
      <c r="GZ32" s="1534"/>
      <c r="HA32" s="1534"/>
      <c r="HB32" s="499" t="s">
        <v>506</v>
      </c>
      <c r="HC32" s="1662">
        <f t="shared" ref="HC32:HI32" si="45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0.9</v>
      </c>
      <c r="HD32" s="1662">
        <f t="shared" si="45"/>
        <v>10.9</v>
      </c>
      <c r="HE32" s="1662">
        <f t="shared" si="45"/>
        <v>24.77064220183486</v>
      </c>
      <c r="HF32" s="1662">
        <f t="shared" si="45"/>
        <v>22.293577981651374</v>
      </c>
      <c r="HG32" s="1662">
        <f t="shared" si="45"/>
        <v>6.16</v>
      </c>
      <c r="HH32" s="1662">
        <f t="shared" si="45"/>
        <v>13.7</v>
      </c>
      <c r="HI32" s="1662">
        <f t="shared" si="45"/>
        <v>15</v>
      </c>
      <c r="HJ32" s="1553">
        <f>MIN(HJ8:HJ31)</f>
        <v>1.4862385321100917</v>
      </c>
      <c r="HK32" s="1534"/>
      <c r="HL32" s="1534"/>
      <c r="HM32" s="1535"/>
      <c r="HN32" s="1535">
        <f>MIN(HJ32,GX32,GL32)</f>
        <v>1.2621395348837212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</v>
      </c>
      <c r="C33" s="1328">
        <f t="shared" ref="C33:V33" si="46">IF(C32&lt;=0,"",AVERAGE(C8:C31))</f>
        <v>16.666666666666668</v>
      </c>
      <c r="D33" s="1328">
        <f t="shared" si="46"/>
        <v>17.666666666666668</v>
      </c>
      <c r="E33" s="1157">
        <f t="shared" si="46"/>
        <v>14.316666666666665</v>
      </c>
      <c r="F33" s="1328">
        <f t="shared" si="46"/>
        <v>95.833333333333329</v>
      </c>
      <c r="G33" s="1328">
        <f t="shared" si="46"/>
        <v>171.83333333333334</v>
      </c>
      <c r="H33" s="1325">
        <f t="shared" si="46"/>
        <v>12.85</v>
      </c>
      <c r="I33" s="1369">
        <f t="shared" si="46"/>
        <v>0.3755</v>
      </c>
      <c r="J33" s="1369">
        <f>IF(J32&lt;=0.0001,"",AVERAGE(J8:J31))</f>
        <v>5.2000000000000005E-2</v>
      </c>
      <c r="K33" s="1157">
        <f t="shared" si="46"/>
        <v>6.1366666666666667</v>
      </c>
      <c r="L33" s="1328">
        <f t="shared" si="46"/>
        <v>9.5</v>
      </c>
      <c r="M33" s="1369">
        <f t="shared" si="46"/>
        <v>5.9166666666666666E-2</v>
      </c>
      <c r="N33" s="1484">
        <f t="shared" si="46"/>
        <v>6.1350000000000007</v>
      </c>
      <c r="O33" s="1557">
        <f t="shared" si="46"/>
        <v>9.8333333333333339</v>
      </c>
      <c r="P33" s="1476" t="str">
        <f t="shared" si="46"/>
        <v/>
      </c>
      <c r="Q33" s="1484">
        <f t="shared" si="46"/>
        <v>6.0866666666666669</v>
      </c>
      <c r="R33" s="1557">
        <f t="shared" si="46"/>
        <v>9.8333333333333339</v>
      </c>
      <c r="S33" s="1476" t="str">
        <f t="shared" si="46"/>
        <v/>
      </c>
      <c r="T33" s="1484">
        <f t="shared" si="46"/>
        <v>6.1049999999999995</v>
      </c>
      <c r="U33" s="1484">
        <f t="shared" si="46"/>
        <v>0.33049999999999996</v>
      </c>
      <c r="V33" s="1557">
        <f t="shared" si="46"/>
        <v>3</v>
      </c>
      <c r="W33" s="1484">
        <f>IF(W32&lt;=0,"",AVERAGE(W8:W31))</f>
        <v>0.81250000000000011</v>
      </c>
      <c r="X33" s="1476">
        <f t="shared" ref="X33:AR33" si="47">IF(X32&lt;=0,"",AVERAGE(X8:X31))</f>
        <v>12.05</v>
      </c>
      <c r="Y33" s="1476">
        <f t="shared" si="47"/>
        <v>8.7249999999999996</v>
      </c>
      <c r="Z33" s="1484">
        <f t="shared" si="47"/>
        <v>0.63444575471698117</v>
      </c>
      <c r="AA33" s="1483">
        <f>IF(AA32&lt;=0,"",AVERAGE(AA8:AA31))</f>
        <v>3.9833333333333339E-2</v>
      </c>
      <c r="AB33" s="1484">
        <f t="shared" si="47"/>
        <v>6.1749999999999998</v>
      </c>
      <c r="AC33" s="1484">
        <f t="shared" si="47"/>
        <v>0.33750000000000002</v>
      </c>
      <c r="AD33" s="1557">
        <f t="shared" si="47"/>
        <v>3.25</v>
      </c>
      <c r="AE33" s="1484">
        <f t="shared" si="47"/>
        <v>0.85250000000000004</v>
      </c>
      <c r="AF33" s="1476">
        <f t="shared" si="47"/>
        <v>11.3</v>
      </c>
      <c r="AG33" s="1476">
        <f t="shared" si="47"/>
        <v>8.4749999999999996</v>
      </c>
      <c r="AH33" s="1484">
        <f t="shared" si="47"/>
        <v>0.61970518867924529</v>
      </c>
      <c r="AI33" s="1484">
        <f t="shared" si="47"/>
        <v>6.19</v>
      </c>
      <c r="AJ33" s="1495">
        <f t="shared" si="47"/>
        <v>0.37149999999999994</v>
      </c>
      <c r="AK33" s="1559">
        <f t="shared" si="47"/>
        <v>3.25</v>
      </c>
      <c r="AL33" s="1495">
        <f t="shared" si="47"/>
        <v>0.87749999999999995</v>
      </c>
      <c r="AM33" s="1496">
        <f t="shared" si="47"/>
        <v>13.899999999999999</v>
      </c>
      <c r="AN33" s="1496">
        <f t="shared" si="47"/>
        <v>9.9499999999999993</v>
      </c>
      <c r="AO33" s="1495">
        <f t="shared" si="47"/>
        <v>0.67277777777777781</v>
      </c>
      <c r="AP33" s="1497">
        <f t="shared" si="47"/>
        <v>3.2333333333333332E-2</v>
      </c>
      <c r="AQ33" s="1559">
        <f t="shared" si="47"/>
        <v>1.1666666666666667</v>
      </c>
      <c r="AR33" s="1495">
        <f t="shared" si="47"/>
        <v>0.43166666666666664</v>
      </c>
      <c r="AS33" s="2531">
        <f>IF(AS32&lt;=0.01,"",AVERAGE(AS8:AS31))</f>
        <v>1.9E-2</v>
      </c>
      <c r="AT33" s="2531">
        <f>IF(AT32&lt;=0.01,"",AVERAGE(AT8:AT31))</f>
        <v>4.0500000000000001E-2</v>
      </c>
      <c r="AU33" s="1157">
        <f>IF(AU32&lt;=0,"",AVERAGE(AU8:AU31))</f>
        <v>1.5166666666666667E-2</v>
      </c>
      <c r="AV33" s="1328">
        <f>IF(AV32&lt;=0,"",AVERAGE(AV8:AV31))</f>
        <v>1.1666666666666667</v>
      </c>
      <c r="AW33" s="1157">
        <f>IF(AW32&lt;=0,"",AVERAGE(AW8:AW31))</f>
        <v>0.48166666666666669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1.1666666666666667</v>
      </c>
      <c r="BA33" s="1157">
        <f>IF(BA32&lt;=0,"",AVERAGE(BA8:BA31))</f>
        <v>0.66999999999999993</v>
      </c>
      <c r="BB33" s="1369" t="str">
        <f>IF(BB32&lt;=0.01,"",AVERAGE(BB8:BB31))</f>
        <v/>
      </c>
      <c r="BC33" s="1157">
        <f t="shared" ref="BC33:BI33" si="48">IF(BC32&lt;=0,"",AVERAGE(BC8:BC31))</f>
        <v>7.2966666666666669</v>
      </c>
      <c r="BD33" s="1157">
        <f t="shared" si="48"/>
        <v>5.4666666666666669E-2</v>
      </c>
      <c r="BE33" s="1328">
        <f t="shared" si="48"/>
        <v>1</v>
      </c>
      <c r="BF33" s="1157">
        <f t="shared" si="48"/>
        <v>4.05</v>
      </c>
      <c r="BG33" s="1325">
        <f t="shared" si="48"/>
        <v>10.383333333333335</v>
      </c>
      <c r="BH33" s="1328">
        <f t="shared" si="48"/>
        <v>22</v>
      </c>
      <c r="BI33" s="1328">
        <f t="shared" si="48"/>
        <v>45</v>
      </c>
      <c r="BJ33" s="1369">
        <f>IF(BJ32&lt;=0.01,"",AVERAGE(BJ8:BJ31))</f>
        <v>2.1999999999999999E-2</v>
      </c>
      <c r="BK33" s="1157">
        <f t="shared" ref="BK33:BQ33" si="49">IF(BK32&lt;=0,"",AVERAGE(BK8:BK31))</f>
        <v>7.25</v>
      </c>
      <c r="BL33" s="1157">
        <f t="shared" si="49"/>
        <v>5.2999999999999999E-2</v>
      </c>
      <c r="BM33" s="1328">
        <f t="shared" si="49"/>
        <v>1</v>
      </c>
      <c r="BN33" s="1325">
        <f t="shared" si="49"/>
        <v>4.2166666666666659</v>
      </c>
      <c r="BO33" s="1325">
        <f t="shared" si="49"/>
        <v>12.833333333333336</v>
      </c>
      <c r="BP33" s="1328">
        <f t="shared" si="49"/>
        <v>20.5</v>
      </c>
      <c r="BQ33" s="1328">
        <f t="shared" si="49"/>
        <v>45.5</v>
      </c>
      <c r="BR33" s="2525">
        <f>IF(BR32&lt;=0.01,"",AVERAGE(BR8:BR31))</f>
        <v>1.95E-2</v>
      </c>
      <c r="BS33" s="2422">
        <f>IF(BS32&lt;=0.01,"",AVERAGE(BS8:BS31))</f>
        <v>4.1499999999999995</v>
      </c>
      <c r="BT33" s="2422">
        <f>IF(BT32&lt;=0.01,"",AVERAGE(BT8:BT31))</f>
        <v>4.0166666666666666</v>
      </c>
      <c r="BU33" s="2422">
        <f>IF(BU32&lt;=0.01,"",AVERAGE(BU8:BU31))</f>
        <v>2.9333333333333331</v>
      </c>
      <c r="BV33" s="2930"/>
      <c r="BW33" s="2931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50">IF(BZ30&gt;=0.1,MAX(BZ$8,BZ$10,BZ$12,BZ$14,BZ$16,BZ$18,BZ$20,BZ$22,BZ$24,BZ$26,BZ$28),"")</f>
        <v>9</v>
      </c>
      <c r="CA33" s="2419">
        <f t="shared" si="50"/>
        <v>11</v>
      </c>
      <c r="CB33" s="2419">
        <f t="shared" si="50"/>
        <v>29</v>
      </c>
      <c r="CC33" s="2419">
        <f t="shared" si="50"/>
        <v>9</v>
      </c>
      <c r="CD33" s="2419">
        <f t="shared" si="50"/>
        <v>9</v>
      </c>
      <c r="CE33" s="2419">
        <f t="shared" si="50"/>
        <v>10.5</v>
      </c>
      <c r="CF33" s="2419">
        <f t="shared" si="50"/>
        <v>28.5</v>
      </c>
      <c r="CG33" s="2419" t="str">
        <f t="shared" si="50"/>
        <v/>
      </c>
      <c r="CH33" s="2419">
        <f t="shared" si="50"/>
        <v>11.18736</v>
      </c>
      <c r="CI33" s="2419" t="str">
        <f t="shared" si="50"/>
        <v/>
      </c>
      <c r="CJ33" s="2419">
        <f t="shared" si="50"/>
        <v>15.72336</v>
      </c>
      <c r="CK33" s="2419">
        <f t="shared" si="50"/>
        <v>25.103520000000003</v>
      </c>
      <c r="CL33" s="2420">
        <f t="shared" si="50"/>
        <v>2.09016</v>
      </c>
      <c r="CM33" s="2513" t="s">
        <v>52</v>
      </c>
      <c r="CN33" s="2490">
        <f t="shared" si="50"/>
        <v>75.37307141050502</v>
      </c>
      <c r="CO33" s="2491">
        <f t="shared" si="50"/>
        <v>7255.5128000000004</v>
      </c>
      <c r="CP33" s="2491" t="str">
        <f t="shared" si="50"/>
        <v/>
      </c>
      <c r="CQ33" s="2491">
        <f t="shared" si="50"/>
        <v>761.2334801762114</v>
      </c>
      <c r="CR33" s="2491" t="str">
        <f t="shared" si="50"/>
        <v/>
      </c>
      <c r="CS33" s="2491" t="str">
        <f t="shared" si="50"/>
        <v/>
      </c>
      <c r="CT33" s="2491" t="str">
        <f t="shared" si="50"/>
        <v/>
      </c>
      <c r="CU33" s="2419" t="str">
        <f t="shared" si="50"/>
        <v/>
      </c>
      <c r="CV33" s="2419" t="str">
        <f t="shared" si="50"/>
        <v/>
      </c>
      <c r="CW33" s="2419" t="str">
        <f t="shared" si="50"/>
        <v/>
      </c>
      <c r="CX33" s="2419">
        <f t="shared" si="50"/>
        <v>1.8794187582562745</v>
      </c>
      <c r="CY33" s="2419">
        <f t="shared" si="50"/>
        <v>1.7805019815059446</v>
      </c>
      <c r="CZ33" s="2419">
        <f t="shared" si="50"/>
        <v>1.8209679356310795</v>
      </c>
      <c r="DA33" s="2500">
        <f t="shared" si="50"/>
        <v>0.28903749247298194</v>
      </c>
      <c r="DB33" s="2500">
        <f t="shared" si="50"/>
        <v>0.2749246916356835</v>
      </c>
      <c r="DC33" s="2500">
        <f t="shared" si="50"/>
        <v>0.21993975330854679</v>
      </c>
      <c r="DD33" s="2500">
        <f t="shared" si="50"/>
        <v>0.20917186955281591</v>
      </c>
      <c r="DE33" s="2500">
        <f t="shared" si="50"/>
        <v>0.2290053703804045</v>
      </c>
      <c r="DF33" s="2500">
        <f t="shared" si="50"/>
        <v>0.24893181169921894</v>
      </c>
      <c r="DG33" s="2500">
        <f t="shared" si="50"/>
        <v>1.5217965653896963</v>
      </c>
      <c r="DH33" s="2419">
        <f t="shared" si="50"/>
        <v>5</v>
      </c>
      <c r="DI33" s="2500">
        <f t="shared" si="50"/>
        <v>6.0964561683986153E-2</v>
      </c>
      <c r="DJ33" s="2500">
        <f t="shared" si="50"/>
        <v>6.0964561683986153E-2</v>
      </c>
      <c r="DK33" s="2500">
        <f t="shared" si="50"/>
        <v>5.2757793764988008E-2</v>
      </c>
      <c r="DL33" s="2500">
        <f t="shared" si="50"/>
        <v>1.1088573360378635</v>
      </c>
      <c r="DM33" s="2500">
        <f t="shared" si="50"/>
        <v>0.55030902587256958</v>
      </c>
      <c r="DN33" s="2500">
        <f t="shared" si="50"/>
        <v>0.10199060612838291</v>
      </c>
      <c r="DO33" s="2500">
        <f t="shared" si="50"/>
        <v>3.9920633029192949</v>
      </c>
      <c r="DP33" s="2500">
        <f t="shared" si="50"/>
        <v>0.74566908814174149</v>
      </c>
      <c r="DQ33" s="2500">
        <f t="shared" si="50"/>
        <v>4.0213515061013494</v>
      </c>
      <c r="DR33" s="2500">
        <f t="shared" si="50"/>
        <v>1.1131276467029645</v>
      </c>
      <c r="DS33" s="2500">
        <f t="shared" si="50"/>
        <v>0.59060943433293456</v>
      </c>
      <c r="DT33" s="2500">
        <f t="shared" si="50"/>
        <v>0.11493259592118907</v>
      </c>
      <c r="DU33" s="2500">
        <f t="shared" si="50"/>
        <v>3.5235990366038932</v>
      </c>
      <c r="DV33" s="2500">
        <f t="shared" si="50"/>
        <v>0.57021753799074337</v>
      </c>
      <c r="DW33" s="2510">
        <f t="shared" si="50"/>
        <v>6.2998339662179692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51">IF(C32&lt;=0,"",MIN(C8:C31))</f>
        <v>15</v>
      </c>
      <c r="D34" s="1328">
        <f t="shared" si="51"/>
        <v>17</v>
      </c>
      <c r="E34" s="1157">
        <f t="shared" si="51"/>
        <v>14.1</v>
      </c>
      <c r="F34" s="1328">
        <f t="shared" si="51"/>
        <v>90</v>
      </c>
      <c r="G34" s="1328">
        <f t="shared" si="51"/>
        <v>169</v>
      </c>
      <c r="H34" s="1325">
        <f t="shared" si="51"/>
        <v>12.6</v>
      </c>
      <c r="I34" s="1369">
        <f t="shared" si="51"/>
        <v>0.34100000000000003</v>
      </c>
      <c r="J34" s="1369">
        <f>IF(J32&lt;=0.001,"",MIN(J8:J31))</f>
        <v>3.7999999999999999E-2</v>
      </c>
      <c r="K34" s="1157">
        <f t="shared" si="51"/>
        <v>6.1</v>
      </c>
      <c r="L34" s="1328">
        <f t="shared" si="51"/>
        <v>8</v>
      </c>
      <c r="M34" s="1369">
        <f t="shared" si="51"/>
        <v>0.05</v>
      </c>
      <c r="N34" s="1484">
        <f t="shared" si="51"/>
        <v>6.07</v>
      </c>
      <c r="O34" s="1557">
        <f t="shared" si="51"/>
        <v>9</v>
      </c>
      <c r="P34" s="1476" t="str">
        <f t="shared" si="51"/>
        <v/>
      </c>
      <c r="Q34" s="1484">
        <f t="shared" si="51"/>
        <v>6.06</v>
      </c>
      <c r="R34" s="1557">
        <f t="shared" si="51"/>
        <v>9</v>
      </c>
      <c r="S34" s="1476" t="str">
        <f t="shared" si="51"/>
        <v/>
      </c>
      <c r="T34" s="1484">
        <f t="shared" si="51"/>
        <v>6.01</v>
      </c>
      <c r="U34" s="1484">
        <f t="shared" si="51"/>
        <v>0.315</v>
      </c>
      <c r="V34" s="1557">
        <f t="shared" si="51"/>
        <v>3</v>
      </c>
      <c r="W34" s="1484">
        <f>IF(W32&lt;=0,"",MIN(W8:W31))</f>
        <v>0.64</v>
      </c>
      <c r="X34" s="1476">
        <f t="shared" ref="X34:AR34" si="52">IF(X32&lt;=0,"",MIN(X8:X31))</f>
        <v>11.7</v>
      </c>
      <c r="Y34" s="1476">
        <f t="shared" si="52"/>
        <v>8.3000000000000007</v>
      </c>
      <c r="Z34" s="1484">
        <f t="shared" si="52"/>
        <v>0.60938679245283023</v>
      </c>
      <c r="AA34" s="1483">
        <f>IF(AA32&lt;=0,"",MIN(AA8:AA31))</f>
        <v>3.6999999999999998E-2</v>
      </c>
      <c r="AB34" s="1484">
        <f t="shared" si="52"/>
        <v>6.11</v>
      </c>
      <c r="AC34" s="1484">
        <f t="shared" si="52"/>
        <v>0.32</v>
      </c>
      <c r="AD34" s="1557">
        <f t="shared" si="52"/>
        <v>3</v>
      </c>
      <c r="AE34" s="1484">
        <f t="shared" si="52"/>
        <v>0.67</v>
      </c>
      <c r="AF34" s="1476">
        <f t="shared" si="52"/>
        <v>10.9</v>
      </c>
      <c r="AG34" s="1476">
        <f t="shared" si="52"/>
        <v>8</v>
      </c>
      <c r="AH34" s="1484">
        <f t="shared" si="52"/>
        <v>0.59169811320754717</v>
      </c>
      <c r="AI34" s="1484">
        <f t="shared" si="52"/>
        <v>6.14</v>
      </c>
      <c r="AJ34" s="1495">
        <f t="shared" si="52"/>
        <v>0.34499999999999997</v>
      </c>
      <c r="AK34" s="1559">
        <f t="shared" si="52"/>
        <v>3</v>
      </c>
      <c r="AL34" s="1495">
        <f t="shared" si="52"/>
        <v>0.82</v>
      </c>
      <c r="AM34" s="1496">
        <f t="shared" si="52"/>
        <v>13.1</v>
      </c>
      <c r="AN34" s="1496">
        <f t="shared" si="52"/>
        <v>9.3000000000000007</v>
      </c>
      <c r="AO34" s="1495">
        <f t="shared" si="52"/>
        <v>0.63666666666666671</v>
      </c>
      <c r="AP34" s="1497">
        <f t="shared" si="52"/>
        <v>2.1999999999999999E-2</v>
      </c>
      <c r="AQ34" s="1559">
        <f t="shared" si="52"/>
        <v>1</v>
      </c>
      <c r="AR34" s="1495">
        <f t="shared" si="52"/>
        <v>0.28000000000000003</v>
      </c>
      <c r="AS34" s="2531">
        <f>IF(AS32&lt;=0.01,"",MIN(AS8:AS31))</f>
        <v>1.4E-2</v>
      </c>
      <c r="AT34" s="2531">
        <f>IF(AT32&lt;=0.01,"",MIN(AT8:AT31))</f>
        <v>3.9E-2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0.28999999999999998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0.32</v>
      </c>
      <c r="BB34" s="1369" t="str">
        <f>IF(BB32&lt;=0.01,"",MIN(BB8:BB31))</f>
        <v/>
      </c>
      <c r="BC34" s="1157">
        <f t="shared" ref="BC34:BI34" si="53">IF(BC32&lt;=0,"",MIN(BC8:BC31))</f>
        <v>7.15</v>
      </c>
      <c r="BD34" s="1157">
        <f t="shared" si="53"/>
        <v>5.1999999999999998E-2</v>
      </c>
      <c r="BE34" s="1328">
        <f t="shared" si="53"/>
        <v>1</v>
      </c>
      <c r="BF34" s="1157">
        <f t="shared" si="53"/>
        <v>3.6</v>
      </c>
      <c r="BG34" s="1325">
        <f t="shared" si="53"/>
        <v>9.9</v>
      </c>
      <c r="BH34" s="1328">
        <f t="shared" si="53"/>
        <v>21</v>
      </c>
      <c r="BI34" s="1328">
        <f t="shared" si="53"/>
        <v>41</v>
      </c>
      <c r="BJ34" s="1369">
        <f>IF(BJ32&lt;=0.01,"",MIN(BJ8:BJ31))</f>
        <v>1.2999999999999999E-2</v>
      </c>
      <c r="BK34" s="1157">
        <f t="shared" ref="BK34:BQ34" si="54">IF(BK32&lt;=0,"",MIN(BK8:BK31))</f>
        <v>7.16</v>
      </c>
      <c r="BL34" s="1157">
        <f t="shared" si="54"/>
        <v>0.05</v>
      </c>
      <c r="BM34" s="1328">
        <f t="shared" si="54"/>
        <v>1</v>
      </c>
      <c r="BN34" s="1325">
        <f t="shared" si="54"/>
        <v>3.7</v>
      </c>
      <c r="BO34" s="1325">
        <f t="shared" si="54"/>
        <v>12.3</v>
      </c>
      <c r="BP34" s="1328">
        <f t="shared" si="54"/>
        <v>20</v>
      </c>
      <c r="BQ34" s="1328">
        <f t="shared" si="54"/>
        <v>38</v>
      </c>
      <c r="BR34" s="2525">
        <f>IF(BR32&lt;=0.01,"",MIN(BR8:BR31))</f>
        <v>0.01</v>
      </c>
      <c r="BS34" s="2422">
        <f>IF(BS32&lt;=0.01,"",MIN(BS8:BS31))</f>
        <v>3.9</v>
      </c>
      <c r="BT34" s="2422">
        <f>IF(BT32&lt;=0.01,"",MIN(BT8:BT31))</f>
        <v>3.8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5">SUM(CN$9,CN$11,CN$13,CN$15,CN$17,CN$19,CN$21,CN$23,CN$25,CN$27,CN$29)</f>
        <v>33390</v>
      </c>
      <c r="CO34" s="2493">
        <f t="shared" si="55"/>
        <v>0</v>
      </c>
      <c r="CP34" s="2493">
        <f t="shared" si="55"/>
        <v>0</v>
      </c>
      <c r="CQ34" s="2493">
        <f t="shared" si="55"/>
        <v>0</v>
      </c>
      <c r="CR34" s="2493">
        <f t="shared" si="55"/>
        <v>0</v>
      </c>
      <c r="CS34" s="2493">
        <f t="shared" si="55"/>
        <v>0</v>
      </c>
      <c r="CT34" s="2493">
        <f t="shared" si="55"/>
        <v>0</v>
      </c>
      <c r="CU34" s="2442">
        <f t="shared" si="55"/>
        <v>0</v>
      </c>
      <c r="CV34" s="2442">
        <f t="shared" si="55"/>
        <v>0</v>
      </c>
      <c r="CW34" s="2442">
        <f t="shared" si="55"/>
        <v>0</v>
      </c>
      <c r="CX34" s="2442">
        <f t="shared" si="55"/>
        <v>1245</v>
      </c>
      <c r="CY34" s="2442">
        <f t="shared" si="55"/>
        <v>1265</v>
      </c>
      <c r="CZ34" s="2442">
        <f t="shared" si="55"/>
        <v>1385</v>
      </c>
      <c r="DA34" s="2442">
        <f t="shared" si="55"/>
        <v>2520</v>
      </c>
      <c r="DB34" s="2442">
        <f t="shared" si="55"/>
        <v>2420</v>
      </c>
      <c r="DC34" s="2442">
        <f t="shared" si="55"/>
        <v>1800</v>
      </c>
      <c r="DD34" s="2442">
        <f t="shared" si="55"/>
        <v>1760</v>
      </c>
      <c r="DE34" s="2442">
        <f t="shared" si="55"/>
        <v>2350</v>
      </c>
      <c r="DF34" s="2442">
        <f t="shared" si="55"/>
        <v>2430</v>
      </c>
      <c r="DG34" s="2442">
        <f t="shared" si="55"/>
        <v>3200</v>
      </c>
      <c r="DH34" s="2442">
        <f t="shared" si="55"/>
        <v>0</v>
      </c>
      <c r="DI34" s="2442">
        <f t="shared" si="55"/>
        <v>3770</v>
      </c>
      <c r="DJ34" s="2442">
        <f t="shared" si="55"/>
        <v>3770</v>
      </c>
      <c r="DK34" s="2442">
        <f t="shared" si="55"/>
        <v>3630</v>
      </c>
      <c r="DL34" s="2504">
        <f t="shared" si="55"/>
        <v>311</v>
      </c>
      <c r="DM34" s="2442">
        <f t="shared" si="55"/>
        <v>414</v>
      </c>
      <c r="DN34" s="2442">
        <f t="shared" si="55"/>
        <v>45</v>
      </c>
      <c r="DO34" s="2442">
        <f t="shared" si="55"/>
        <v>4780</v>
      </c>
      <c r="DP34" s="2442">
        <f t="shared" si="55"/>
        <v>972</v>
      </c>
      <c r="DQ34" s="2442">
        <f t="shared" si="55"/>
        <v>881</v>
      </c>
      <c r="DR34" s="2442">
        <f t="shared" si="55"/>
        <v>176</v>
      </c>
      <c r="DS34" s="2442">
        <f t="shared" si="55"/>
        <v>247</v>
      </c>
      <c r="DT34" s="2442">
        <f t="shared" si="55"/>
        <v>26</v>
      </c>
      <c r="DU34" s="2442">
        <f t="shared" si="55"/>
        <v>2270</v>
      </c>
      <c r="DV34" s="2442">
        <f t="shared" si="55"/>
        <v>461</v>
      </c>
      <c r="DW34" s="2442">
        <f t="shared" si="55"/>
        <v>780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56">IF(C32&lt;=0,"",MAX(C8:C31))</f>
        <v>19</v>
      </c>
      <c r="D35" s="1329">
        <f t="shared" si="56"/>
        <v>19</v>
      </c>
      <c r="E35" s="1158">
        <f t="shared" si="56"/>
        <v>14.8</v>
      </c>
      <c r="F35" s="1329">
        <f t="shared" si="56"/>
        <v>98</v>
      </c>
      <c r="G35" s="1329">
        <f t="shared" si="56"/>
        <v>176</v>
      </c>
      <c r="H35" s="1326">
        <f t="shared" si="56"/>
        <v>13.1</v>
      </c>
      <c r="I35" s="1370">
        <f t="shared" si="56"/>
        <v>0.39400000000000002</v>
      </c>
      <c r="J35" s="1370">
        <f>IF(J32&lt;=0.001,"",MAX(J8:J31))</f>
        <v>6.6000000000000003E-2</v>
      </c>
      <c r="K35" s="1158">
        <f t="shared" si="56"/>
        <v>6.18</v>
      </c>
      <c r="L35" s="1329">
        <f t="shared" si="56"/>
        <v>10</v>
      </c>
      <c r="M35" s="1370">
        <f t="shared" si="56"/>
        <v>6.6000000000000003E-2</v>
      </c>
      <c r="N35" s="1485">
        <f t="shared" si="56"/>
        <v>6.2</v>
      </c>
      <c r="O35" s="1558">
        <f t="shared" si="56"/>
        <v>11</v>
      </c>
      <c r="P35" s="1477" t="str">
        <f t="shared" si="56"/>
        <v/>
      </c>
      <c r="Q35" s="1485">
        <f t="shared" si="56"/>
        <v>6.12</v>
      </c>
      <c r="R35" s="1558">
        <f t="shared" si="56"/>
        <v>11</v>
      </c>
      <c r="S35" s="1477" t="str">
        <f t="shared" si="56"/>
        <v/>
      </c>
      <c r="T35" s="1485">
        <f t="shared" si="56"/>
        <v>6.18</v>
      </c>
      <c r="U35" s="1485">
        <f t="shared" si="56"/>
        <v>0.37</v>
      </c>
      <c r="V35" s="1558">
        <f t="shared" si="56"/>
        <v>3</v>
      </c>
      <c r="W35" s="1485">
        <f>IF(W32&lt;=0,"",MAX(W8:W31))</f>
        <v>0.91</v>
      </c>
      <c r="X35" s="1477">
        <f t="shared" ref="X35:AR35" si="57">IF(X32&lt;=0,"",MAX(X8:X31))</f>
        <v>12.2</v>
      </c>
      <c r="Y35" s="1477">
        <f t="shared" si="57"/>
        <v>9</v>
      </c>
      <c r="Z35" s="1485">
        <f t="shared" si="57"/>
        <v>0.65066037735849058</v>
      </c>
      <c r="AA35" s="1486">
        <f>IF(AA32&lt;=0,"",MAX(AA8:AA31))</f>
        <v>4.3999999999999997E-2</v>
      </c>
      <c r="AB35" s="1485">
        <f t="shared" si="57"/>
        <v>6.25</v>
      </c>
      <c r="AC35" s="1485">
        <f t="shared" si="57"/>
        <v>0.35699999999999998</v>
      </c>
      <c r="AD35" s="1558">
        <f t="shared" si="57"/>
        <v>4</v>
      </c>
      <c r="AE35" s="1485">
        <f t="shared" si="57"/>
        <v>0.98</v>
      </c>
      <c r="AF35" s="1477">
        <f t="shared" si="57"/>
        <v>11.6</v>
      </c>
      <c r="AG35" s="1477">
        <f t="shared" si="57"/>
        <v>9</v>
      </c>
      <c r="AH35" s="1485">
        <f t="shared" si="57"/>
        <v>0.65066037735849058</v>
      </c>
      <c r="AI35" s="1485">
        <f t="shared" si="57"/>
        <v>6.23</v>
      </c>
      <c r="AJ35" s="1495">
        <f t="shared" si="57"/>
        <v>0.40100000000000002</v>
      </c>
      <c r="AK35" s="1559">
        <f t="shared" si="57"/>
        <v>4</v>
      </c>
      <c r="AL35" s="1495">
        <f t="shared" si="57"/>
        <v>0.97</v>
      </c>
      <c r="AM35" s="1496">
        <f t="shared" si="57"/>
        <v>14.5</v>
      </c>
      <c r="AN35" s="1496">
        <f t="shared" si="57"/>
        <v>10.9</v>
      </c>
      <c r="AO35" s="1495">
        <f t="shared" si="57"/>
        <v>0.72555555555555562</v>
      </c>
      <c r="AP35" s="1497">
        <f t="shared" si="57"/>
        <v>0.04</v>
      </c>
      <c r="AQ35" s="1559">
        <f t="shared" si="57"/>
        <v>2</v>
      </c>
      <c r="AR35" s="1495">
        <f t="shared" si="57"/>
        <v>0.66</v>
      </c>
      <c r="AS35" s="2532">
        <f>IF(AS32&lt;=0.01,"",MAX(AS8:AS31))</f>
        <v>2.4E-2</v>
      </c>
      <c r="AT35" s="2532">
        <f>IF(AT32&lt;=0.01,"",MAX(AT8:AT31))</f>
        <v>4.2999999999999997E-2</v>
      </c>
      <c r="AU35" s="1158">
        <f>IF(AU32&lt;=0,"",MAX(AU8:AU31))</f>
        <v>2.3E-2</v>
      </c>
      <c r="AV35" s="1329">
        <f>IF(AV32&lt;=0,"",MAX(AV8:AV31))</f>
        <v>2</v>
      </c>
      <c r="AW35" s="1158">
        <f>IF(AW32&lt;=0,"",MAX(AW8:AW31))</f>
        <v>0.8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2</v>
      </c>
      <c r="BA35" s="1158">
        <f>IF(BA32&lt;=0,"",MAX(BA8:BA31))</f>
        <v>0.89</v>
      </c>
      <c r="BB35" s="1370" t="str">
        <f>IF(BB32&lt;=0.01,"",MAX(BB8:BB31))</f>
        <v/>
      </c>
      <c r="BC35" s="1158">
        <f t="shared" ref="BC35:BI35" si="58">IF(BC32&lt;=0,"",MAX(BC8:BC31))</f>
        <v>7.55</v>
      </c>
      <c r="BD35" s="1158">
        <f t="shared" si="58"/>
        <v>5.8999999999999997E-2</v>
      </c>
      <c r="BE35" s="1329">
        <f t="shared" si="58"/>
        <v>1</v>
      </c>
      <c r="BF35" s="1158">
        <f t="shared" si="58"/>
        <v>4.5</v>
      </c>
      <c r="BG35" s="1326">
        <f t="shared" si="58"/>
        <v>10.7</v>
      </c>
      <c r="BH35" s="1329">
        <f t="shared" si="58"/>
        <v>23</v>
      </c>
      <c r="BI35" s="1329">
        <f t="shared" si="58"/>
        <v>49</v>
      </c>
      <c r="BJ35" s="1370">
        <f>IF(BJ32&lt;=0.01,"",MAX(BJ8:BJ31))</f>
        <v>3.1E-2</v>
      </c>
      <c r="BK35" s="1158">
        <f t="shared" ref="BK35:BQ35" si="59">IF(BK32&lt;=0,"",MAX(BK8:BK31))</f>
        <v>7.38</v>
      </c>
      <c r="BL35" s="1158">
        <f t="shared" si="59"/>
        <v>5.7000000000000002E-2</v>
      </c>
      <c r="BM35" s="1329">
        <f t="shared" si="59"/>
        <v>1</v>
      </c>
      <c r="BN35" s="1326">
        <f t="shared" si="59"/>
        <v>4.5999999999999996</v>
      </c>
      <c r="BO35" s="1326">
        <f t="shared" si="59"/>
        <v>13.5</v>
      </c>
      <c r="BP35" s="1329">
        <f t="shared" si="59"/>
        <v>21</v>
      </c>
      <c r="BQ35" s="1329">
        <f t="shared" si="59"/>
        <v>53</v>
      </c>
      <c r="BR35" s="2526">
        <f>IF(BR32&lt;=0.01,"",MAX(BR8:BR31))</f>
        <v>2.9000000000000001E-2</v>
      </c>
      <c r="BS35" s="2423">
        <f>IF(BS32&lt;=0.01,"",MAX(BS8:BS31))</f>
        <v>4.3</v>
      </c>
      <c r="BT35" s="2423">
        <f>IF(BT32&lt;=0.01,"",MAX(BT8:BT31))</f>
        <v>4.0999999999999996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8347.5</v>
      </c>
      <c r="CO35" s="2494" t="str">
        <f t="shared" ref="CO35:DW35" si="60">IF(CO34&gt;=0.1,AVERAGE(CO$9,CO$11,CO$13,CO$15,CO$17,CO$19,CO$21,CO$23,CO$25,CO$27,CO$29),"")</f>
        <v/>
      </c>
      <c r="CP35" s="2494" t="str">
        <f t="shared" si="60"/>
        <v/>
      </c>
      <c r="CQ35" s="2494" t="str">
        <f t="shared" si="60"/>
        <v/>
      </c>
      <c r="CR35" s="2494" t="str">
        <f t="shared" si="60"/>
        <v/>
      </c>
      <c r="CS35" s="2494" t="str">
        <f t="shared" si="60"/>
        <v/>
      </c>
      <c r="CT35" s="2494" t="str">
        <f t="shared" si="60"/>
        <v/>
      </c>
      <c r="CU35" s="2440" t="str">
        <f t="shared" si="60"/>
        <v/>
      </c>
      <c r="CV35" s="2440" t="str">
        <f t="shared" si="60"/>
        <v/>
      </c>
      <c r="CW35" s="2440" t="str">
        <f t="shared" si="60"/>
        <v/>
      </c>
      <c r="CX35" s="2440">
        <f t="shared" si="60"/>
        <v>311.25</v>
      </c>
      <c r="CY35" s="2440">
        <f t="shared" si="60"/>
        <v>316.25</v>
      </c>
      <c r="CZ35" s="2440">
        <f t="shared" si="60"/>
        <v>346.25</v>
      </c>
      <c r="DA35" s="2440">
        <f t="shared" si="60"/>
        <v>630</v>
      </c>
      <c r="DB35" s="2440">
        <f t="shared" si="60"/>
        <v>605</v>
      </c>
      <c r="DC35" s="2440">
        <f t="shared" si="60"/>
        <v>450</v>
      </c>
      <c r="DD35" s="2440">
        <f t="shared" si="60"/>
        <v>440</v>
      </c>
      <c r="DE35" s="2440">
        <f t="shared" si="60"/>
        <v>587.5</v>
      </c>
      <c r="DF35" s="2440">
        <f t="shared" si="60"/>
        <v>607.5</v>
      </c>
      <c r="DG35" s="2440">
        <f t="shared" si="60"/>
        <v>800</v>
      </c>
      <c r="DH35" s="2440" t="str">
        <f t="shared" si="60"/>
        <v/>
      </c>
      <c r="DI35" s="2440">
        <f t="shared" si="60"/>
        <v>942.5</v>
      </c>
      <c r="DJ35" s="2440">
        <f t="shared" si="60"/>
        <v>942.5</v>
      </c>
      <c r="DK35" s="2440">
        <f t="shared" si="60"/>
        <v>907.5</v>
      </c>
      <c r="DL35" s="2505">
        <f t="shared" si="60"/>
        <v>77.75</v>
      </c>
      <c r="DM35" s="2440">
        <f t="shared" si="60"/>
        <v>103.5</v>
      </c>
      <c r="DN35" s="2440">
        <f t="shared" si="60"/>
        <v>11.25</v>
      </c>
      <c r="DO35" s="2440">
        <f t="shared" si="60"/>
        <v>1195</v>
      </c>
      <c r="DP35" s="2440">
        <f t="shared" si="60"/>
        <v>243</v>
      </c>
      <c r="DQ35" s="2440">
        <f t="shared" si="60"/>
        <v>220.25</v>
      </c>
      <c r="DR35" s="2440">
        <f t="shared" si="60"/>
        <v>44</v>
      </c>
      <c r="DS35" s="2440">
        <f t="shared" si="60"/>
        <v>61.75</v>
      </c>
      <c r="DT35" s="2440">
        <f t="shared" si="60"/>
        <v>6.5</v>
      </c>
      <c r="DU35" s="2440">
        <f t="shared" si="60"/>
        <v>567.5</v>
      </c>
      <c r="DV35" s="2440">
        <f t="shared" si="60"/>
        <v>115.25</v>
      </c>
      <c r="DW35" s="2470">
        <f t="shared" si="60"/>
        <v>195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6.1194444444444445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9.7222222222222232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0.40100000000000002</v>
      </c>
      <c r="Z36" s="931"/>
      <c r="AA36" s="931"/>
      <c r="AB36" s="1623" t="s">
        <v>515</v>
      </c>
      <c r="AC36" s="1624"/>
      <c r="AD36" s="1624"/>
      <c r="AE36" s="2902">
        <f>MIN(AE34,W34,AL34)</f>
        <v>0.64</v>
      </c>
      <c r="AF36" s="2902"/>
      <c r="AG36" s="2902"/>
      <c r="AH36" s="2902"/>
      <c r="AI36" s="2902"/>
      <c r="AJ36" s="2903"/>
      <c r="AK36" s="1491">
        <f>IF(T32&lt;=0,"",AVERAGE(T33,AB33,AI33))</f>
        <v>6.1566666666666663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0.64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1">IF(CN34&gt;=0.1,MIN(CN$9,CN$11,CN$13,CN$15,CN$17,CN$19,CN$21,CN$23,CN$25,CN$27,CN$29),"")</f>
        <v>7950</v>
      </c>
      <c r="CO36" s="2495" t="str">
        <f t="shared" si="61"/>
        <v/>
      </c>
      <c r="CP36" s="2495" t="str">
        <f t="shared" si="61"/>
        <v/>
      </c>
      <c r="CQ36" s="2495" t="str">
        <f t="shared" si="61"/>
        <v/>
      </c>
      <c r="CR36" s="2495" t="str">
        <f t="shared" si="61"/>
        <v/>
      </c>
      <c r="CS36" s="2495" t="str">
        <f t="shared" si="61"/>
        <v/>
      </c>
      <c r="CT36" s="2495" t="str">
        <f t="shared" si="61"/>
        <v/>
      </c>
      <c r="CU36" s="2441" t="str">
        <f t="shared" si="61"/>
        <v/>
      </c>
      <c r="CV36" s="2441" t="str">
        <f t="shared" si="61"/>
        <v/>
      </c>
      <c r="CW36" s="2441" t="str">
        <f t="shared" si="61"/>
        <v/>
      </c>
      <c r="CX36" s="2441">
        <f t="shared" si="61"/>
        <v>240</v>
      </c>
      <c r="CY36" s="2441">
        <f t="shared" si="61"/>
        <v>280</v>
      </c>
      <c r="CZ36" s="2441">
        <f t="shared" si="61"/>
        <v>300</v>
      </c>
      <c r="DA36" s="2441">
        <f t="shared" si="61"/>
        <v>560</v>
      </c>
      <c r="DB36" s="2441">
        <f t="shared" si="61"/>
        <v>580</v>
      </c>
      <c r="DC36" s="2441">
        <f t="shared" si="61"/>
        <v>440</v>
      </c>
      <c r="DD36" s="2441">
        <f t="shared" si="61"/>
        <v>440</v>
      </c>
      <c r="DE36" s="2441">
        <f t="shared" si="61"/>
        <v>550</v>
      </c>
      <c r="DF36" s="2441">
        <f t="shared" si="61"/>
        <v>550</v>
      </c>
      <c r="DG36" s="2441">
        <f t="shared" si="61"/>
        <v>800</v>
      </c>
      <c r="DH36" s="2441" t="str">
        <f t="shared" si="61"/>
        <v/>
      </c>
      <c r="DI36" s="2441">
        <f t="shared" si="61"/>
        <v>880</v>
      </c>
      <c r="DJ36" s="2441">
        <f t="shared" si="61"/>
        <v>880</v>
      </c>
      <c r="DK36" s="2441">
        <f t="shared" si="61"/>
        <v>830</v>
      </c>
      <c r="DL36" s="2506">
        <f t="shared" si="61"/>
        <v>72</v>
      </c>
      <c r="DM36" s="2441">
        <f t="shared" si="61"/>
        <v>99</v>
      </c>
      <c r="DN36" s="2441">
        <f t="shared" si="61"/>
        <v>10</v>
      </c>
      <c r="DO36" s="2441">
        <f t="shared" si="61"/>
        <v>1160</v>
      </c>
      <c r="DP36" s="2441">
        <f t="shared" si="61"/>
        <v>235</v>
      </c>
      <c r="DQ36" s="2441">
        <f t="shared" si="61"/>
        <v>215</v>
      </c>
      <c r="DR36" s="2441">
        <f t="shared" si="61"/>
        <v>40</v>
      </c>
      <c r="DS36" s="2441">
        <f t="shared" si="61"/>
        <v>55</v>
      </c>
      <c r="DT36" s="2441">
        <f t="shared" si="61"/>
        <v>6</v>
      </c>
      <c r="DU36" s="2441">
        <f t="shared" si="61"/>
        <v>530</v>
      </c>
      <c r="DV36" s="2441">
        <f t="shared" si="61"/>
        <v>110</v>
      </c>
      <c r="DW36" s="2471">
        <f t="shared" si="61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2">IF(CN34&gt;=0.1,MAX(CN$9,CN$11,CN$13,CN$15,CN$17,CN$19,CN$21,CN$23,CN$25,CN$27,CN$29),"")</f>
        <v>8940</v>
      </c>
      <c r="CO37" s="2496" t="str">
        <f t="shared" si="62"/>
        <v/>
      </c>
      <c r="CP37" s="2496" t="str">
        <f t="shared" si="62"/>
        <v/>
      </c>
      <c r="CQ37" s="2496" t="str">
        <f t="shared" si="62"/>
        <v/>
      </c>
      <c r="CR37" s="2496" t="str">
        <f t="shared" si="62"/>
        <v/>
      </c>
      <c r="CS37" s="2496" t="str">
        <f t="shared" si="62"/>
        <v/>
      </c>
      <c r="CT37" s="2496" t="str">
        <f t="shared" si="62"/>
        <v/>
      </c>
      <c r="CU37" s="2443" t="str">
        <f t="shared" si="62"/>
        <v/>
      </c>
      <c r="CV37" s="2443" t="str">
        <f t="shared" si="62"/>
        <v/>
      </c>
      <c r="CW37" s="2443" t="str">
        <f t="shared" si="62"/>
        <v/>
      </c>
      <c r="CX37" s="2443">
        <f t="shared" si="62"/>
        <v>380</v>
      </c>
      <c r="CY37" s="2443">
        <f t="shared" si="62"/>
        <v>360</v>
      </c>
      <c r="CZ37" s="2443">
        <f t="shared" si="62"/>
        <v>400</v>
      </c>
      <c r="DA37" s="2443">
        <f t="shared" si="62"/>
        <v>760</v>
      </c>
      <c r="DB37" s="2443">
        <f t="shared" si="62"/>
        <v>640</v>
      </c>
      <c r="DC37" s="2443">
        <f t="shared" si="62"/>
        <v>480</v>
      </c>
      <c r="DD37" s="2443">
        <f t="shared" si="62"/>
        <v>440</v>
      </c>
      <c r="DE37" s="2443">
        <f t="shared" si="62"/>
        <v>640</v>
      </c>
      <c r="DF37" s="2443">
        <f t="shared" si="62"/>
        <v>720</v>
      </c>
      <c r="DG37" s="2443">
        <f t="shared" si="62"/>
        <v>800</v>
      </c>
      <c r="DH37" s="2443" t="str">
        <f t="shared" si="62"/>
        <v/>
      </c>
      <c r="DI37" s="2443">
        <f t="shared" si="62"/>
        <v>1040</v>
      </c>
      <c r="DJ37" s="2443">
        <f t="shared" si="62"/>
        <v>1040</v>
      </c>
      <c r="DK37" s="2443">
        <f t="shared" si="62"/>
        <v>1000</v>
      </c>
      <c r="DL37" s="2507">
        <f t="shared" si="62"/>
        <v>82</v>
      </c>
      <c r="DM37" s="2443">
        <f t="shared" si="62"/>
        <v>108</v>
      </c>
      <c r="DN37" s="2443">
        <f t="shared" si="62"/>
        <v>12</v>
      </c>
      <c r="DO37" s="2443">
        <f t="shared" si="62"/>
        <v>1260</v>
      </c>
      <c r="DP37" s="2443">
        <f t="shared" si="62"/>
        <v>255</v>
      </c>
      <c r="DQ37" s="2443">
        <f t="shared" si="62"/>
        <v>226</v>
      </c>
      <c r="DR37" s="2443">
        <f t="shared" si="62"/>
        <v>48</v>
      </c>
      <c r="DS37" s="2443">
        <f t="shared" si="62"/>
        <v>70</v>
      </c>
      <c r="DT37" s="2443">
        <f t="shared" si="62"/>
        <v>7</v>
      </c>
      <c r="DU37" s="2443">
        <f t="shared" si="62"/>
        <v>620</v>
      </c>
      <c r="DV37" s="2443">
        <f t="shared" si="62"/>
        <v>125</v>
      </c>
      <c r="DW37" s="2472">
        <f t="shared" si="62"/>
        <v>200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10.786</v>
      </c>
      <c r="BX40" s="2969"/>
      <c r="BY40" s="905" t="s">
        <v>53</v>
      </c>
      <c r="BZ40" s="905"/>
      <c r="CA40" s="2885">
        <f>(CJ40-CG40)/1000</f>
        <v>1E-3</v>
      </c>
      <c r="CB40" s="2885"/>
      <c r="CC40" s="499"/>
      <c r="CD40" s="1626" t="s">
        <v>493</v>
      </c>
      <c r="CE40" s="1626"/>
      <c r="CF40" s="1632" t="s">
        <v>54</v>
      </c>
      <c r="CG40" s="2887">
        <f>'23'!CJ40</f>
        <v>23827210</v>
      </c>
      <c r="CH40" s="2887"/>
      <c r="CI40" s="906" t="s">
        <v>55</v>
      </c>
      <c r="CJ40" s="2963">
        <f t="shared" ref="CJ40:CJ48" si="63">CQ51</f>
        <v>23827211</v>
      </c>
      <c r="CK40" s="2963"/>
      <c r="CL40" s="2333"/>
      <c r="CM40" s="1667" t="s">
        <v>543</v>
      </c>
      <c r="CN40" s="2763">
        <f>VLOOKUP($B$1,'[1]Bulk Tanks'!$C$3:$V$9967,2,0)</f>
        <v>8892</v>
      </c>
      <c r="CO40" s="2763">
        <f>VLOOKUP($B$1,'[1]Bulk Tanks'!$C$3:$V$9967,3,0)</f>
        <v>10792</v>
      </c>
      <c r="CP40" s="2763">
        <f>VLOOKUP($B$1,'[1]Bulk Tanks'!$C$3:$V$9967,4,0)</f>
        <v>10792</v>
      </c>
      <c r="CQ40" s="2763">
        <f>VLOOKUP($B$1,'[1]Bulk Tanks'!$C$3:$V$9967,5,0)</f>
        <v>10303</v>
      </c>
      <c r="CR40" s="2763">
        <f>VLOOKUP($B$1,'[1]Bulk Tanks'!$C$3:$V$9967,6,0)</f>
        <v>10303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64">IF($GL$32=$HN$32,GF32,IF($GX$32=$HN$32,GR32,IF($HJ$32=$HN$32,HD32,"")))</f>
        <v>8.6</v>
      </c>
      <c r="GS40" s="1664">
        <f t="shared" si="64"/>
        <v>29.581395348837212</v>
      </c>
      <c r="GT40" s="1664">
        <f t="shared" si="64"/>
        <v>18.932093023255817</v>
      </c>
      <c r="GU40" s="1664">
        <f t="shared" si="64"/>
        <v>6.13</v>
      </c>
      <c r="GV40" s="1664">
        <f t="shared" si="64"/>
        <v>12.2</v>
      </c>
      <c r="GW40" s="1664">
        <f t="shared" si="64"/>
        <v>15</v>
      </c>
      <c r="GX40" s="1665">
        <f t="shared" si="64"/>
        <v>1.2621395348837212</v>
      </c>
    </row>
    <row r="41" spans="1:208" ht="34.5" customHeight="1" thickBot="1" x14ac:dyDescent="0.35">
      <c r="BV41" s="533" t="s">
        <v>48</v>
      </c>
      <c r="BW41" s="2970">
        <f>CA42+CA43</f>
        <v>13.748999999999999</v>
      </c>
      <c r="BX41" s="2970"/>
      <c r="BY41" s="908" t="s">
        <v>53</v>
      </c>
      <c r="BZ41" s="908"/>
      <c r="CA41" s="2885">
        <f t="shared" ref="CA41:CA47" si="65">(CJ41-CG41)/1000</f>
        <v>10.785</v>
      </c>
      <c r="CB41" s="2885"/>
      <c r="CC41" s="499"/>
      <c r="CD41" s="1630" t="s">
        <v>494</v>
      </c>
      <c r="CE41" s="1630"/>
      <c r="CF41" s="909" t="s">
        <v>54</v>
      </c>
      <c r="CG41" s="2887">
        <f>'23'!CJ41</f>
        <v>44086297</v>
      </c>
      <c r="CH41" s="2887"/>
      <c r="CI41" s="906" t="s">
        <v>55</v>
      </c>
      <c r="CJ41" s="2963">
        <f t="shared" si="63"/>
        <v>44097082</v>
      </c>
      <c r="CK41" s="2963"/>
      <c r="CL41" s="2333"/>
      <c r="CM41" s="1668" t="s">
        <v>544</v>
      </c>
      <c r="CN41" s="2764">
        <f>VLOOKUP($B$1,'[1]Bulk Tanks'!$C$3:$V$9967,8,0)</f>
        <v>6484</v>
      </c>
      <c r="CO41" s="2764">
        <f>VLOOKUP($B$1,'[1]Bulk Tanks'!$C$3:$V$9967,9,0)</f>
        <v>7952</v>
      </c>
      <c r="CP41" s="2764">
        <f>VLOOKUP($B$1,'[1]Bulk Tanks'!$C$3:$V$9967,10,0)</f>
        <v>7952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27.727000000000004</v>
      </c>
      <c r="BX42" s="2970"/>
      <c r="BY42" s="908" t="s">
        <v>53</v>
      </c>
      <c r="BZ42" s="908"/>
      <c r="CA42" s="2885">
        <f t="shared" si="65"/>
        <v>4.7990000000000004</v>
      </c>
      <c r="CB42" s="2885"/>
      <c r="CC42" s="499"/>
      <c r="CD42" s="1630" t="s">
        <v>56</v>
      </c>
      <c r="CE42" s="1630"/>
      <c r="CF42" s="1631" t="s">
        <v>54</v>
      </c>
      <c r="CG42" s="2887">
        <f>'23'!CJ42</f>
        <v>10328455</v>
      </c>
      <c r="CH42" s="2887"/>
      <c r="CI42" s="906" t="s">
        <v>55</v>
      </c>
      <c r="CJ42" s="2963">
        <f t="shared" si="63"/>
        <v>10333254</v>
      </c>
      <c r="CK42" s="2963"/>
      <c r="CL42" s="2333"/>
      <c r="CM42" s="2769" t="s">
        <v>545</v>
      </c>
      <c r="CN42" s="2834">
        <f>VLOOKUP($B$1,'[1]Bulk Tanks'!$C$3:$V$9967,11,0)</f>
        <v>8</v>
      </c>
      <c r="CO42" s="2835"/>
      <c r="CP42" s="2834">
        <f>VLOOKUP($B$1,'[1]Bulk Tanks'!$C$3:$V$9967,12,0)</f>
        <v>33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5"/>
        <v>8.9499999999999993</v>
      </c>
      <c r="CB43" s="2885"/>
      <c r="CC43" s="499"/>
      <c r="CD43" s="1630" t="s">
        <v>495</v>
      </c>
      <c r="CE43" s="1630"/>
      <c r="CF43" s="1631" t="s">
        <v>54</v>
      </c>
      <c r="CG43" s="2887">
        <f>'23'!CJ43</f>
        <v>34011819</v>
      </c>
      <c r="CH43" s="2887"/>
      <c r="CI43" s="906" t="s">
        <v>55</v>
      </c>
      <c r="CJ43" s="2963">
        <f t="shared" si="63"/>
        <v>34020769</v>
      </c>
      <c r="CK43" s="2963"/>
      <c r="CL43" s="2333"/>
      <c r="CM43" s="2769" t="s">
        <v>123</v>
      </c>
      <c r="CN43" s="2934">
        <f>VLOOKUP($B$1,'[1]Bulk Tanks'!$C$3:$V$9967,13,0)</f>
        <v>1747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5"/>
        <v>8.9710000000000001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'23'!CJ44</f>
        <v>31177084</v>
      </c>
      <c r="CH44" s="2887"/>
      <c r="CI44" s="906" t="s">
        <v>55</v>
      </c>
      <c r="CJ44" s="2963">
        <f t="shared" si="63"/>
        <v>31186055</v>
      </c>
      <c r="CK44" s="2963"/>
      <c r="CL44" s="2333"/>
      <c r="CM44" s="2769" t="s">
        <v>90</v>
      </c>
      <c r="CN44" s="2934">
        <f>VLOOKUP($B$1,'[1]Bulk Tanks'!$C$3:$V$9967,14,0)</f>
        <v>2750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5"/>
        <v>8.4120000000000008</v>
      </c>
      <c r="CB45" s="2885"/>
      <c r="CC45" s="499"/>
      <c r="CD45" s="1630" t="s">
        <v>58</v>
      </c>
      <c r="CE45" s="1630"/>
      <c r="CF45" s="1631" t="s">
        <v>54</v>
      </c>
      <c r="CG45" s="2887">
        <f>'23'!CJ45</f>
        <v>31070624</v>
      </c>
      <c r="CH45" s="2887"/>
      <c r="CI45" s="906" t="s">
        <v>55</v>
      </c>
      <c r="CJ45" s="2963">
        <f t="shared" si="63"/>
        <v>31079036</v>
      </c>
      <c r="CK45" s="2963"/>
      <c r="CL45" s="2333"/>
      <c r="CM45" s="1668" t="s">
        <v>546</v>
      </c>
      <c r="CN45" s="2937">
        <f>VLOOKUP($B$1,'[1]Bulk Tanks'!$C$3:$V$9967,15,0)</f>
        <v>12.88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5"/>
        <v>10.343999999999999</v>
      </c>
      <c r="CB46" s="2885"/>
      <c r="CC46" s="499"/>
      <c r="CD46" s="1630" t="s">
        <v>59</v>
      </c>
      <c r="CE46" s="1630"/>
      <c r="CF46" s="1631" t="s">
        <v>54</v>
      </c>
      <c r="CG46" s="2887">
        <f>'23'!CJ46</f>
        <v>7732256</v>
      </c>
      <c r="CH46" s="2887"/>
      <c r="CI46" s="906" t="s">
        <v>55</v>
      </c>
      <c r="CJ46" s="2963">
        <f t="shared" si="63"/>
        <v>7742600</v>
      </c>
      <c r="CK46" s="2963"/>
      <c r="CL46" s="2323"/>
      <c r="CM46" s="1668" t="s">
        <v>273</v>
      </c>
      <c r="CN46" s="2934">
        <f>VLOOKUP($B$1,'[1]Bulk Tanks'!$C$3:$V$9967,16,0)</f>
        <v>815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5"/>
        <v>1.028</v>
      </c>
      <c r="CB47" s="2885"/>
      <c r="CC47" s="499"/>
      <c r="CD47" s="1630" t="s">
        <v>62</v>
      </c>
      <c r="CE47" s="1630"/>
      <c r="CF47" s="1631" t="s">
        <v>54</v>
      </c>
      <c r="CG47" s="2887">
        <f>'23'!CJ47</f>
        <v>1885312</v>
      </c>
      <c r="CH47" s="2887"/>
      <c r="CI47" s="906" t="s">
        <v>55</v>
      </c>
      <c r="CJ47" s="2963">
        <f t="shared" si="63"/>
        <v>1886340</v>
      </c>
      <c r="CK47" s="2963"/>
      <c r="CL47" s="2322"/>
      <c r="CM47" s="1668" t="s">
        <v>270</v>
      </c>
      <c r="CN47" s="2934">
        <f>VLOOKUP($B$1,'[1]Bulk Tanks'!$C$3:$V$9967,17,0)</f>
        <v>15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1.6892900000002555</v>
      </c>
      <c r="CB48" s="2885"/>
      <c r="CC48" s="499"/>
      <c r="CD48" s="1630" t="s">
        <v>496</v>
      </c>
      <c r="CE48" s="1630"/>
      <c r="CF48" s="1631" t="s">
        <v>54</v>
      </c>
      <c r="CG48" s="2887">
        <f>'23'!CJ48</f>
        <v>9166.2317899999998</v>
      </c>
      <c r="CH48" s="2887"/>
      <c r="CI48" s="906" t="s">
        <v>55</v>
      </c>
      <c r="CJ48" s="2974">
        <f t="shared" si="63"/>
        <v>9167.9210800000001</v>
      </c>
      <c r="CK48" s="2974"/>
      <c r="CL48" s="2322"/>
      <c r="CM48" s="1668" t="s">
        <v>264</v>
      </c>
      <c r="CN48" s="2937">
        <f>VLOOKUP($B$1,'[1]Bulk Tanks'!$C$3:$V$9967,18,0)</f>
        <v>10.74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23827211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44097082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10333254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34020769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31186055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31079036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7742600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1886340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9167.9210800000001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DH17" sqref="DH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P22" sqref="CP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'24'!B1:L1+1</f>
        <v>43490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0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80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43490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43490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43490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43490.00807152778</v>
      </c>
      <c r="BW8" s="2425" t="s">
        <v>1185</v>
      </c>
      <c r="BX8" s="742">
        <v>35</v>
      </c>
      <c r="BY8" s="743">
        <v>8.3000000000000007</v>
      </c>
      <c r="BZ8" s="744">
        <v>8.3000000000000007</v>
      </c>
      <c r="CA8" s="745">
        <v>9.3000000000000007</v>
      </c>
      <c r="CB8" s="746">
        <v>25.900000000000002</v>
      </c>
      <c r="CC8" s="747">
        <v>7.8</v>
      </c>
      <c r="CD8" s="744">
        <v>7.8</v>
      </c>
      <c r="CE8" s="748">
        <v>8.8000000000000007</v>
      </c>
      <c r="CF8" s="748">
        <v>24.4</v>
      </c>
      <c r="CG8" s="749" t="s">
        <v>1182</v>
      </c>
      <c r="CH8" s="748">
        <v>9.1195199999999996</v>
      </c>
      <c r="CI8" s="750" t="s">
        <v>1109</v>
      </c>
      <c r="CJ8" s="751">
        <v>15.72336</v>
      </c>
      <c r="CK8" s="745">
        <v>24.842880000000001</v>
      </c>
      <c r="CL8" s="2339">
        <v>1.7519039999999997</v>
      </c>
      <c r="CM8" s="2336">
        <v>43490.00807152778</v>
      </c>
      <c r="CN8" s="2285">
        <v>69.856793573174983</v>
      </c>
      <c r="CO8" s="752">
        <v>6394.6891999999998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1.3696169088507266</v>
      </c>
      <c r="CY8" s="755">
        <v>1.5978863936591809</v>
      </c>
      <c r="CZ8" s="756">
        <v>1.8209679356310795</v>
      </c>
      <c r="DA8" s="757">
        <v>0.25659637885997127</v>
      </c>
      <c r="DB8" s="757">
        <v>0.2749246916356835</v>
      </c>
      <c r="DC8" s="757">
        <v>0.21993975330854679</v>
      </c>
      <c r="DD8" s="757">
        <v>0.20161144053283458</v>
      </c>
      <c r="DE8" s="757">
        <v>0.2290053703804045</v>
      </c>
      <c r="DF8" s="758">
        <v>0.2290053703804045</v>
      </c>
      <c r="DG8" s="1251">
        <v>1.5217965653896963</v>
      </c>
      <c r="DH8" s="748">
        <v>5</v>
      </c>
      <c r="DI8" s="1233">
        <v>5.9521613478448011E-2</v>
      </c>
      <c r="DJ8" s="757">
        <v>5.9521613478448011E-2</v>
      </c>
      <c r="DK8" s="759">
        <v>5.2757793764988008E-2</v>
      </c>
      <c r="DL8" s="2501">
        <v>1.0610079575596818</v>
      </c>
      <c r="DM8" s="757">
        <v>0.54972108887911608</v>
      </c>
      <c r="DN8" s="757">
        <v>0.10188164180559618</v>
      </c>
      <c r="DO8" s="757">
        <v>3.9844825531709582</v>
      </c>
      <c r="DP8" s="757">
        <v>0.74566908814174149</v>
      </c>
      <c r="DQ8" s="759">
        <v>4.0213515061013494</v>
      </c>
      <c r="DR8" s="2501">
        <v>1.044932079414838</v>
      </c>
      <c r="DS8" s="757">
        <v>0.59060943433293456</v>
      </c>
      <c r="DT8" s="757">
        <v>0.11493259592118907</v>
      </c>
      <c r="DU8" s="757">
        <v>3.5010876899537173</v>
      </c>
      <c r="DV8" s="757">
        <v>0.57021753799074337</v>
      </c>
      <c r="DW8" s="759">
        <v>6.2998339662179692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5">
        <v>0.33700000000000002</v>
      </c>
      <c r="V9" s="2294">
        <v>4</v>
      </c>
      <c r="W9" s="2295">
        <v>0.67</v>
      </c>
      <c r="X9" s="2296">
        <v>12</v>
      </c>
      <c r="Y9" s="2445">
        <v>8.6</v>
      </c>
      <c r="Z9" s="2297">
        <f>IF(T9&lt;=0,"",GO9+0.12)</f>
        <v>0.62707547169811317</v>
      </c>
      <c r="AA9" s="2528"/>
      <c r="AB9" s="2298">
        <v>6.24</v>
      </c>
      <c r="AC9" s="2735">
        <v>0.33500000000000002</v>
      </c>
      <c r="AD9" s="2299">
        <v>4</v>
      </c>
      <c r="AE9" s="2636">
        <v>0.59</v>
      </c>
      <c r="AF9" s="2296">
        <v>11.4</v>
      </c>
      <c r="AG9" s="2445">
        <v>8.6</v>
      </c>
      <c r="AH9" s="2563">
        <f>IF(AE9&lt;=0,"",HA9+0.12)</f>
        <v>0.62707547169811317</v>
      </c>
      <c r="AI9" s="2298">
        <v>6.2</v>
      </c>
      <c r="AJ9" s="2735">
        <v>0.35299999999999998</v>
      </c>
      <c r="AK9" s="2299">
        <v>4</v>
      </c>
      <c r="AL9" s="2295">
        <v>0.92</v>
      </c>
      <c r="AM9" s="2296">
        <v>14.5</v>
      </c>
      <c r="AN9" s="2445">
        <v>9.6</v>
      </c>
      <c r="AO9" s="2563">
        <f>IF(AI9&lt;=0,"",HM9+0.12)</f>
        <v>0.65333333333333332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0.05</v>
      </c>
      <c r="BE9" s="2299">
        <v>1</v>
      </c>
      <c r="BF9" s="2295">
        <v>3.9</v>
      </c>
      <c r="BG9" s="2445">
        <v>10.6</v>
      </c>
      <c r="BH9" s="2539"/>
      <c r="BI9" s="2539"/>
      <c r="BJ9" s="2292"/>
      <c r="BK9" s="2293">
        <v>7.33</v>
      </c>
      <c r="BL9" s="2295">
        <v>5.2999999999999999E-2</v>
      </c>
      <c r="BM9" s="2299">
        <v>1</v>
      </c>
      <c r="BN9" s="2296">
        <v>3.8</v>
      </c>
      <c r="BO9" s="2445">
        <v>12.5</v>
      </c>
      <c r="BP9" s="2539"/>
      <c r="BQ9" s="2539"/>
      <c r="BR9" s="2521"/>
      <c r="BS9" s="2461">
        <v>4</v>
      </c>
      <c r="BT9" s="2445">
        <v>3.9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240</v>
      </c>
      <c r="CY9" s="2269">
        <v>280</v>
      </c>
      <c r="CZ9" s="2273">
        <v>360</v>
      </c>
      <c r="DA9" s="2280">
        <v>560</v>
      </c>
      <c r="DB9" s="2280">
        <v>600</v>
      </c>
      <c r="DC9" s="2280">
        <v>480</v>
      </c>
      <c r="DD9" s="2280">
        <v>440</v>
      </c>
      <c r="DE9" s="2280">
        <v>560</v>
      </c>
      <c r="DF9" s="2281">
        <v>560</v>
      </c>
      <c r="DG9" s="2280">
        <v>800</v>
      </c>
      <c r="DH9" s="2282"/>
      <c r="DI9" s="2283">
        <v>880</v>
      </c>
      <c r="DJ9" s="2280">
        <v>880</v>
      </c>
      <c r="DK9" s="2282">
        <v>880</v>
      </c>
      <c r="DL9" s="2502">
        <v>72</v>
      </c>
      <c r="DM9" s="2280">
        <v>99</v>
      </c>
      <c r="DN9" s="2280">
        <v>11</v>
      </c>
      <c r="DO9" s="2280">
        <v>1260</v>
      </c>
      <c r="DP9" s="2280">
        <v>255</v>
      </c>
      <c r="DQ9" s="2282">
        <v>215</v>
      </c>
      <c r="DR9" s="2275">
        <v>40</v>
      </c>
      <c r="DS9" s="2280">
        <v>60</v>
      </c>
      <c r="DT9" s="2280">
        <v>7</v>
      </c>
      <c r="DU9" s="2280">
        <v>550</v>
      </c>
      <c r="DV9" s="2280">
        <v>110</v>
      </c>
      <c r="DW9" s="2282">
        <v>190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8.6</v>
      </c>
      <c r="GG9" s="1686">
        <f t="shared" si="1"/>
        <v>29.581395348837212</v>
      </c>
      <c r="GH9" s="1684">
        <f t="shared" si="2"/>
        <v>19.819534883720934</v>
      </c>
      <c r="GI9" s="1701">
        <f t="shared" si="3"/>
        <v>6.17</v>
      </c>
      <c r="GJ9" s="1701">
        <f t="shared" si="4"/>
        <v>12</v>
      </c>
      <c r="GK9" s="1687">
        <f t="shared" si="5"/>
        <v>15</v>
      </c>
      <c r="GL9" s="1688">
        <f t="shared" si="6"/>
        <v>1.3213023255813956</v>
      </c>
      <c r="GM9" s="1689">
        <f t="shared" si="7"/>
        <v>10</v>
      </c>
      <c r="GN9" s="1689">
        <f t="shared" si="8"/>
        <v>6.5</v>
      </c>
      <c r="GO9" s="1690">
        <f t="shared" si="9"/>
        <v>0.50707547169811318</v>
      </c>
      <c r="GP9" s="1512">
        <v>4.1666666666666664E-2</v>
      </c>
      <c r="GQ9" s="1691">
        <f t="shared" ref="GQ9:GQ31" si="31">IF(AE9&lt;=0,"",AE9)</f>
        <v>0.59</v>
      </c>
      <c r="GR9" s="1692">
        <f t="shared" si="10"/>
        <v>8.6</v>
      </c>
      <c r="GS9" s="1693">
        <f t="shared" si="11"/>
        <v>29.581395348837212</v>
      </c>
      <c r="GT9" s="1694">
        <f t="shared" si="12"/>
        <v>17.453023255813953</v>
      </c>
      <c r="GU9" s="1693">
        <f t="shared" si="13"/>
        <v>6.24</v>
      </c>
      <c r="GV9" s="1693">
        <f t="shared" si="14"/>
        <v>11.4</v>
      </c>
      <c r="GW9" s="1695">
        <f t="shared" si="15"/>
        <v>15</v>
      </c>
      <c r="GX9" s="1688">
        <f t="shared" si="16"/>
        <v>1.1635348837209303</v>
      </c>
      <c r="GY9" s="1696">
        <f t="shared" si="17"/>
        <v>10</v>
      </c>
      <c r="GZ9" s="1696">
        <f t="shared" si="18"/>
        <v>6.5</v>
      </c>
      <c r="HA9" s="1697">
        <f t="shared" si="19"/>
        <v>0.50707547169811318</v>
      </c>
      <c r="HB9" s="1512">
        <v>4.1666666666666664E-2</v>
      </c>
      <c r="HC9" s="1691">
        <f t="shared" ref="HC9:HC31" si="32">IF(AL9&lt;=0,"",AL9)</f>
        <v>0.92</v>
      </c>
      <c r="HD9" s="1692">
        <f t="shared" si="20"/>
        <v>9.6</v>
      </c>
      <c r="HE9" s="1693">
        <f t="shared" si="21"/>
        <v>28.125</v>
      </c>
      <c r="HF9" s="1694">
        <f t="shared" si="22"/>
        <v>25.875</v>
      </c>
      <c r="HG9" s="1693">
        <f t="shared" si="23"/>
        <v>6.2</v>
      </c>
      <c r="HH9" s="1693">
        <f t="shared" si="24"/>
        <v>14.5</v>
      </c>
      <c r="HI9" s="1695">
        <f t="shared" si="25"/>
        <v>15</v>
      </c>
      <c r="HJ9" s="1694">
        <f t="shared" si="26"/>
        <v>1.7250000000000001</v>
      </c>
      <c r="HK9" s="1698">
        <f t="shared" si="27"/>
        <v>10</v>
      </c>
      <c r="HL9" s="1698">
        <f t="shared" si="28"/>
        <v>6.5</v>
      </c>
      <c r="HM9" s="1699">
        <f t="shared" si="29"/>
        <v>0.53333333333333333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43490.362356365738</v>
      </c>
      <c r="BW10" s="2425" t="s">
        <v>1185</v>
      </c>
      <c r="BX10" s="742">
        <v>35</v>
      </c>
      <c r="BY10" s="743">
        <v>8.3000000000000007</v>
      </c>
      <c r="BZ10" s="744">
        <v>8.3000000000000007</v>
      </c>
      <c r="CA10" s="745">
        <v>9.3000000000000007</v>
      </c>
      <c r="CB10" s="746">
        <v>25.900000000000002</v>
      </c>
      <c r="CC10" s="747">
        <v>7.8</v>
      </c>
      <c r="CD10" s="744">
        <v>7.8</v>
      </c>
      <c r="CE10" s="748">
        <v>8.8000000000000007</v>
      </c>
      <c r="CF10" s="748">
        <v>24.4</v>
      </c>
      <c r="CG10" s="749" t="s">
        <v>1182</v>
      </c>
      <c r="CH10" s="748">
        <v>9.1195199999999996</v>
      </c>
      <c r="CI10" s="750" t="s">
        <v>1109</v>
      </c>
      <c r="CJ10" s="751">
        <v>15.72336</v>
      </c>
      <c r="CK10" s="745">
        <v>24.842880000000001</v>
      </c>
      <c r="CL10" s="2341">
        <v>1.8864000000000001</v>
      </c>
      <c r="CM10" s="2338">
        <v>43490.362356365738</v>
      </c>
      <c r="CN10" s="2285">
        <v>69.762392500778802</v>
      </c>
      <c r="CO10" s="752">
        <v>5964.2773999999999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1.4266842800528403</v>
      </c>
      <c r="CY10" s="755">
        <v>1.4266842800528403</v>
      </c>
      <c r="CZ10" s="756">
        <v>1.5174732796925665</v>
      </c>
      <c r="DA10" s="757">
        <v>0.25659637885997127</v>
      </c>
      <c r="DB10" s="757">
        <v>0.26576053524782739</v>
      </c>
      <c r="DC10" s="757">
        <v>0.20619351872676264</v>
      </c>
      <c r="DD10" s="757">
        <v>0.20619351872676264</v>
      </c>
      <c r="DE10" s="757">
        <v>0.22491598876646871</v>
      </c>
      <c r="DF10" s="758">
        <v>0.22491598876646871</v>
      </c>
      <c r="DG10" s="1251">
        <v>1.5217965653896963</v>
      </c>
      <c r="DH10" s="748">
        <v>0</v>
      </c>
      <c r="DI10" s="1233">
        <v>5.9521613478448011E-2</v>
      </c>
      <c r="DJ10" s="757">
        <v>5.9521613478448011E-2</v>
      </c>
      <c r="DK10" s="759">
        <v>5.0959232613908868E-2</v>
      </c>
      <c r="DL10" s="2501">
        <v>1.0904804008252285</v>
      </c>
      <c r="DM10" s="757">
        <v>0.55527382715062235</v>
      </c>
      <c r="DN10" s="757">
        <v>9.2619674368723814E-2</v>
      </c>
      <c r="DO10" s="757">
        <v>3.9875148530702926</v>
      </c>
      <c r="DP10" s="757">
        <v>0.73104812562915822</v>
      </c>
      <c r="DQ10" s="759">
        <v>4.0213515061013494</v>
      </c>
      <c r="DR10" s="2501">
        <v>1.0971786833855799</v>
      </c>
      <c r="DS10" s="757">
        <v>0.57092245318850343</v>
      </c>
      <c r="DT10" s="757">
        <v>9.8513653646733479E-2</v>
      </c>
      <c r="DU10" s="757">
        <v>3.5010876899537173</v>
      </c>
      <c r="DV10" s="757">
        <v>0.58058512959057507</v>
      </c>
      <c r="DW10" s="759">
        <v>6.2998339662179692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6.48</v>
      </c>
      <c r="C11" s="1138">
        <v>15</v>
      </c>
      <c r="D11" s="1138">
        <v>16</v>
      </c>
      <c r="E11" s="1137">
        <v>14.4</v>
      </c>
      <c r="F11" s="1138">
        <v>95</v>
      </c>
      <c r="G11" s="1138">
        <v>172</v>
      </c>
      <c r="H11" s="1148">
        <v>13</v>
      </c>
      <c r="I11" s="1139">
        <v>0.378</v>
      </c>
      <c r="J11" s="2240"/>
      <c r="K11" s="1562">
        <v>6.14</v>
      </c>
      <c r="L11" s="921">
        <v>8</v>
      </c>
      <c r="M11" s="1124">
        <v>6.4000000000000001E-2</v>
      </c>
      <c r="N11" s="1562">
        <v>6.13</v>
      </c>
      <c r="O11" s="921">
        <v>9</v>
      </c>
      <c r="P11" s="2240"/>
      <c r="Q11" s="1562">
        <v>6.09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3.1E-2</v>
      </c>
      <c r="AQ11" s="921">
        <v>1</v>
      </c>
      <c r="AR11" s="1574">
        <v>0.48</v>
      </c>
      <c r="AS11" s="2240"/>
      <c r="AT11" s="2229">
        <v>3.9E-2</v>
      </c>
      <c r="AU11" s="2530">
        <v>1.0999999999999999E-2</v>
      </c>
      <c r="AV11" s="921">
        <v>1</v>
      </c>
      <c r="AW11" s="1574">
        <v>0.36</v>
      </c>
      <c r="AX11" s="2240"/>
      <c r="AY11" s="2530">
        <v>2.1000000000000001E-2</v>
      </c>
      <c r="AZ11" s="921">
        <v>1</v>
      </c>
      <c r="BA11" s="1574">
        <v>0.65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7390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250</v>
      </c>
      <c r="CZ11" s="2273">
        <v>300</v>
      </c>
      <c r="DA11" s="2280">
        <v>560</v>
      </c>
      <c r="DB11" s="2280">
        <v>580</v>
      </c>
      <c r="DC11" s="2280">
        <v>450</v>
      </c>
      <c r="DD11" s="2280">
        <v>450</v>
      </c>
      <c r="DE11" s="2280">
        <v>550</v>
      </c>
      <c r="DF11" s="2281">
        <v>550</v>
      </c>
      <c r="DG11" s="2280">
        <v>800</v>
      </c>
      <c r="DH11" s="2282"/>
      <c r="DI11" s="2283">
        <v>880</v>
      </c>
      <c r="DJ11" s="2280">
        <v>880</v>
      </c>
      <c r="DK11" s="2282">
        <v>850</v>
      </c>
      <c r="DL11" s="2502">
        <v>74</v>
      </c>
      <c r="DM11" s="2280">
        <v>100</v>
      </c>
      <c r="DN11" s="2280">
        <v>10</v>
      </c>
      <c r="DO11" s="2280">
        <v>1220</v>
      </c>
      <c r="DP11" s="2280">
        <v>250</v>
      </c>
      <c r="DQ11" s="2282">
        <v>215</v>
      </c>
      <c r="DR11" s="2275">
        <v>42</v>
      </c>
      <c r="DS11" s="2280">
        <v>58</v>
      </c>
      <c r="DT11" s="2280">
        <v>6</v>
      </c>
      <c r="DU11" s="2280">
        <v>550</v>
      </c>
      <c r="DV11" s="2280">
        <v>112</v>
      </c>
      <c r="DW11" s="2282">
        <v>190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43490.475119097224</v>
      </c>
      <c r="BW12" s="2425" t="s">
        <v>1185</v>
      </c>
      <c r="BX12" s="742">
        <v>35</v>
      </c>
      <c r="BY12" s="743">
        <v>6</v>
      </c>
      <c r="BZ12" s="744">
        <v>9.5</v>
      </c>
      <c r="CA12" s="745">
        <v>10.5</v>
      </c>
      <c r="CB12" s="746">
        <v>26</v>
      </c>
      <c r="CC12" s="747">
        <v>7.8</v>
      </c>
      <c r="CD12" s="744">
        <v>7.8</v>
      </c>
      <c r="CE12" s="748">
        <v>8.8000000000000007</v>
      </c>
      <c r="CF12" s="748">
        <v>24.4</v>
      </c>
      <c r="CG12" s="749" t="s">
        <v>1182</v>
      </c>
      <c r="CH12" s="748">
        <v>9.1195199999999996</v>
      </c>
      <c r="CI12" s="750" t="s">
        <v>1109</v>
      </c>
      <c r="CJ12" s="751">
        <v>15.72336</v>
      </c>
      <c r="CK12" s="745">
        <v>24.842880000000001</v>
      </c>
      <c r="CL12" s="2341">
        <v>1.8864000000000001</v>
      </c>
      <c r="CM12" s="2338">
        <v>43490.475119097224</v>
      </c>
      <c r="CN12" s="2285">
        <v>69.494075606545053</v>
      </c>
      <c r="CO12" s="752">
        <v>5964.2773999999999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1.4266842800528403</v>
      </c>
      <c r="CY12" s="755">
        <v>1.4266842800528403</v>
      </c>
      <c r="CZ12" s="756">
        <v>1.5174732796925665</v>
      </c>
      <c r="DA12" s="757">
        <v>0.24720311856241881</v>
      </c>
      <c r="DB12" s="757">
        <v>0</v>
      </c>
      <c r="DC12" s="757">
        <v>0.20817104721045793</v>
      </c>
      <c r="DD12" s="757">
        <v>0.20817104721045793</v>
      </c>
      <c r="DE12" s="757">
        <v>0.21732142291201653</v>
      </c>
      <c r="DF12" s="758">
        <v>0.21732142291201653</v>
      </c>
      <c r="DG12" s="1251">
        <v>1.5217965653896963</v>
      </c>
      <c r="DH12" s="748">
        <v>0</v>
      </c>
      <c r="DI12" s="1233">
        <v>5.9521613478448011E-2</v>
      </c>
      <c r="DJ12" s="757">
        <v>5.9521613478448011E-2</v>
      </c>
      <c r="DK12" s="759">
        <v>5.0959232613908868E-2</v>
      </c>
      <c r="DL12" s="2501">
        <v>1.0904804008252285</v>
      </c>
      <c r="DM12" s="757">
        <v>0.55527382715062235</v>
      </c>
      <c r="DN12" s="757">
        <v>9.2619674368723814E-2</v>
      </c>
      <c r="DO12" s="757">
        <v>3.9875148530702926</v>
      </c>
      <c r="DP12" s="757">
        <v>0.73104812562915822</v>
      </c>
      <c r="DQ12" s="759">
        <v>4.0213515061013494</v>
      </c>
      <c r="DR12" s="2501">
        <v>1.0971786833855799</v>
      </c>
      <c r="DS12" s="757">
        <v>0.57092245318850343</v>
      </c>
      <c r="DT12" s="757">
        <v>9.8513653646733479E-2</v>
      </c>
      <c r="DU12" s="757">
        <v>3.5010876899537173</v>
      </c>
      <c r="DV12" s="757">
        <v>0.58058512959057507</v>
      </c>
      <c r="DW12" s="759">
        <v>6.2998339662179692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7.39</v>
      </c>
      <c r="BD13" s="1574">
        <v>5.1999999999999998E-2</v>
      </c>
      <c r="BE13" s="921">
        <v>1</v>
      </c>
      <c r="BF13" s="1574">
        <v>3.7</v>
      </c>
      <c r="BG13" s="2447">
        <v>10.6</v>
      </c>
      <c r="BH13" s="2540"/>
      <c r="BI13" s="2540"/>
      <c r="BJ13" s="2240"/>
      <c r="BK13" s="1562">
        <v>7.4</v>
      </c>
      <c r="BL13" s="1574">
        <v>5.5E-2</v>
      </c>
      <c r="BM13" s="921">
        <v>1</v>
      </c>
      <c r="BN13" s="1563">
        <v>3.8</v>
      </c>
      <c r="BO13" s="2447">
        <v>12.3</v>
      </c>
      <c r="BP13" s="2540"/>
      <c r="BQ13" s="2540"/>
      <c r="BR13" s="2522"/>
      <c r="BS13" s="2463">
        <v>4</v>
      </c>
      <c r="BT13" s="2447">
        <v>3.9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7390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250</v>
      </c>
      <c r="CY13" s="2269">
        <v>250</v>
      </c>
      <c r="CZ13" s="2273">
        <v>300</v>
      </c>
      <c r="DA13" s="2280">
        <v>780</v>
      </c>
      <c r="DB13" s="2280">
        <v>0</v>
      </c>
      <c r="DC13" s="2280">
        <v>520</v>
      </c>
      <c r="DD13" s="2280">
        <v>520</v>
      </c>
      <c r="DE13" s="2280">
        <v>600</v>
      </c>
      <c r="DF13" s="2281">
        <v>600</v>
      </c>
      <c r="DG13" s="2280">
        <v>800</v>
      </c>
      <c r="DH13" s="2282"/>
      <c r="DI13" s="2283">
        <v>880</v>
      </c>
      <c r="DJ13" s="2280">
        <v>880</v>
      </c>
      <c r="DK13" s="2282">
        <v>850</v>
      </c>
      <c r="DL13" s="2502">
        <v>74</v>
      </c>
      <c r="DM13" s="2280">
        <v>100</v>
      </c>
      <c r="DN13" s="2280">
        <v>10</v>
      </c>
      <c r="DO13" s="2280">
        <v>1220</v>
      </c>
      <c r="DP13" s="2280">
        <v>250</v>
      </c>
      <c r="DQ13" s="2282">
        <v>215</v>
      </c>
      <c r="DR13" s="2275">
        <v>42</v>
      </c>
      <c r="DS13" s="2280">
        <v>58</v>
      </c>
      <c r="DT13" s="2280">
        <v>6</v>
      </c>
      <c r="DU13" s="2280">
        <v>550</v>
      </c>
      <c r="DV13" s="2280">
        <v>112</v>
      </c>
      <c r="DW13" s="2282">
        <v>190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43490.841071064817</v>
      </c>
      <c r="BW14" s="2425" t="s">
        <v>1185</v>
      </c>
      <c r="BX14" s="742">
        <v>34</v>
      </c>
      <c r="BY14" s="743">
        <v>6</v>
      </c>
      <c r="BZ14" s="744">
        <v>9.5</v>
      </c>
      <c r="CA14" s="745">
        <v>10.5</v>
      </c>
      <c r="CB14" s="746">
        <v>26</v>
      </c>
      <c r="CC14" s="747">
        <v>7.8</v>
      </c>
      <c r="CD14" s="744">
        <v>7.8</v>
      </c>
      <c r="CE14" s="748">
        <v>8.8000000000000007</v>
      </c>
      <c r="CF14" s="748">
        <v>24.4</v>
      </c>
      <c r="CG14" s="749" t="s">
        <v>1182</v>
      </c>
      <c r="CH14" s="748">
        <v>12.01824</v>
      </c>
      <c r="CI14" s="750" t="s">
        <v>1109</v>
      </c>
      <c r="CJ14" s="751">
        <v>12.843360000000001</v>
      </c>
      <c r="CK14" s="745">
        <v>24.861600000000003</v>
      </c>
      <c r="CL14" s="2341">
        <v>1.8864000000000001</v>
      </c>
      <c r="CM14" s="2338">
        <v>43490.841071064817</v>
      </c>
      <c r="CN14" s="2285">
        <v>70.340417528681598</v>
      </c>
      <c r="CO14" s="752">
        <v>5226.4286000000002</v>
      </c>
      <c r="CP14" s="1209">
        <v>0</v>
      </c>
      <c r="CQ14" s="753">
        <v>650.22026431718064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1.5978863936591809</v>
      </c>
      <c r="CY14" s="755">
        <v>1.7120211360634086</v>
      </c>
      <c r="CZ14" s="756">
        <v>1.719803050318242</v>
      </c>
      <c r="DA14" s="757">
        <v>0.24086457706081829</v>
      </c>
      <c r="DB14" s="757">
        <v>0</v>
      </c>
      <c r="DC14" s="757">
        <v>0.25621051964364056</v>
      </c>
      <c r="DD14" s="757">
        <v>0.25621051964364056</v>
      </c>
      <c r="DE14" s="757">
        <v>0.20283332805121543</v>
      </c>
      <c r="DF14" s="758">
        <v>0.23180951777281766</v>
      </c>
      <c r="DG14" s="1251">
        <v>1.4266842800528403</v>
      </c>
      <c r="DH14" s="748">
        <v>3</v>
      </c>
      <c r="DI14" s="1233">
        <v>5.9521613478448011E-2</v>
      </c>
      <c r="DJ14" s="757">
        <v>5.9521613478448011E-2</v>
      </c>
      <c r="DK14" s="759">
        <v>5.2757793764988008E-2</v>
      </c>
      <c r="DL14" s="2501">
        <v>1.0610079575596818</v>
      </c>
      <c r="DM14" s="757">
        <v>0.54972108887911608</v>
      </c>
      <c r="DN14" s="757">
        <v>0.10188164180559618</v>
      </c>
      <c r="DO14" s="757">
        <v>4.0029664032212908</v>
      </c>
      <c r="DP14" s="757">
        <v>0.76029005065432476</v>
      </c>
      <c r="DQ14" s="759">
        <v>4.0213515061013494</v>
      </c>
      <c r="DR14" s="2501">
        <v>1.0971786833855799</v>
      </c>
      <c r="DS14" s="757">
        <v>0.59060943433293456</v>
      </c>
      <c r="DT14" s="757">
        <v>0.11493259592118907</v>
      </c>
      <c r="DU14" s="757">
        <v>3.4666015639511922</v>
      </c>
      <c r="DV14" s="757">
        <v>0.62205549598990184</v>
      </c>
      <c r="DW14" s="759">
        <v>6.2998339662179692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19</v>
      </c>
      <c r="D15" s="1138">
        <v>17</v>
      </c>
      <c r="E15" s="1137">
        <v>14.3</v>
      </c>
      <c r="F15" s="1138">
        <v>91</v>
      </c>
      <c r="G15" s="1138">
        <v>166</v>
      </c>
      <c r="H15" s="1148">
        <v>12.6</v>
      </c>
      <c r="I15" s="1139">
        <v>0.36799999999999999</v>
      </c>
      <c r="J15" s="2240"/>
      <c r="K15" s="1562">
        <v>6.19</v>
      </c>
      <c r="L15" s="921">
        <v>10</v>
      </c>
      <c r="M15" s="1124">
        <v>5.7000000000000002E-2</v>
      </c>
      <c r="N15" s="1562">
        <v>6.15</v>
      </c>
      <c r="O15" s="921">
        <v>10</v>
      </c>
      <c r="P15" s="2240"/>
      <c r="Q15" s="1562">
        <v>6.09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0.44</v>
      </c>
      <c r="AS15" s="2240"/>
      <c r="AT15" s="2229">
        <v>3.7999999999999999E-2</v>
      </c>
      <c r="AU15" s="2530">
        <v>0.01</v>
      </c>
      <c r="AV15" s="921">
        <v>1</v>
      </c>
      <c r="AW15" s="1574">
        <v>0.4</v>
      </c>
      <c r="AX15" s="2240"/>
      <c r="AY15" s="2530">
        <v>2.1000000000000001E-2</v>
      </c>
      <c r="AZ15" s="921">
        <v>1</v>
      </c>
      <c r="BA15" s="1574">
        <v>0.62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7480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300</v>
      </c>
      <c r="CZ15" s="2273">
        <v>340</v>
      </c>
      <c r="DA15" s="2280">
        <v>760</v>
      </c>
      <c r="DB15" s="2280">
        <v>0</v>
      </c>
      <c r="DC15" s="2280">
        <v>640</v>
      </c>
      <c r="DD15" s="2280">
        <v>640</v>
      </c>
      <c r="DE15" s="2280">
        <v>560</v>
      </c>
      <c r="DF15" s="2281">
        <v>640</v>
      </c>
      <c r="DG15" s="2280">
        <v>750</v>
      </c>
      <c r="DH15" s="2282"/>
      <c r="DI15" s="2283">
        <v>880</v>
      </c>
      <c r="DJ15" s="2280">
        <v>880</v>
      </c>
      <c r="DK15" s="2282">
        <v>880</v>
      </c>
      <c r="DL15" s="2502">
        <v>72</v>
      </c>
      <c r="DM15" s="2280">
        <v>99</v>
      </c>
      <c r="DN15" s="2280">
        <v>11</v>
      </c>
      <c r="DO15" s="2280">
        <v>1280</v>
      </c>
      <c r="DP15" s="2280">
        <v>260</v>
      </c>
      <c r="DQ15" s="2282">
        <v>215</v>
      </c>
      <c r="DR15" s="2275">
        <v>42</v>
      </c>
      <c r="DS15" s="2280">
        <v>60</v>
      </c>
      <c r="DT15" s="2280">
        <v>7</v>
      </c>
      <c r="DU15" s="2280">
        <v>580</v>
      </c>
      <c r="DV15" s="2280">
        <v>120</v>
      </c>
      <c r="DW15" s="2282">
        <v>190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43490.875306134258</v>
      </c>
      <c r="BW16" s="2425" t="s">
        <v>1185</v>
      </c>
      <c r="BX16" s="742">
        <v>34</v>
      </c>
      <c r="BY16" s="743">
        <v>6</v>
      </c>
      <c r="BZ16" s="744">
        <v>9.5</v>
      </c>
      <c r="CA16" s="745">
        <v>10.5</v>
      </c>
      <c r="CB16" s="746">
        <v>26</v>
      </c>
      <c r="CC16" s="747">
        <v>7.8</v>
      </c>
      <c r="CD16" s="744">
        <v>7.8</v>
      </c>
      <c r="CE16" s="748">
        <v>8.8000000000000007</v>
      </c>
      <c r="CF16" s="748">
        <v>24.4</v>
      </c>
      <c r="CG16" s="749" t="s">
        <v>1182</v>
      </c>
      <c r="CH16" s="748">
        <v>12.01824</v>
      </c>
      <c r="CI16" s="750" t="s">
        <v>1109</v>
      </c>
      <c r="CJ16" s="751">
        <v>12.843360000000001</v>
      </c>
      <c r="CK16" s="745">
        <v>24.861600000000003</v>
      </c>
      <c r="CL16" s="2341">
        <v>1.8864000000000001</v>
      </c>
      <c r="CM16" s="2338">
        <v>43490.875306134258</v>
      </c>
      <c r="CN16" s="2285">
        <v>65.074290013165324</v>
      </c>
      <c r="CO16" s="752">
        <v>5226.4286000000002</v>
      </c>
      <c r="CP16" s="1209">
        <v>0</v>
      </c>
      <c r="CQ16" s="753">
        <v>650.22026431718064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1.5978863936591809</v>
      </c>
      <c r="CY16" s="755">
        <v>1.7120211360634086</v>
      </c>
      <c r="CZ16" s="756">
        <v>1.719803050318242</v>
      </c>
      <c r="DA16" s="757">
        <v>0.24086457706081829</v>
      </c>
      <c r="DB16" s="757">
        <v>0</v>
      </c>
      <c r="DC16" s="757">
        <v>0.25621051964364056</v>
      </c>
      <c r="DD16" s="757">
        <v>0.25621051964364056</v>
      </c>
      <c r="DE16" s="757">
        <v>0.20283332805121543</v>
      </c>
      <c r="DF16" s="758">
        <v>0.23180951777281766</v>
      </c>
      <c r="DG16" s="1251">
        <v>1.4266842800528403</v>
      </c>
      <c r="DH16" s="748">
        <v>3</v>
      </c>
      <c r="DI16" s="1233">
        <v>5.9521613478448011E-2</v>
      </c>
      <c r="DJ16" s="757">
        <v>5.9521613478448011E-2</v>
      </c>
      <c r="DK16" s="759">
        <v>5.2757793764988008E-2</v>
      </c>
      <c r="DL16" s="2501">
        <v>1.0610079575596818</v>
      </c>
      <c r="DM16" s="757">
        <v>0.54972108887911608</v>
      </c>
      <c r="DN16" s="757">
        <v>0.10188164180559618</v>
      </c>
      <c r="DO16" s="757">
        <v>4.0029664032212908</v>
      </c>
      <c r="DP16" s="757">
        <v>0.76029005065432476</v>
      </c>
      <c r="DQ16" s="759">
        <v>4.0213515061013494</v>
      </c>
      <c r="DR16" s="2501">
        <v>1.0971786833855799</v>
      </c>
      <c r="DS16" s="757">
        <v>0.59060943433293456</v>
      </c>
      <c r="DT16" s="757">
        <v>0.11493259592118907</v>
      </c>
      <c r="DU16" s="757">
        <v>3.4666015639511922</v>
      </c>
      <c r="DV16" s="757">
        <v>0.62205549598990184</v>
      </c>
      <c r="DW16" s="759">
        <v>6.2998339662179692</v>
      </c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5.7000000000000002E-2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0.34699999999999998</v>
      </c>
      <c r="V17" s="1560">
        <v>3</v>
      </c>
      <c r="W17" s="1574">
        <v>0.81</v>
      </c>
      <c r="X17" s="1563">
        <v>11.7</v>
      </c>
      <c r="Y17" s="2447">
        <v>8.3000000000000007</v>
      </c>
      <c r="Z17" s="2252">
        <f t="shared" si="33"/>
        <v>0.60938679245283023</v>
      </c>
      <c r="AA17" s="2529"/>
      <c r="AB17" s="1475">
        <v>6.17</v>
      </c>
      <c r="AC17" s="2736">
        <v>0.371</v>
      </c>
      <c r="AD17" s="921">
        <v>4</v>
      </c>
      <c r="AE17" s="2633">
        <v>0.81</v>
      </c>
      <c r="AF17" s="1563">
        <v>11.2</v>
      </c>
      <c r="AG17" s="2447">
        <v>8.3000000000000007</v>
      </c>
      <c r="AH17" s="2564">
        <f t="shared" si="34"/>
        <v>0.60938679245283023</v>
      </c>
      <c r="AI17" s="1475">
        <v>6.21</v>
      </c>
      <c r="AJ17" s="2736">
        <v>0.35899999999999999</v>
      </c>
      <c r="AK17" s="921">
        <v>3</v>
      </c>
      <c r="AL17" s="1574">
        <v>0.94</v>
      </c>
      <c r="AM17" s="1563">
        <v>14.1</v>
      </c>
      <c r="AN17" s="2447">
        <v>9.3000000000000007</v>
      </c>
      <c r="AO17" s="2564">
        <f t="shared" si="35"/>
        <v>0.63666666666666671</v>
      </c>
      <c r="AP17" s="2732"/>
      <c r="AQ17" s="2238"/>
      <c r="AR17" s="2237"/>
      <c r="AS17" s="1124">
        <v>4.2999999999999997E-2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7.29</v>
      </c>
      <c r="BD17" s="1574">
        <v>6.4000000000000001E-2</v>
      </c>
      <c r="BE17" s="921">
        <v>1</v>
      </c>
      <c r="BF17" s="1574">
        <v>3.8</v>
      </c>
      <c r="BG17" s="2447">
        <v>11.4</v>
      </c>
      <c r="BH17" s="2542">
        <v>25</v>
      </c>
      <c r="BI17" s="2542">
        <v>43</v>
      </c>
      <c r="BJ17" s="1124">
        <v>3.5999999999999997E-2</v>
      </c>
      <c r="BK17" s="1562">
        <v>7.39</v>
      </c>
      <c r="BL17" s="1574">
        <v>5.7000000000000002E-2</v>
      </c>
      <c r="BM17" s="921">
        <v>1</v>
      </c>
      <c r="BN17" s="1563">
        <v>4.5999999999999996</v>
      </c>
      <c r="BO17" s="2447">
        <v>12</v>
      </c>
      <c r="BP17" s="2542">
        <v>23</v>
      </c>
      <c r="BQ17" s="2542">
        <v>39</v>
      </c>
      <c r="BR17" s="2523">
        <v>2.5999999999999999E-2</v>
      </c>
      <c r="BS17" s="2463">
        <v>4</v>
      </c>
      <c r="BT17" s="2447">
        <v>3.9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6920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280</v>
      </c>
      <c r="CY17" s="2269">
        <v>300</v>
      </c>
      <c r="CZ17" s="2273">
        <v>340</v>
      </c>
      <c r="DA17" s="2280">
        <v>760</v>
      </c>
      <c r="DB17" s="2280">
        <v>0</v>
      </c>
      <c r="DC17" s="2280">
        <v>640</v>
      </c>
      <c r="DD17" s="2280">
        <v>640</v>
      </c>
      <c r="DE17" s="2280">
        <v>560</v>
      </c>
      <c r="DF17" s="2281">
        <v>640</v>
      </c>
      <c r="DG17" s="2280">
        <v>750</v>
      </c>
      <c r="DH17" s="2282"/>
      <c r="DI17" s="2283">
        <v>880</v>
      </c>
      <c r="DJ17" s="2280">
        <v>880</v>
      </c>
      <c r="DK17" s="2282">
        <v>880</v>
      </c>
      <c r="DL17" s="2502">
        <v>72</v>
      </c>
      <c r="DM17" s="2280">
        <v>99</v>
      </c>
      <c r="DN17" s="2280">
        <v>11</v>
      </c>
      <c r="DO17" s="2280">
        <v>1280</v>
      </c>
      <c r="DP17" s="2280">
        <v>260</v>
      </c>
      <c r="DQ17" s="2282">
        <v>215</v>
      </c>
      <c r="DR17" s="2275">
        <v>42</v>
      </c>
      <c r="DS17" s="2280">
        <v>60</v>
      </c>
      <c r="DT17" s="2280">
        <v>7</v>
      </c>
      <c r="DU17" s="2280">
        <v>580</v>
      </c>
      <c r="DV17" s="2280">
        <v>120</v>
      </c>
      <c r="DW17" s="2282">
        <v>190</v>
      </c>
      <c r="DX17" s="914"/>
      <c r="GD17" s="1637">
        <v>0.375</v>
      </c>
      <c r="GE17" s="1684">
        <f t="shared" si="30"/>
        <v>0.81</v>
      </c>
      <c r="GF17" s="1700">
        <f t="shared" si="0"/>
        <v>8.3000000000000007</v>
      </c>
      <c r="GG17" s="1686">
        <f t="shared" si="1"/>
        <v>30.650602409638552</v>
      </c>
      <c r="GH17" s="1684">
        <f t="shared" si="2"/>
        <v>24.826987951807229</v>
      </c>
      <c r="GI17" s="1701">
        <f t="shared" si="3"/>
        <v>6.16</v>
      </c>
      <c r="GJ17" s="1701">
        <f t="shared" si="4"/>
        <v>11.7</v>
      </c>
      <c r="GK17" s="1687">
        <f t="shared" si="5"/>
        <v>15</v>
      </c>
      <c r="GL17" s="1688">
        <f>IF(GK17&lt;=1,"",GH17/GK17)</f>
        <v>1.655132530120482</v>
      </c>
      <c r="GM17" s="1689">
        <f t="shared" si="7"/>
        <v>10</v>
      </c>
      <c r="GN17" s="1689">
        <f t="shared" si="8"/>
        <v>6.5</v>
      </c>
      <c r="GO17" s="1690">
        <f t="shared" si="9"/>
        <v>0.48938679245283023</v>
      </c>
      <c r="GP17" s="1512">
        <v>0.375</v>
      </c>
      <c r="GQ17" s="1691">
        <f t="shared" si="31"/>
        <v>0.81</v>
      </c>
      <c r="GR17" s="1692">
        <f t="shared" si="10"/>
        <v>8.3000000000000007</v>
      </c>
      <c r="GS17" s="1693">
        <f t="shared" si="11"/>
        <v>30.650602409638552</v>
      </c>
      <c r="GT17" s="1694">
        <f t="shared" si="12"/>
        <v>24.826987951807229</v>
      </c>
      <c r="GU17" s="1693">
        <f t="shared" si="13"/>
        <v>6.17</v>
      </c>
      <c r="GV17" s="1693">
        <f t="shared" si="14"/>
        <v>11.2</v>
      </c>
      <c r="GW17" s="1695">
        <f t="shared" si="15"/>
        <v>15</v>
      </c>
      <c r="GX17" s="1688">
        <f t="shared" si="16"/>
        <v>1.655132530120482</v>
      </c>
      <c r="GY17" s="1696">
        <f t="shared" si="17"/>
        <v>10</v>
      </c>
      <c r="GZ17" s="1696">
        <f t="shared" si="18"/>
        <v>6.5</v>
      </c>
      <c r="HA17" s="1697">
        <f t="shared" si="19"/>
        <v>0.48938679245283023</v>
      </c>
      <c r="HB17" s="1512">
        <v>0.375</v>
      </c>
      <c r="HC17" s="1691">
        <f t="shared" si="32"/>
        <v>0.94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27.29032258064516</v>
      </c>
      <c r="HG17" s="1693">
        <f t="shared" si="23"/>
        <v>6.21</v>
      </c>
      <c r="HH17" s="1693">
        <f t="shared" si="24"/>
        <v>14.1</v>
      </c>
      <c r="HI17" s="1695">
        <f t="shared" si="25"/>
        <v>15</v>
      </c>
      <c r="HJ17" s="1694">
        <f t="shared" si="26"/>
        <v>1.8193548387096774</v>
      </c>
      <c r="HK17" s="1698">
        <f t="shared" si="27"/>
        <v>10</v>
      </c>
      <c r="HL17" s="1698">
        <f t="shared" si="28"/>
        <v>6.5</v>
      </c>
      <c r="HM17" s="1699">
        <f t="shared" si="29"/>
        <v>0.51666666666666672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6.42</v>
      </c>
      <c r="C19" s="1138">
        <v>20</v>
      </c>
      <c r="D19" s="1138">
        <v>16</v>
      </c>
      <c r="E19" s="1137">
        <v>14.9</v>
      </c>
      <c r="F19" s="1138">
        <v>96</v>
      </c>
      <c r="G19" s="1138">
        <v>170</v>
      </c>
      <c r="H19" s="1148">
        <v>12.3</v>
      </c>
      <c r="I19" s="1139">
        <v>0.376</v>
      </c>
      <c r="J19" s="2240"/>
      <c r="K19" s="1562">
        <v>6.19</v>
      </c>
      <c r="L19" s="921">
        <v>10</v>
      </c>
      <c r="M19" s="1124">
        <v>5.3999999999999999E-2</v>
      </c>
      <c r="N19" s="1562">
        <v>6.15</v>
      </c>
      <c r="O19" s="921">
        <v>10</v>
      </c>
      <c r="P19" s="2240"/>
      <c r="Q19" s="1562">
        <v>6.1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0.66</v>
      </c>
      <c r="AS19" s="2240"/>
      <c r="AT19" s="2229">
        <v>0.04</v>
      </c>
      <c r="AU19" s="2530">
        <v>1.4999999999999999E-2</v>
      </c>
      <c r="AV19" s="921">
        <v>1</v>
      </c>
      <c r="AW19" s="1574">
        <v>0.65</v>
      </c>
      <c r="AX19" s="2240"/>
      <c r="AY19" s="2530">
        <v>2.1000000000000001E-2</v>
      </c>
      <c r="AZ19" s="921">
        <v>1</v>
      </c>
      <c r="BA19" s="1574">
        <v>0.86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6.29</v>
      </c>
      <c r="U21" s="2736">
        <v>0.255</v>
      </c>
      <c r="V21" s="1560">
        <v>3</v>
      </c>
      <c r="W21" s="1574">
        <v>0.84</v>
      </c>
      <c r="X21" s="1563">
        <v>12.2</v>
      </c>
      <c r="Y21" s="2447">
        <v>6</v>
      </c>
      <c r="Z21" s="2252">
        <f t="shared" si="33"/>
        <v>0.47377358490566041</v>
      </c>
      <c r="AA21" s="2529"/>
      <c r="AB21" s="1475">
        <v>6.25</v>
      </c>
      <c r="AC21" s="2736">
        <v>0.35099999999999998</v>
      </c>
      <c r="AD21" s="921">
        <v>4</v>
      </c>
      <c r="AE21" s="2633">
        <v>0.8</v>
      </c>
      <c r="AF21" s="1563">
        <v>11.6</v>
      </c>
      <c r="AG21" s="2447">
        <v>9.5</v>
      </c>
      <c r="AH21" s="2564">
        <f t="shared" si="34"/>
        <v>0.68014150943396223</v>
      </c>
      <c r="AI21" s="1475">
        <v>6.21</v>
      </c>
      <c r="AJ21" s="2736">
        <v>0.32900000000000001</v>
      </c>
      <c r="AK21" s="921">
        <v>3</v>
      </c>
      <c r="AL21" s="1574">
        <v>0.88</v>
      </c>
      <c r="AM21" s="1563">
        <v>14</v>
      </c>
      <c r="AN21" s="2447">
        <v>10.5</v>
      </c>
      <c r="AO21" s="2564">
        <f t="shared" si="35"/>
        <v>0.70333333333333325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7.31</v>
      </c>
      <c r="BD21" s="1574">
        <v>5.8000000000000003E-2</v>
      </c>
      <c r="BE21" s="921">
        <v>1</v>
      </c>
      <c r="BF21" s="1574">
        <v>4</v>
      </c>
      <c r="BG21" s="2447">
        <v>10.5</v>
      </c>
      <c r="BH21" s="2541"/>
      <c r="BI21" s="2541"/>
      <c r="BJ21" s="2240"/>
      <c r="BK21" s="1562">
        <v>7.35</v>
      </c>
      <c r="BL21" s="1574">
        <v>5.3999999999999999E-2</v>
      </c>
      <c r="BM21" s="921">
        <v>1</v>
      </c>
      <c r="BN21" s="1563">
        <v>4.2</v>
      </c>
      <c r="BO21" s="2447">
        <v>13</v>
      </c>
      <c r="BP21" s="2540"/>
      <c r="BQ21" s="2540"/>
      <c r="BR21" s="2522"/>
      <c r="BS21" s="2463">
        <v>4.0999999999999996</v>
      </c>
      <c r="BT21" s="2447">
        <v>3.9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0.84</v>
      </c>
      <c r="GF21" s="1700">
        <f t="shared" si="0"/>
        <v>6</v>
      </c>
      <c r="GG21" s="1686">
        <f t="shared" si="1"/>
        <v>42.4</v>
      </c>
      <c r="GH21" s="1684">
        <f t="shared" si="2"/>
        <v>35.616</v>
      </c>
      <c r="GI21" s="1701">
        <f t="shared" si="3"/>
        <v>6.29</v>
      </c>
      <c r="GJ21" s="1701">
        <f t="shared" si="4"/>
        <v>12.2</v>
      </c>
      <c r="GK21" s="1687">
        <f t="shared" si="5"/>
        <v>15</v>
      </c>
      <c r="GL21" s="1688">
        <f t="shared" si="6"/>
        <v>2.3744000000000001</v>
      </c>
      <c r="GM21" s="1689">
        <f t="shared" si="7"/>
        <v>10</v>
      </c>
      <c r="GN21" s="1689">
        <f t="shared" si="8"/>
        <v>6.5</v>
      </c>
      <c r="GO21" s="1690">
        <f t="shared" si="9"/>
        <v>0.35377358490566041</v>
      </c>
      <c r="GP21" s="1512">
        <v>0.54166666666666696</v>
      </c>
      <c r="GQ21" s="1691">
        <f t="shared" si="31"/>
        <v>0.8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21.423157894736846</v>
      </c>
      <c r="GU21" s="1693">
        <f t="shared" si="13"/>
        <v>6.25</v>
      </c>
      <c r="GV21" s="1693">
        <f t="shared" si="14"/>
        <v>11.6</v>
      </c>
      <c r="GW21" s="1695">
        <f t="shared" si="15"/>
        <v>15</v>
      </c>
      <c r="GX21" s="1688">
        <f t="shared" si="16"/>
        <v>1.4282105263157898</v>
      </c>
      <c r="GY21" s="1696">
        <f t="shared" si="17"/>
        <v>10</v>
      </c>
      <c r="GZ21" s="1696">
        <f t="shared" si="18"/>
        <v>6.5</v>
      </c>
      <c r="HA21" s="1697">
        <f t="shared" si="19"/>
        <v>0.56014150943396224</v>
      </c>
      <c r="HB21" s="1512">
        <v>0.54166666666666696</v>
      </c>
      <c r="HC21" s="1691">
        <f t="shared" si="32"/>
        <v>0.88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22.62857142857143</v>
      </c>
      <c r="HG21" s="1693">
        <f t="shared" si="23"/>
        <v>6.21</v>
      </c>
      <c r="HH21" s="1693">
        <f t="shared" si="24"/>
        <v>14</v>
      </c>
      <c r="HI21" s="1695">
        <f t="shared" si="25"/>
        <v>15</v>
      </c>
      <c r="HJ21" s="1694">
        <f t="shared" si="26"/>
        <v>1.5085714285714287</v>
      </c>
      <c r="HK21" s="1698">
        <f t="shared" si="27"/>
        <v>10</v>
      </c>
      <c r="HL21" s="1698">
        <f t="shared" si="28"/>
        <v>6.5</v>
      </c>
      <c r="HM21" s="1699">
        <f t="shared" si="29"/>
        <v>0.58333333333333326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6.46</v>
      </c>
      <c r="C23" s="1138">
        <v>21</v>
      </c>
      <c r="D23" s="1138">
        <v>17</v>
      </c>
      <c r="E23" s="1137">
        <v>14.6</v>
      </c>
      <c r="F23" s="1138">
        <v>92</v>
      </c>
      <c r="G23" s="1138">
        <v>172</v>
      </c>
      <c r="H23" s="1148">
        <v>13</v>
      </c>
      <c r="I23" s="1139">
        <v>0.33500000000000002</v>
      </c>
      <c r="J23" s="2240"/>
      <c r="K23" s="1562">
        <v>6.23</v>
      </c>
      <c r="L23" s="921">
        <v>11</v>
      </c>
      <c r="M23" s="1124">
        <v>3.4000000000000002E-2</v>
      </c>
      <c r="N23" s="1562">
        <v>6.19</v>
      </c>
      <c r="O23" s="921">
        <v>11</v>
      </c>
      <c r="P23" s="2240"/>
      <c r="Q23" s="1562">
        <v>6.11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1.7000000000000001E-2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2.5000000000000001E-2</v>
      </c>
      <c r="AQ23" s="921">
        <v>1</v>
      </c>
      <c r="AR23" s="1574">
        <v>0.6</v>
      </c>
      <c r="AS23" s="2240"/>
      <c r="AT23" s="2229">
        <v>1.7000000000000001E-2</v>
      </c>
      <c r="AU23" s="2530">
        <v>0.01</v>
      </c>
      <c r="AV23" s="921">
        <v>1</v>
      </c>
      <c r="AW23" s="1574">
        <v>0.42</v>
      </c>
      <c r="AX23" s="2240"/>
      <c r="AY23" s="2530">
        <v>2.1999999999999999E-2</v>
      </c>
      <c r="AZ23" s="921">
        <v>1</v>
      </c>
      <c r="BA23" s="1574">
        <v>0.75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7.34</v>
      </c>
      <c r="BD25" s="1574">
        <v>5.3999999999999999E-2</v>
      </c>
      <c r="BE25" s="921">
        <v>1</v>
      </c>
      <c r="BF25" s="1574">
        <v>4</v>
      </c>
      <c r="BG25" s="2447">
        <v>10.5</v>
      </c>
      <c r="BH25" s="2541"/>
      <c r="BI25" s="2541"/>
      <c r="BJ25" s="2240"/>
      <c r="BK25" s="1562">
        <v>7.28</v>
      </c>
      <c r="BL25" s="1574">
        <v>5.1999999999999998E-2</v>
      </c>
      <c r="BM25" s="921">
        <v>1</v>
      </c>
      <c r="BN25" s="1563">
        <v>4</v>
      </c>
      <c r="BO25" s="2447">
        <v>13</v>
      </c>
      <c r="BP25" s="2540"/>
      <c r="BQ25" s="2540"/>
      <c r="BR25" s="2522"/>
      <c r="BS25" s="2463">
        <v>4.0999999999999996</v>
      </c>
      <c r="BT25" s="2447">
        <v>4</v>
      </c>
      <c r="BU25" s="2517">
        <v>3.2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6.5</v>
      </c>
      <c r="C27" s="1138">
        <v>19</v>
      </c>
      <c r="D27" s="1138">
        <v>16</v>
      </c>
      <c r="E27" s="1137">
        <v>14.7</v>
      </c>
      <c r="F27" s="1138">
        <v>95</v>
      </c>
      <c r="G27" s="1138">
        <v>171</v>
      </c>
      <c r="H27" s="1148">
        <v>12.9</v>
      </c>
      <c r="I27" s="1139">
        <v>0.36</v>
      </c>
      <c r="J27" s="2240"/>
      <c r="K27" s="1562">
        <v>6.25</v>
      </c>
      <c r="L27" s="921">
        <v>9</v>
      </c>
      <c r="M27" s="1124">
        <v>6.2E-2</v>
      </c>
      <c r="N27" s="1562">
        <v>6.09</v>
      </c>
      <c r="O27" s="921">
        <v>9</v>
      </c>
      <c r="P27" s="2240"/>
      <c r="Q27" s="1562">
        <v>6.02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0.28000000000000003</v>
      </c>
      <c r="AS27" s="2240"/>
      <c r="AT27" s="2229">
        <v>3.9E-2</v>
      </c>
      <c r="AU27" s="2530">
        <v>1.2E-2</v>
      </c>
      <c r="AV27" s="921">
        <v>1</v>
      </c>
      <c r="AW27" s="1574">
        <v>0.24</v>
      </c>
      <c r="AX27" s="2240"/>
      <c r="AY27" s="2530">
        <v>2.1000000000000001E-2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5.92</v>
      </c>
      <c r="U29" s="2736">
        <v>0.39300000000000002</v>
      </c>
      <c r="V29" s="1560">
        <v>4</v>
      </c>
      <c r="W29" s="1574">
        <v>0.59</v>
      </c>
      <c r="X29" s="1563">
        <v>12.2</v>
      </c>
      <c r="Y29" s="2447">
        <v>6</v>
      </c>
      <c r="Z29" s="2252">
        <f t="shared" si="33"/>
        <v>0.42660377358490564</v>
      </c>
      <c r="AA29" s="2529"/>
      <c r="AB29" s="1475">
        <v>6.03</v>
      </c>
      <c r="AC29" s="2736">
        <v>0.33500000000000002</v>
      </c>
      <c r="AD29" s="921">
        <v>5</v>
      </c>
      <c r="AE29" s="2633">
        <v>0.65</v>
      </c>
      <c r="AF29" s="1563">
        <v>11.6</v>
      </c>
      <c r="AG29" s="2447">
        <v>9.6</v>
      </c>
      <c r="AH29" s="2564">
        <f t="shared" si="34"/>
        <v>0.68603773584905658</v>
      </c>
      <c r="AI29" s="1475">
        <v>6.09</v>
      </c>
      <c r="AJ29" s="2736">
        <v>0.40799999999999997</v>
      </c>
      <c r="AK29" s="921">
        <v>3</v>
      </c>
      <c r="AL29" s="1574">
        <v>0.73</v>
      </c>
      <c r="AM29" s="1563">
        <v>14.2</v>
      </c>
      <c r="AN29" s="2447">
        <v>10.5</v>
      </c>
      <c r="AO29" s="2564">
        <f t="shared" si="35"/>
        <v>0.70333333333333325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7.12</v>
      </c>
      <c r="BD29" s="1574">
        <v>0.06</v>
      </c>
      <c r="BE29" s="921">
        <v>1</v>
      </c>
      <c r="BF29" s="1574">
        <v>3.9</v>
      </c>
      <c r="BG29" s="2447">
        <v>10.6</v>
      </c>
      <c r="BH29" s="2542">
        <v>21</v>
      </c>
      <c r="BI29" s="2542">
        <v>35</v>
      </c>
      <c r="BJ29" s="1124">
        <v>1.2E-2</v>
      </c>
      <c r="BK29" s="1562">
        <v>7.22</v>
      </c>
      <c r="BL29" s="1574">
        <v>5.8999999999999997E-2</v>
      </c>
      <c r="BM29" s="921">
        <v>1</v>
      </c>
      <c r="BN29" s="1563">
        <v>3.8</v>
      </c>
      <c r="BO29" s="2447">
        <v>12.7</v>
      </c>
      <c r="BP29" s="2542">
        <v>22</v>
      </c>
      <c r="BQ29" s="2542">
        <v>38</v>
      </c>
      <c r="BR29" s="2523">
        <v>1.0999999999999999E-2</v>
      </c>
      <c r="BS29" s="2463">
        <v>4</v>
      </c>
      <c r="BT29" s="2447">
        <v>3.9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6</v>
      </c>
      <c r="GG29" s="1686">
        <f t="shared" si="1"/>
        <v>42.4</v>
      </c>
      <c r="GH29" s="1684">
        <f t="shared" si="2"/>
        <v>25.015999999999998</v>
      </c>
      <c r="GI29" s="1701">
        <f t="shared" si="3"/>
        <v>5.92</v>
      </c>
      <c r="GJ29" s="1701">
        <f t="shared" si="4"/>
        <v>12.2</v>
      </c>
      <c r="GK29" s="1687">
        <f t="shared" si="5"/>
        <v>13</v>
      </c>
      <c r="GL29" s="1688">
        <f t="shared" si="6"/>
        <v>1.9243076923076923</v>
      </c>
      <c r="GM29" s="1689">
        <f t="shared" si="7"/>
        <v>10</v>
      </c>
      <c r="GN29" s="1689">
        <f t="shared" si="8"/>
        <v>6</v>
      </c>
      <c r="GO29" s="1690">
        <f t="shared" si="9"/>
        <v>0.30660377358490565</v>
      </c>
      <c r="GP29" s="1512">
        <v>0.875</v>
      </c>
      <c r="GQ29" s="1691">
        <f t="shared" si="31"/>
        <v>0.65</v>
      </c>
      <c r="GR29" s="1692">
        <f t="shared" si="10"/>
        <v>9.6</v>
      </c>
      <c r="GS29" s="1693">
        <f t="shared" si="11"/>
        <v>26.5</v>
      </c>
      <c r="GT29" s="1694">
        <f t="shared" si="12"/>
        <v>17.225000000000001</v>
      </c>
      <c r="GU29" s="1693">
        <f t="shared" si="13"/>
        <v>6.03</v>
      </c>
      <c r="GV29" s="1693">
        <f t="shared" si="14"/>
        <v>11.6</v>
      </c>
      <c r="GW29" s="1695">
        <f t="shared" si="15"/>
        <v>15</v>
      </c>
      <c r="GX29" s="1688">
        <f t="shared" si="16"/>
        <v>1.1483333333333334</v>
      </c>
      <c r="GY29" s="1696">
        <f t="shared" si="17"/>
        <v>10</v>
      </c>
      <c r="GZ29" s="1696">
        <f t="shared" si="18"/>
        <v>6.5</v>
      </c>
      <c r="HA29" s="1697">
        <f t="shared" si="19"/>
        <v>0.56603773584905659</v>
      </c>
      <c r="HB29" s="1512">
        <v>0.875</v>
      </c>
      <c r="HC29" s="1691">
        <f t="shared" si="32"/>
        <v>0.73</v>
      </c>
      <c r="HD29" s="1692">
        <f t="shared" si="20"/>
        <v>10.5</v>
      </c>
      <c r="HE29" s="1693">
        <f t="shared" si="21"/>
        <v>25.714285714285715</v>
      </c>
      <c r="HF29" s="1694">
        <f t="shared" si="22"/>
        <v>18.771428571428572</v>
      </c>
      <c r="HG29" s="1693">
        <f t="shared" si="23"/>
        <v>6.09</v>
      </c>
      <c r="HH29" s="1693">
        <f t="shared" si="24"/>
        <v>14.2</v>
      </c>
      <c r="HI29" s="1695">
        <f t="shared" si="25"/>
        <v>15</v>
      </c>
      <c r="HJ29" s="1694">
        <f t="shared" si="26"/>
        <v>1.2514285714285716</v>
      </c>
      <c r="HK29" s="1698">
        <f t="shared" si="27"/>
        <v>10</v>
      </c>
      <c r="HL29" s="1698">
        <f t="shared" si="28"/>
        <v>6.5</v>
      </c>
      <c r="HM29" s="1699">
        <f t="shared" si="29"/>
        <v>0.58333333333333326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34.6</v>
      </c>
      <c r="BZ30" s="2413">
        <f>SUM(BZ$8,BZ$10,BZ$12,BZ$14,BZ$16,BZ$18,BZ$20,BZ$22,BZ$24,BZ$26,BZ$28)</f>
        <v>45.1</v>
      </c>
      <c r="CA30" s="2413">
        <f t="shared" ref="CA30:DW30" si="36">SUM(CA$8,CA$10,CA$12,CA$14,CA$16,CA$18,CA$20,CA$22,CA$24,CA$26,CA$28)</f>
        <v>50.1</v>
      </c>
      <c r="CB30" s="2413">
        <f t="shared" si="36"/>
        <v>129.80000000000001</v>
      </c>
      <c r="CC30" s="2413">
        <f t="shared" si="36"/>
        <v>39</v>
      </c>
      <c r="CD30" s="2413">
        <f t="shared" si="36"/>
        <v>39</v>
      </c>
      <c r="CE30" s="2413">
        <f t="shared" si="36"/>
        <v>44</v>
      </c>
      <c r="CF30" s="2413">
        <f t="shared" si="36"/>
        <v>122</v>
      </c>
      <c r="CG30" s="2413">
        <f t="shared" si="36"/>
        <v>0</v>
      </c>
      <c r="CH30" s="2413">
        <f t="shared" si="36"/>
        <v>51.395039999999995</v>
      </c>
      <c r="CI30" s="2413">
        <f t="shared" si="36"/>
        <v>0</v>
      </c>
      <c r="CJ30" s="2413">
        <f t="shared" si="36"/>
        <v>72.856800000000007</v>
      </c>
      <c r="CK30" s="2413">
        <f t="shared" si="36"/>
        <v>124.25184000000002</v>
      </c>
      <c r="CL30" s="2474">
        <f t="shared" si="36"/>
        <v>9.297504</v>
      </c>
      <c r="CM30" s="2513" t="s">
        <v>19</v>
      </c>
      <c r="CN30" s="2485">
        <f t="shared" si="36"/>
        <v>344.52796922234575</v>
      </c>
      <c r="CO30" s="2486">
        <f t="shared" si="36"/>
        <v>28776.101199999997</v>
      </c>
      <c r="CP30" s="2486">
        <f t="shared" si="36"/>
        <v>0</v>
      </c>
      <c r="CQ30" s="2486">
        <f t="shared" si="36"/>
        <v>3251.101321585903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7.4187582562747689</v>
      </c>
      <c r="CY30" s="2413">
        <f t="shared" si="36"/>
        <v>7.8752972258916785</v>
      </c>
      <c r="CZ30" s="2413">
        <f t="shared" si="36"/>
        <v>8.2955205956526967</v>
      </c>
      <c r="DA30" s="2497">
        <f t="shared" si="36"/>
        <v>1.2421250304039979</v>
      </c>
      <c r="DB30" s="2497">
        <f t="shared" si="36"/>
        <v>0.54068522688351095</v>
      </c>
      <c r="DC30" s="2497">
        <f t="shared" si="36"/>
        <v>1.1467253585330486</v>
      </c>
      <c r="DD30" s="2497">
        <f t="shared" si="36"/>
        <v>1.1283970457573365</v>
      </c>
      <c r="DE30" s="2497">
        <f t="shared" si="36"/>
        <v>1.0769094381613207</v>
      </c>
      <c r="DF30" s="2497">
        <f t="shared" si="36"/>
        <v>1.1348618176045251</v>
      </c>
      <c r="DG30" s="2497">
        <f t="shared" si="36"/>
        <v>7.4187582562747698</v>
      </c>
      <c r="DH30" s="2413">
        <f t="shared" si="36"/>
        <v>11</v>
      </c>
      <c r="DI30" s="2497">
        <f t="shared" si="36"/>
        <v>0.29760806739224005</v>
      </c>
      <c r="DJ30" s="2497">
        <f t="shared" si="36"/>
        <v>0.29760806739224005</v>
      </c>
      <c r="DK30" s="2497">
        <f t="shared" si="36"/>
        <v>0.26019184652278177</v>
      </c>
      <c r="DL30" s="2497">
        <f t="shared" si="36"/>
        <v>5.3639846743295028</v>
      </c>
      <c r="DM30" s="2497">
        <f t="shared" si="36"/>
        <v>2.7597109209385926</v>
      </c>
      <c r="DN30" s="2497">
        <f t="shared" si="36"/>
        <v>0.49088427415423613</v>
      </c>
      <c r="DO30" s="2497">
        <f t="shared" si="36"/>
        <v>19.965445065754125</v>
      </c>
      <c r="DP30" s="2497">
        <f t="shared" si="36"/>
        <v>3.7283454407087073</v>
      </c>
      <c r="DQ30" s="2497">
        <f t="shared" si="36"/>
        <v>20.106757530506748</v>
      </c>
      <c r="DR30" s="2497">
        <f t="shared" si="36"/>
        <v>5.4336468129571571</v>
      </c>
      <c r="DS30" s="2497">
        <f t="shared" si="36"/>
        <v>2.9136732093758106</v>
      </c>
      <c r="DT30" s="2497">
        <f t="shared" si="36"/>
        <v>0.54182509505703425</v>
      </c>
      <c r="DU30" s="2497">
        <f t="shared" si="36"/>
        <v>17.436466197763536</v>
      </c>
      <c r="DV30" s="2497">
        <f t="shared" si="36"/>
        <v>2.9754987891516969</v>
      </c>
      <c r="DW30" s="2497">
        <f t="shared" si="36"/>
        <v>31.499169831089844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18</v>
      </c>
      <c r="D31" s="1143">
        <v>17</v>
      </c>
      <c r="E31" s="1142">
        <v>14.6</v>
      </c>
      <c r="F31" s="1143">
        <v>94</v>
      </c>
      <c r="G31" s="1143">
        <v>169</v>
      </c>
      <c r="H31" s="1149">
        <v>12.8</v>
      </c>
      <c r="I31" s="1144">
        <v>0.379</v>
      </c>
      <c r="J31" s="2248"/>
      <c r="K31" s="1164">
        <v>6.17</v>
      </c>
      <c r="L31" s="922">
        <v>8</v>
      </c>
      <c r="M31" s="1165">
        <v>6.2E-2</v>
      </c>
      <c r="N31" s="1478">
        <v>5.97</v>
      </c>
      <c r="O31" s="1479">
        <v>8</v>
      </c>
      <c r="P31" s="2244"/>
      <c r="Q31" s="1478">
        <v>5.95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0.32</v>
      </c>
      <c r="AS31" s="2248"/>
      <c r="AT31" s="2230">
        <v>0.04</v>
      </c>
      <c r="AU31" s="2729">
        <v>1.0999999999999999E-2</v>
      </c>
      <c r="AV31" s="1125">
        <v>1</v>
      </c>
      <c r="AW31" s="2536">
        <v>0.32</v>
      </c>
      <c r="AX31" s="2248"/>
      <c r="AY31" s="2729">
        <v>1.9E-2</v>
      </c>
      <c r="AZ31" s="1125">
        <v>1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6.92</v>
      </c>
      <c r="BZ31" s="2414">
        <f t="shared" ref="BZ31:DW31" si="37">IF(BZ30&gt;=0.1,AVERAGE(BZ$8,BZ$10,BZ$12,BZ$14,BZ$16,BZ$18,BZ$20,BZ$22,BZ$24,BZ$26,BZ$28),"")</f>
        <v>9.02</v>
      </c>
      <c r="CA31" s="2414">
        <f t="shared" si="37"/>
        <v>10.02</v>
      </c>
      <c r="CB31" s="2414">
        <f t="shared" si="37"/>
        <v>25.96</v>
      </c>
      <c r="CC31" s="2414">
        <f t="shared" si="37"/>
        <v>7.8</v>
      </c>
      <c r="CD31" s="2414">
        <f t="shared" si="37"/>
        <v>7.8</v>
      </c>
      <c r="CE31" s="2414">
        <f t="shared" si="37"/>
        <v>8.8000000000000007</v>
      </c>
      <c r="CF31" s="2414">
        <f t="shared" si="37"/>
        <v>24.4</v>
      </c>
      <c r="CG31" s="2414" t="str">
        <f t="shared" si="37"/>
        <v/>
      </c>
      <c r="CH31" s="2414">
        <f t="shared" si="37"/>
        <v>10.279007999999999</v>
      </c>
      <c r="CI31" s="2414" t="str">
        <f t="shared" si="37"/>
        <v/>
      </c>
      <c r="CJ31" s="2414">
        <f t="shared" si="37"/>
        <v>14.571360000000002</v>
      </c>
      <c r="CK31" s="2414">
        <f t="shared" si="37"/>
        <v>24.850368000000003</v>
      </c>
      <c r="CL31" s="2415">
        <f t="shared" si="37"/>
        <v>1.8595008</v>
      </c>
      <c r="CM31" s="2513" t="s">
        <v>50</v>
      </c>
      <c r="CN31" s="2485">
        <f t="shared" si="37"/>
        <v>68.905593844469152</v>
      </c>
      <c r="CO31" s="2487">
        <f>AVERAGE(CO$8,CO$10,CO$12,CO$14,CO$16,CO$18,CO$20,CO$22,CO$24,CO$26,CO$28)</f>
        <v>5755.2202399999996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1.4837516512549538</v>
      </c>
      <c r="CY31" s="2414">
        <f t="shared" si="37"/>
        <v>1.5750594451783357</v>
      </c>
      <c r="CZ31" s="2414">
        <f t="shared" si="37"/>
        <v>1.6591041191305393</v>
      </c>
      <c r="DA31" s="2498">
        <f t="shared" si="37"/>
        <v>0.24842500608079959</v>
      </c>
      <c r="DB31" s="2498">
        <f t="shared" si="37"/>
        <v>0.10813704537670218</v>
      </c>
      <c r="DC31" s="2498">
        <f t="shared" si="37"/>
        <v>0.22934507170660973</v>
      </c>
      <c r="DD31" s="2498">
        <f t="shared" si="37"/>
        <v>0.22567940915146728</v>
      </c>
      <c r="DE31" s="2498">
        <f t="shared" si="37"/>
        <v>0.21538188763226412</v>
      </c>
      <c r="DF31" s="2498">
        <f t="shared" si="37"/>
        <v>0.22697236352090502</v>
      </c>
      <c r="DG31" s="2498">
        <f t="shared" si="37"/>
        <v>1.483751651254954</v>
      </c>
      <c r="DH31" s="2414">
        <f t="shared" si="37"/>
        <v>2.2000000000000002</v>
      </c>
      <c r="DI31" s="2498">
        <f t="shared" si="37"/>
        <v>5.9521613478448011E-2</v>
      </c>
      <c r="DJ31" s="2498">
        <f t="shared" si="37"/>
        <v>5.9521613478448011E-2</v>
      </c>
      <c r="DK31" s="2498">
        <f t="shared" si="37"/>
        <v>5.2038369304556353E-2</v>
      </c>
      <c r="DL31" s="2498">
        <f t="shared" si="37"/>
        <v>1.0727969348659006</v>
      </c>
      <c r="DM31" s="2498">
        <f t="shared" si="37"/>
        <v>0.55194218418771857</v>
      </c>
      <c r="DN31" s="2498">
        <f t="shared" si="37"/>
        <v>9.8176854830847232E-2</v>
      </c>
      <c r="DO31" s="2498">
        <f t="shared" si="37"/>
        <v>3.9930890131508248</v>
      </c>
      <c r="DP31" s="2498">
        <f t="shared" si="37"/>
        <v>0.74566908814174149</v>
      </c>
      <c r="DQ31" s="2498">
        <f t="shared" si="37"/>
        <v>4.0213515061013494</v>
      </c>
      <c r="DR31" s="2498">
        <f t="shared" si="37"/>
        <v>1.0867293625914314</v>
      </c>
      <c r="DS31" s="2498">
        <f t="shared" si="37"/>
        <v>0.58273464187516211</v>
      </c>
      <c r="DT31" s="2498">
        <f t="shared" si="37"/>
        <v>0.10836501901140685</v>
      </c>
      <c r="DU31" s="2498">
        <f t="shared" si="37"/>
        <v>3.4872932395527072</v>
      </c>
      <c r="DV31" s="2498">
        <f t="shared" si="37"/>
        <v>0.59509975783033942</v>
      </c>
      <c r="DW31" s="2508">
        <f t="shared" si="37"/>
        <v>6.2998339662179692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38.92</v>
      </c>
      <c r="C32" s="1327">
        <f t="shared" ref="C32:H32" si="38">SUM(C8:C31)</f>
        <v>112</v>
      </c>
      <c r="D32" s="1327">
        <f t="shared" si="38"/>
        <v>99</v>
      </c>
      <c r="E32" s="1154">
        <f t="shared" si="38"/>
        <v>87.5</v>
      </c>
      <c r="F32" s="1327">
        <f t="shared" si="38"/>
        <v>563</v>
      </c>
      <c r="G32" s="1327">
        <f t="shared" si="38"/>
        <v>1020</v>
      </c>
      <c r="H32" s="1324">
        <f t="shared" si="38"/>
        <v>76.600000000000009</v>
      </c>
      <c r="I32" s="1155">
        <f>SUM(I8:I31)</f>
        <v>2.1959999999999997</v>
      </c>
      <c r="J32" s="1156">
        <f>SUM(J8:J31)</f>
        <v>0.09</v>
      </c>
      <c r="K32" s="1162">
        <f>SUM(K8:K31)</f>
        <v>37.17</v>
      </c>
      <c r="L32" s="924">
        <f>SUM(L8:L31)</f>
        <v>56</v>
      </c>
      <c r="M32" s="1163">
        <f t="shared" ref="M32:S32" si="39">SUM(M8:M31)</f>
        <v>0.33300000000000002</v>
      </c>
      <c r="N32" s="1480">
        <f t="shared" si="39"/>
        <v>36.68</v>
      </c>
      <c r="O32" s="1556">
        <f t="shared" si="39"/>
        <v>57</v>
      </c>
      <c r="P32" s="1481">
        <f t="shared" si="39"/>
        <v>0</v>
      </c>
      <c r="Q32" s="1480">
        <f t="shared" si="39"/>
        <v>36.36</v>
      </c>
      <c r="R32" s="1556">
        <f t="shared" si="39"/>
        <v>56</v>
      </c>
      <c r="S32" s="1481">
        <f t="shared" si="39"/>
        <v>0</v>
      </c>
      <c r="T32" s="1480">
        <f>SUM(T8:T31)</f>
        <v>24.54</v>
      </c>
      <c r="U32" s="1480">
        <f>SUM(U8:U31)</f>
        <v>1.3319999999999999</v>
      </c>
      <c r="V32" s="1556">
        <f>SUM(V8:V31)</f>
        <v>14</v>
      </c>
      <c r="W32" s="1480">
        <f>SUM(W8:W31)</f>
        <v>2.9099999999999997</v>
      </c>
      <c r="X32" s="1482">
        <f t="shared" ref="X32:BU32" si="40">SUM(X8:X31)</f>
        <v>48.099999999999994</v>
      </c>
      <c r="Y32" s="1482">
        <f t="shared" si="40"/>
        <v>28.9</v>
      </c>
      <c r="Z32" s="1480">
        <f t="shared" si="40"/>
        <v>2.1368396226415092</v>
      </c>
      <c r="AA32" s="1481">
        <f>SUM(AA8:AA31)</f>
        <v>0.21000000000000002</v>
      </c>
      <c r="AB32" s="1480">
        <f t="shared" si="40"/>
        <v>24.69</v>
      </c>
      <c r="AC32" s="1480">
        <f t="shared" si="40"/>
        <v>1.3919999999999999</v>
      </c>
      <c r="AD32" s="1556">
        <f t="shared" si="40"/>
        <v>17</v>
      </c>
      <c r="AE32" s="1480">
        <f t="shared" si="40"/>
        <v>2.85</v>
      </c>
      <c r="AF32" s="1482">
        <f t="shared" si="40"/>
        <v>45.800000000000004</v>
      </c>
      <c r="AG32" s="1482">
        <f t="shared" si="40"/>
        <v>36</v>
      </c>
      <c r="AH32" s="1480">
        <f t="shared" si="40"/>
        <v>2.6026415094339619</v>
      </c>
      <c r="AI32" s="1480">
        <f t="shared" si="40"/>
        <v>24.71</v>
      </c>
      <c r="AJ32" s="1495">
        <f t="shared" si="40"/>
        <v>1.4489999999999998</v>
      </c>
      <c r="AK32" s="1559">
        <f t="shared" si="40"/>
        <v>13</v>
      </c>
      <c r="AL32" s="1495">
        <f t="shared" si="40"/>
        <v>3.4699999999999998</v>
      </c>
      <c r="AM32" s="1496">
        <f t="shared" si="40"/>
        <v>56.8</v>
      </c>
      <c r="AN32" s="1496">
        <f t="shared" si="40"/>
        <v>39.9</v>
      </c>
      <c r="AO32" s="1495">
        <f t="shared" si="40"/>
        <v>2.6966666666666663</v>
      </c>
      <c r="AP32" s="1497">
        <f t="shared" si="40"/>
        <v>0.15499999999999997</v>
      </c>
      <c r="AQ32" s="1559">
        <f t="shared" si="40"/>
        <v>6</v>
      </c>
      <c r="AR32" s="1495">
        <f t="shared" si="40"/>
        <v>2.78</v>
      </c>
      <c r="AS32" s="1489">
        <f t="shared" si="40"/>
        <v>5.3999999999999992E-2</v>
      </c>
      <c r="AT32" s="1489">
        <f>SUM(AT8:AT31)</f>
        <v>0.21300000000000002</v>
      </c>
      <c r="AU32" s="927">
        <f t="shared" si="40"/>
        <v>6.8999999999999992E-2</v>
      </c>
      <c r="AV32" s="924">
        <f t="shared" si="40"/>
        <v>6</v>
      </c>
      <c r="AW32" s="928">
        <f t="shared" si="40"/>
        <v>2.39</v>
      </c>
      <c r="AX32" s="1097">
        <f t="shared" si="40"/>
        <v>0</v>
      </c>
      <c r="AY32" s="927">
        <f t="shared" si="40"/>
        <v>0.125</v>
      </c>
      <c r="AZ32" s="924">
        <f t="shared" si="40"/>
        <v>6</v>
      </c>
      <c r="BA32" s="923">
        <f t="shared" si="40"/>
        <v>3.83</v>
      </c>
      <c r="BB32" s="925">
        <f t="shared" si="40"/>
        <v>0</v>
      </c>
      <c r="BC32" s="923">
        <f t="shared" si="40"/>
        <v>43.79</v>
      </c>
      <c r="BD32" s="923">
        <f t="shared" si="40"/>
        <v>0.33800000000000002</v>
      </c>
      <c r="BE32" s="924">
        <f t="shared" si="40"/>
        <v>6</v>
      </c>
      <c r="BF32" s="928">
        <f t="shared" si="40"/>
        <v>23.299999999999997</v>
      </c>
      <c r="BG32" s="1103">
        <f>SUM(BG8:BG31)</f>
        <v>64.2</v>
      </c>
      <c r="BH32" s="2544">
        <f>SUM(BH8:BH31)</f>
        <v>46</v>
      </c>
      <c r="BI32" s="2544">
        <f>SUM(BI8:BI31)</f>
        <v>78</v>
      </c>
      <c r="BJ32" s="1097">
        <f t="shared" si="40"/>
        <v>4.8000000000000001E-2</v>
      </c>
      <c r="BK32" s="926">
        <f t="shared" si="40"/>
        <v>43.97</v>
      </c>
      <c r="BL32" s="923">
        <f t="shared" si="40"/>
        <v>0.33</v>
      </c>
      <c r="BM32" s="924">
        <f t="shared" si="40"/>
        <v>6</v>
      </c>
      <c r="BN32" s="1103">
        <f t="shared" si="40"/>
        <v>24.2</v>
      </c>
      <c r="BO32" s="1103">
        <f t="shared" ref="BO32:BT32" si="41">SUM(BO8:BO31)</f>
        <v>75.5</v>
      </c>
      <c r="BP32" s="2544">
        <f t="shared" si="41"/>
        <v>45</v>
      </c>
      <c r="BQ32" s="2544">
        <f t="shared" si="41"/>
        <v>77</v>
      </c>
      <c r="BR32" s="2421">
        <f t="shared" si="41"/>
        <v>3.6999999999999998E-2</v>
      </c>
      <c r="BS32" s="2519">
        <f t="shared" si="41"/>
        <v>24.200000000000003</v>
      </c>
      <c r="BT32" s="2519">
        <f t="shared" si="41"/>
        <v>23.5</v>
      </c>
      <c r="BU32" s="2519">
        <f t="shared" si="40"/>
        <v>18.8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6</v>
      </c>
      <c r="BZ32" s="903">
        <f t="shared" ref="BZ32:DW32" si="42">IF(BZ30&gt;=0.1,MIN(BZ$8,BZ$10,BZ$12,BZ$14,BZ$16,BZ$18,BZ$20,BZ$22,BZ$24,BZ$26,BZ$28),"")</f>
        <v>8.3000000000000007</v>
      </c>
      <c r="CA32" s="903">
        <f t="shared" si="42"/>
        <v>9.3000000000000007</v>
      </c>
      <c r="CB32" s="903">
        <f t="shared" si="42"/>
        <v>25.900000000000002</v>
      </c>
      <c r="CC32" s="903">
        <f t="shared" si="42"/>
        <v>7.8</v>
      </c>
      <c r="CD32" s="903">
        <f t="shared" si="42"/>
        <v>7.8</v>
      </c>
      <c r="CE32" s="903">
        <f t="shared" si="42"/>
        <v>8.8000000000000007</v>
      </c>
      <c r="CF32" s="903">
        <f t="shared" si="42"/>
        <v>24.4</v>
      </c>
      <c r="CG32" s="903" t="str">
        <f t="shared" si="42"/>
        <v/>
      </c>
      <c r="CH32" s="903">
        <f t="shared" si="42"/>
        <v>9.1195199999999996</v>
      </c>
      <c r="CI32" s="903" t="str">
        <f t="shared" si="42"/>
        <v/>
      </c>
      <c r="CJ32" s="903">
        <f t="shared" si="42"/>
        <v>12.843360000000001</v>
      </c>
      <c r="CK32" s="903">
        <f t="shared" si="42"/>
        <v>24.842880000000001</v>
      </c>
      <c r="CL32" s="2417">
        <f t="shared" si="42"/>
        <v>1.7519039999999997</v>
      </c>
      <c r="CM32" s="2513" t="s">
        <v>51</v>
      </c>
      <c r="CN32" s="2488">
        <f t="shared" si="42"/>
        <v>65.074290013165324</v>
      </c>
      <c r="CO32" s="2489">
        <f t="shared" si="42"/>
        <v>5226.4286000000002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1.3696169088507266</v>
      </c>
      <c r="CY32" s="903">
        <f t="shared" si="42"/>
        <v>1.4266842800528403</v>
      </c>
      <c r="CZ32" s="903">
        <f t="shared" si="42"/>
        <v>1.5174732796925665</v>
      </c>
      <c r="DA32" s="2499">
        <f t="shared" si="42"/>
        <v>0.24086457706081829</v>
      </c>
      <c r="DB32" s="2499">
        <f t="shared" si="42"/>
        <v>0</v>
      </c>
      <c r="DC32" s="2499">
        <f t="shared" si="42"/>
        <v>0.20619351872676264</v>
      </c>
      <c r="DD32" s="2499">
        <f t="shared" si="42"/>
        <v>0.20161144053283458</v>
      </c>
      <c r="DE32" s="2499">
        <f t="shared" si="42"/>
        <v>0.20283332805121543</v>
      </c>
      <c r="DF32" s="2499">
        <f t="shared" si="42"/>
        <v>0.21732142291201653</v>
      </c>
      <c r="DG32" s="2499">
        <f t="shared" si="42"/>
        <v>1.4266842800528403</v>
      </c>
      <c r="DH32" s="903">
        <f t="shared" si="42"/>
        <v>0</v>
      </c>
      <c r="DI32" s="2499">
        <f t="shared" si="42"/>
        <v>5.9521613478448011E-2</v>
      </c>
      <c r="DJ32" s="2499">
        <f t="shared" si="42"/>
        <v>5.9521613478448011E-2</v>
      </c>
      <c r="DK32" s="2499">
        <f t="shared" si="42"/>
        <v>5.0959232613908868E-2</v>
      </c>
      <c r="DL32" s="2499">
        <f t="shared" si="42"/>
        <v>1.0610079575596818</v>
      </c>
      <c r="DM32" s="2499">
        <f t="shared" si="42"/>
        <v>0.54972108887911608</v>
      </c>
      <c r="DN32" s="2499">
        <f t="shared" si="42"/>
        <v>9.2619674368723814E-2</v>
      </c>
      <c r="DO32" s="2499">
        <f t="shared" si="42"/>
        <v>3.9844825531709582</v>
      </c>
      <c r="DP32" s="2499">
        <f t="shared" si="42"/>
        <v>0.73104812562915822</v>
      </c>
      <c r="DQ32" s="2499">
        <f t="shared" si="42"/>
        <v>4.0213515061013494</v>
      </c>
      <c r="DR32" s="2499">
        <f t="shared" si="42"/>
        <v>1.044932079414838</v>
      </c>
      <c r="DS32" s="2499">
        <f t="shared" si="42"/>
        <v>0.57092245318850343</v>
      </c>
      <c r="DT32" s="2499">
        <f t="shared" si="42"/>
        <v>9.8513653646733479E-2</v>
      </c>
      <c r="DU32" s="2499">
        <f t="shared" si="42"/>
        <v>3.4666015639511922</v>
      </c>
      <c r="DV32" s="2499">
        <f t="shared" si="42"/>
        <v>0.57021753799074337</v>
      </c>
      <c r="DW32" s="2509">
        <f t="shared" si="42"/>
        <v>6.2998339662179692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19.819534883720934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1.3213023255813956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662">
        <f t="shared" si="43"/>
        <v>9.6</v>
      </c>
      <c r="GS32" s="1662">
        <f t="shared" si="43"/>
        <v>26.5</v>
      </c>
      <c r="GT32" s="1662">
        <f t="shared" si="43"/>
        <v>17.225000000000001</v>
      </c>
      <c r="GU32" s="1662">
        <f t="shared" si="43"/>
        <v>6.03</v>
      </c>
      <c r="GV32" s="1662">
        <f t="shared" si="43"/>
        <v>11.6</v>
      </c>
      <c r="GW32" s="1662">
        <f t="shared" si="43"/>
        <v>15</v>
      </c>
      <c r="GX32" s="1553">
        <f>MIN(GX8:GX31)</f>
        <v>1.1483333333333334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44"/>
        <v>10.5</v>
      </c>
      <c r="HE32" s="1662">
        <f t="shared" si="44"/>
        <v>25.714285714285715</v>
      </c>
      <c r="HF32" s="1662">
        <f t="shared" si="44"/>
        <v>18.771428571428572</v>
      </c>
      <c r="HG32" s="1662">
        <f t="shared" si="44"/>
        <v>6.09</v>
      </c>
      <c r="HH32" s="1662">
        <f t="shared" si="44"/>
        <v>14.2</v>
      </c>
      <c r="HI32" s="1662">
        <f t="shared" si="44"/>
        <v>15</v>
      </c>
      <c r="HJ32" s="1553">
        <f>MIN(HJ8:HJ31)</f>
        <v>1.2514285714285716</v>
      </c>
      <c r="HK32" s="1534"/>
      <c r="HL32" s="1534"/>
      <c r="HM32" s="1535"/>
      <c r="HN32" s="1535">
        <f>MIN(HJ32,GX32,GL32)</f>
        <v>1.1483333333333334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6.4866666666666672</v>
      </c>
      <c r="C33" s="1328">
        <f t="shared" ref="C33:V33" si="45">IF(C32&lt;=0,"",AVERAGE(C8:C31))</f>
        <v>18.666666666666668</v>
      </c>
      <c r="D33" s="1328">
        <f t="shared" si="45"/>
        <v>16.5</v>
      </c>
      <c r="E33" s="1157">
        <f t="shared" si="45"/>
        <v>14.583333333333334</v>
      </c>
      <c r="F33" s="1328">
        <f t="shared" si="45"/>
        <v>93.833333333333329</v>
      </c>
      <c r="G33" s="1328">
        <f t="shared" si="45"/>
        <v>170</v>
      </c>
      <c r="H33" s="1325">
        <f t="shared" si="45"/>
        <v>12.766666666666667</v>
      </c>
      <c r="I33" s="1369">
        <f t="shared" si="45"/>
        <v>0.36599999999999994</v>
      </c>
      <c r="J33" s="1369">
        <f>IF(J32&lt;=0.0001,"",AVERAGE(J8:J31))</f>
        <v>4.4999999999999998E-2</v>
      </c>
      <c r="K33" s="1157">
        <f t="shared" si="45"/>
        <v>6.1950000000000003</v>
      </c>
      <c r="L33" s="1328">
        <f t="shared" si="45"/>
        <v>9.3333333333333339</v>
      </c>
      <c r="M33" s="1369">
        <f t="shared" si="45"/>
        <v>5.5500000000000001E-2</v>
      </c>
      <c r="N33" s="1484">
        <f t="shared" si="45"/>
        <v>6.1133333333333333</v>
      </c>
      <c r="O33" s="1557">
        <f t="shared" si="45"/>
        <v>9.5</v>
      </c>
      <c r="P33" s="1476" t="str">
        <f t="shared" si="45"/>
        <v/>
      </c>
      <c r="Q33" s="1484">
        <f t="shared" si="45"/>
        <v>6.06</v>
      </c>
      <c r="R33" s="1557">
        <f t="shared" si="45"/>
        <v>9.3333333333333339</v>
      </c>
      <c r="S33" s="1476" t="str">
        <f t="shared" si="45"/>
        <v/>
      </c>
      <c r="T33" s="1484">
        <f t="shared" si="45"/>
        <v>6.1349999999999998</v>
      </c>
      <c r="U33" s="1484">
        <f t="shared" si="45"/>
        <v>0.33299999999999996</v>
      </c>
      <c r="V33" s="1557">
        <f t="shared" si="45"/>
        <v>3.5</v>
      </c>
      <c r="W33" s="1484">
        <f>IF(W32&lt;=0,"",AVERAGE(W8:W31))</f>
        <v>0.72749999999999992</v>
      </c>
      <c r="X33" s="1476">
        <f t="shared" ref="X33:AR33" si="46">IF(X32&lt;=0,"",AVERAGE(X8:X31))</f>
        <v>12.024999999999999</v>
      </c>
      <c r="Y33" s="1476">
        <f t="shared" si="46"/>
        <v>7.2249999999999996</v>
      </c>
      <c r="Z33" s="1484">
        <f t="shared" si="46"/>
        <v>0.53420990566037729</v>
      </c>
      <c r="AA33" s="1483">
        <f>IF(AA32&lt;=0,"",AVERAGE(AA8:AA31))</f>
        <v>3.5000000000000003E-2</v>
      </c>
      <c r="AB33" s="1484">
        <f t="shared" si="46"/>
        <v>6.1725000000000003</v>
      </c>
      <c r="AC33" s="1484">
        <f t="shared" si="46"/>
        <v>0.34799999999999998</v>
      </c>
      <c r="AD33" s="1557">
        <f t="shared" si="46"/>
        <v>4.25</v>
      </c>
      <c r="AE33" s="1484">
        <f t="shared" si="46"/>
        <v>0.71250000000000002</v>
      </c>
      <c r="AF33" s="1476">
        <f t="shared" si="46"/>
        <v>11.450000000000001</v>
      </c>
      <c r="AG33" s="1476">
        <f t="shared" si="46"/>
        <v>9</v>
      </c>
      <c r="AH33" s="1484">
        <f t="shared" si="46"/>
        <v>0.65066037735849047</v>
      </c>
      <c r="AI33" s="1484">
        <f t="shared" si="46"/>
        <v>6.1775000000000002</v>
      </c>
      <c r="AJ33" s="1495">
        <f t="shared" si="46"/>
        <v>0.36224999999999996</v>
      </c>
      <c r="AK33" s="1559">
        <f t="shared" si="46"/>
        <v>3.25</v>
      </c>
      <c r="AL33" s="1495">
        <f t="shared" si="46"/>
        <v>0.86749999999999994</v>
      </c>
      <c r="AM33" s="1496">
        <f t="shared" si="46"/>
        <v>14.2</v>
      </c>
      <c r="AN33" s="1496">
        <f t="shared" si="46"/>
        <v>9.9749999999999996</v>
      </c>
      <c r="AO33" s="1495">
        <f t="shared" si="46"/>
        <v>0.67416666666666658</v>
      </c>
      <c r="AP33" s="1497">
        <f t="shared" si="46"/>
        <v>2.583333333333333E-2</v>
      </c>
      <c r="AQ33" s="1559">
        <f t="shared" si="46"/>
        <v>1</v>
      </c>
      <c r="AR33" s="1495">
        <f t="shared" si="46"/>
        <v>0.46333333333333332</v>
      </c>
      <c r="AS33" s="2531">
        <f>IF(AS32&lt;=0.01,"",AVERAGE(AS8:AS31))</f>
        <v>2.6999999999999996E-2</v>
      </c>
      <c r="AT33" s="2531">
        <f>IF(AT32&lt;=0.01,"",AVERAGE(AT8:AT31))</f>
        <v>3.5500000000000004E-2</v>
      </c>
      <c r="AU33" s="1157">
        <f>IF(AU32&lt;=0,"",AVERAGE(AU8:AU31))</f>
        <v>1.1499999999999998E-2</v>
      </c>
      <c r="AV33" s="1328">
        <f>IF(AV32&lt;=0,"",AVERAGE(AV8:AV31))</f>
        <v>1</v>
      </c>
      <c r="AW33" s="1157">
        <f>IF(AW32&lt;=0,"",AVERAGE(AW8:AW31))</f>
        <v>0.39833333333333337</v>
      </c>
      <c r="AX33" s="1369" t="str">
        <f>IF(AX32&lt;=0.01,"",AVERAGE(AX8:AX31))</f>
        <v/>
      </c>
      <c r="AY33" s="1157">
        <f>IF(AY32&lt;=0,"",AVERAGE(AY8:AY31))</f>
        <v>2.0833333333333332E-2</v>
      </c>
      <c r="AZ33" s="1328">
        <f>IF(AZ32&lt;=0,"",AVERAGE(AZ8:AZ31))</f>
        <v>1</v>
      </c>
      <c r="BA33" s="1157">
        <f>IF(BA32&lt;=0,"",AVERAGE(BA8:BA31))</f>
        <v>0.63833333333333331</v>
      </c>
      <c r="BB33" s="1369" t="str">
        <f>IF(BB32&lt;=0.01,"",AVERAGE(BB8:BB31))</f>
        <v/>
      </c>
      <c r="BC33" s="1157">
        <f t="shared" ref="BC33:BI33" si="47">IF(BC32&lt;=0,"",AVERAGE(BC8:BC31))</f>
        <v>7.2983333333333329</v>
      </c>
      <c r="BD33" s="1157">
        <f t="shared" si="47"/>
        <v>5.6333333333333339E-2</v>
      </c>
      <c r="BE33" s="1328">
        <f t="shared" si="47"/>
        <v>1</v>
      </c>
      <c r="BF33" s="1157">
        <f t="shared" si="47"/>
        <v>3.8833333333333329</v>
      </c>
      <c r="BG33" s="1325">
        <f t="shared" si="47"/>
        <v>10.700000000000001</v>
      </c>
      <c r="BH33" s="1328">
        <f t="shared" si="47"/>
        <v>23</v>
      </c>
      <c r="BI33" s="1328">
        <f t="shared" si="47"/>
        <v>39</v>
      </c>
      <c r="BJ33" s="1369">
        <f>IF(BJ32&lt;=0.01,"",AVERAGE(BJ8:BJ31))</f>
        <v>2.4E-2</v>
      </c>
      <c r="BK33" s="1157">
        <f t="shared" ref="BK33:BQ33" si="48">IF(BK32&lt;=0,"",AVERAGE(BK8:BK31))</f>
        <v>7.3283333333333331</v>
      </c>
      <c r="BL33" s="1157">
        <f t="shared" si="48"/>
        <v>5.5E-2</v>
      </c>
      <c r="BM33" s="1328">
        <f t="shared" si="48"/>
        <v>1</v>
      </c>
      <c r="BN33" s="1325">
        <f t="shared" si="48"/>
        <v>4.0333333333333332</v>
      </c>
      <c r="BO33" s="1325">
        <f t="shared" si="48"/>
        <v>12.583333333333334</v>
      </c>
      <c r="BP33" s="1328">
        <f t="shared" si="48"/>
        <v>22.5</v>
      </c>
      <c r="BQ33" s="1328">
        <f t="shared" si="48"/>
        <v>38.5</v>
      </c>
      <c r="BR33" s="2525">
        <f>IF(BR32&lt;=0.01,"",AVERAGE(BR8:BR31))</f>
        <v>1.8499999999999999E-2</v>
      </c>
      <c r="BS33" s="2422">
        <f>IF(BS32&lt;=0.01,"",AVERAGE(BS8:BS31))</f>
        <v>4.0333333333333341</v>
      </c>
      <c r="BT33" s="2422">
        <f>IF(BT32&lt;=0.01,"",AVERAGE(BT8:BT31))</f>
        <v>3.9166666666666665</v>
      </c>
      <c r="BU33" s="2422">
        <f>IF(BU32&lt;=0.01,"",AVERAGE(BU8:BU31))</f>
        <v>3.1333333333333333</v>
      </c>
      <c r="BV33" s="2930"/>
      <c r="BW33" s="2931"/>
      <c r="BX33" s="2436" t="s">
        <v>52</v>
      </c>
      <c r="BY33" s="2418">
        <f>IF(BY30&gt;=0.1,MAX(BY8,BY10,BY12,BY14,BY16,BY18,BY20,BY22,BY24,BY26,BY28),"")</f>
        <v>8.3000000000000007</v>
      </c>
      <c r="BZ33" s="2419">
        <f t="shared" ref="BZ33:DW33" si="49">IF(BZ30&gt;=0.1,MAX(BZ$8,BZ$10,BZ$12,BZ$14,BZ$16,BZ$18,BZ$20,BZ$22,BZ$24,BZ$26,BZ$28),"")</f>
        <v>9.5</v>
      </c>
      <c r="CA33" s="2419">
        <f t="shared" si="49"/>
        <v>10.5</v>
      </c>
      <c r="CB33" s="2419">
        <f t="shared" si="49"/>
        <v>26</v>
      </c>
      <c r="CC33" s="2419">
        <f t="shared" si="49"/>
        <v>7.8</v>
      </c>
      <c r="CD33" s="2419">
        <f t="shared" si="49"/>
        <v>7.8</v>
      </c>
      <c r="CE33" s="2419">
        <f t="shared" si="49"/>
        <v>8.8000000000000007</v>
      </c>
      <c r="CF33" s="2419">
        <f t="shared" si="49"/>
        <v>24.4</v>
      </c>
      <c r="CG33" s="2419" t="str">
        <f t="shared" si="49"/>
        <v/>
      </c>
      <c r="CH33" s="2419">
        <f t="shared" si="49"/>
        <v>12.01824</v>
      </c>
      <c r="CI33" s="2419" t="str">
        <f t="shared" si="49"/>
        <v/>
      </c>
      <c r="CJ33" s="2419">
        <f t="shared" si="49"/>
        <v>15.72336</v>
      </c>
      <c r="CK33" s="2419">
        <f t="shared" si="49"/>
        <v>24.861600000000003</v>
      </c>
      <c r="CL33" s="2420">
        <f t="shared" si="49"/>
        <v>1.8864000000000001</v>
      </c>
      <c r="CM33" s="2513" t="s">
        <v>52</v>
      </c>
      <c r="CN33" s="2490">
        <f t="shared" si="49"/>
        <v>70.340417528681598</v>
      </c>
      <c r="CO33" s="2491">
        <f t="shared" si="49"/>
        <v>6394.6891999999998</v>
      </c>
      <c r="CP33" s="2491" t="str">
        <f t="shared" si="49"/>
        <v/>
      </c>
      <c r="CQ33" s="2491">
        <f t="shared" si="49"/>
        <v>650.22026431718064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1.5978863936591809</v>
      </c>
      <c r="CY33" s="2419">
        <f t="shared" si="49"/>
        <v>1.7120211360634086</v>
      </c>
      <c r="CZ33" s="2419">
        <f t="shared" si="49"/>
        <v>1.8209679356310795</v>
      </c>
      <c r="DA33" s="2500">
        <f t="shared" si="49"/>
        <v>0.25659637885997127</v>
      </c>
      <c r="DB33" s="2500">
        <f t="shared" si="49"/>
        <v>0.2749246916356835</v>
      </c>
      <c r="DC33" s="2500">
        <f t="shared" si="49"/>
        <v>0.25621051964364056</v>
      </c>
      <c r="DD33" s="2500">
        <f t="shared" si="49"/>
        <v>0.25621051964364056</v>
      </c>
      <c r="DE33" s="2500">
        <f t="shared" si="49"/>
        <v>0.2290053703804045</v>
      </c>
      <c r="DF33" s="2500">
        <f t="shared" si="49"/>
        <v>0.23180951777281766</v>
      </c>
      <c r="DG33" s="2500">
        <f t="shared" si="49"/>
        <v>1.5217965653896963</v>
      </c>
      <c r="DH33" s="2419">
        <f t="shared" si="49"/>
        <v>5</v>
      </c>
      <c r="DI33" s="2500">
        <f t="shared" si="49"/>
        <v>5.9521613478448011E-2</v>
      </c>
      <c r="DJ33" s="2500">
        <f t="shared" si="49"/>
        <v>5.9521613478448011E-2</v>
      </c>
      <c r="DK33" s="2500">
        <f t="shared" si="49"/>
        <v>5.2757793764988008E-2</v>
      </c>
      <c r="DL33" s="2500">
        <f t="shared" si="49"/>
        <v>1.0904804008252285</v>
      </c>
      <c r="DM33" s="2500">
        <f t="shared" si="49"/>
        <v>0.55527382715062235</v>
      </c>
      <c r="DN33" s="2500">
        <f t="shared" si="49"/>
        <v>0.10188164180559618</v>
      </c>
      <c r="DO33" s="2500">
        <f t="shared" si="49"/>
        <v>4.0029664032212908</v>
      </c>
      <c r="DP33" s="2500">
        <f t="shared" si="49"/>
        <v>0.76029005065432476</v>
      </c>
      <c r="DQ33" s="2500">
        <f t="shared" si="49"/>
        <v>4.0213515061013494</v>
      </c>
      <c r="DR33" s="2500">
        <f t="shared" si="49"/>
        <v>1.0971786833855799</v>
      </c>
      <c r="DS33" s="2500">
        <f t="shared" si="49"/>
        <v>0.59060943433293456</v>
      </c>
      <c r="DT33" s="2500">
        <f t="shared" si="49"/>
        <v>0.11493259592118907</v>
      </c>
      <c r="DU33" s="2500">
        <f t="shared" si="49"/>
        <v>3.5010876899537173</v>
      </c>
      <c r="DV33" s="2500">
        <f t="shared" si="49"/>
        <v>0.62205549598990184</v>
      </c>
      <c r="DW33" s="2510">
        <f t="shared" si="49"/>
        <v>6.2998339662179692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6.42</v>
      </c>
      <c r="C34" s="1328">
        <f t="shared" ref="C34:V34" si="50">IF(C32&lt;=0,"",MIN(C8:C31))</f>
        <v>15</v>
      </c>
      <c r="D34" s="1328">
        <f t="shared" si="50"/>
        <v>16</v>
      </c>
      <c r="E34" s="1157">
        <f t="shared" si="50"/>
        <v>14.3</v>
      </c>
      <c r="F34" s="1328">
        <f t="shared" si="50"/>
        <v>91</v>
      </c>
      <c r="G34" s="1328">
        <f t="shared" si="50"/>
        <v>166</v>
      </c>
      <c r="H34" s="1325">
        <f t="shared" si="50"/>
        <v>12.3</v>
      </c>
      <c r="I34" s="1369">
        <f t="shared" si="50"/>
        <v>0.33500000000000002</v>
      </c>
      <c r="J34" s="1369">
        <f>IF(J32&lt;=0.001,"",MIN(J8:J31))</f>
        <v>3.3000000000000002E-2</v>
      </c>
      <c r="K34" s="1157">
        <f t="shared" si="50"/>
        <v>6.14</v>
      </c>
      <c r="L34" s="1328">
        <f t="shared" si="50"/>
        <v>8</v>
      </c>
      <c r="M34" s="1369">
        <f t="shared" si="50"/>
        <v>3.4000000000000002E-2</v>
      </c>
      <c r="N34" s="1484">
        <f t="shared" si="50"/>
        <v>5.97</v>
      </c>
      <c r="O34" s="1557">
        <f t="shared" si="50"/>
        <v>8</v>
      </c>
      <c r="P34" s="1476" t="str">
        <f t="shared" si="50"/>
        <v/>
      </c>
      <c r="Q34" s="1484">
        <f t="shared" si="50"/>
        <v>5.95</v>
      </c>
      <c r="R34" s="1557">
        <f t="shared" si="50"/>
        <v>8</v>
      </c>
      <c r="S34" s="1476" t="str">
        <f t="shared" si="50"/>
        <v/>
      </c>
      <c r="T34" s="1484">
        <f t="shared" si="50"/>
        <v>5.92</v>
      </c>
      <c r="U34" s="1484">
        <f t="shared" si="50"/>
        <v>0.255</v>
      </c>
      <c r="V34" s="1557">
        <f t="shared" si="50"/>
        <v>3</v>
      </c>
      <c r="W34" s="1484">
        <f>IF(W32&lt;=0,"",MIN(W8:W31))</f>
        <v>0.59</v>
      </c>
      <c r="X34" s="1476">
        <f t="shared" ref="X34:AR34" si="51">IF(X32&lt;=0,"",MIN(X8:X31))</f>
        <v>11.7</v>
      </c>
      <c r="Y34" s="1476">
        <f t="shared" si="51"/>
        <v>6</v>
      </c>
      <c r="Z34" s="1484">
        <f t="shared" si="51"/>
        <v>0.42660377358490564</v>
      </c>
      <c r="AA34" s="1483">
        <f>IF(AA32&lt;=0,"",MIN(AA8:AA31))</f>
        <v>1.7000000000000001E-2</v>
      </c>
      <c r="AB34" s="1484">
        <f t="shared" si="51"/>
        <v>6.03</v>
      </c>
      <c r="AC34" s="1484">
        <f t="shared" si="51"/>
        <v>0.33500000000000002</v>
      </c>
      <c r="AD34" s="1557">
        <f t="shared" si="51"/>
        <v>4</v>
      </c>
      <c r="AE34" s="1484">
        <f t="shared" si="51"/>
        <v>0.59</v>
      </c>
      <c r="AF34" s="1476">
        <f t="shared" si="51"/>
        <v>11.2</v>
      </c>
      <c r="AG34" s="1476">
        <f t="shared" si="51"/>
        <v>8.3000000000000007</v>
      </c>
      <c r="AH34" s="1484">
        <f t="shared" si="51"/>
        <v>0.60938679245283023</v>
      </c>
      <c r="AI34" s="1484">
        <f t="shared" si="51"/>
        <v>6.09</v>
      </c>
      <c r="AJ34" s="1495">
        <f t="shared" si="51"/>
        <v>0.32900000000000001</v>
      </c>
      <c r="AK34" s="1559">
        <f t="shared" si="51"/>
        <v>3</v>
      </c>
      <c r="AL34" s="1495">
        <f t="shared" si="51"/>
        <v>0.73</v>
      </c>
      <c r="AM34" s="1496">
        <f t="shared" si="51"/>
        <v>14</v>
      </c>
      <c r="AN34" s="1496">
        <f t="shared" si="51"/>
        <v>9.3000000000000007</v>
      </c>
      <c r="AO34" s="1495">
        <f t="shared" si="51"/>
        <v>0.63666666666666671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0.28000000000000003</v>
      </c>
      <c r="AS34" s="2531">
        <f>IF(AS32&lt;=0.01,"",MIN(AS8:AS31))</f>
        <v>1.0999999999999999E-2</v>
      </c>
      <c r="AT34" s="2531">
        <f>IF(AT32&lt;=0.01,"",MIN(AT8:AT31))</f>
        <v>1.7000000000000001E-2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0.24</v>
      </c>
      <c r="AX34" s="1369" t="str">
        <f>IF(AX32&lt;=0.01,"",MIN(AX8:AX31))</f>
        <v/>
      </c>
      <c r="AY34" s="1157">
        <f>IF(AY32&lt;=0,"",MIN(AY8:AY31))</f>
        <v>1.9E-2</v>
      </c>
      <c r="AZ34" s="1328">
        <f>IF(AZ32&lt;=0,"",MIN(AZ8:AZ31))</f>
        <v>1</v>
      </c>
      <c r="BA34" s="1157">
        <f>IF(BA32&lt;=0,"",MIN(BA8:BA31))</f>
        <v>0.46</v>
      </c>
      <c r="BB34" s="1369" t="str">
        <f>IF(BB32&lt;=0.01,"",MIN(BB8:BB31))</f>
        <v/>
      </c>
      <c r="BC34" s="1157">
        <f t="shared" ref="BC34:BI34" si="52">IF(BC32&lt;=0,"",MIN(BC8:BC31))</f>
        <v>7.12</v>
      </c>
      <c r="BD34" s="1157">
        <f t="shared" si="52"/>
        <v>0.05</v>
      </c>
      <c r="BE34" s="1328">
        <f t="shared" si="52"/>
        <v>1</v>
      </c>
      <c r="BF34" s="1157">
        <f t="shared" si="52"/>
        <v>3.7</v>
      </c>
      <c r="BG34" s="1325">
        <f t="shared" si="52"/>
        <v>10.5</v>
      </c>
      <c r="BH34" s="1328">
        <f t="shared" si="52"/>
        <v>21</v>
      </c>
      <c r="BI34" s="1328">
        <f t="shared" si="52"/>
        <v>35</v>
      </c>
      <c r="BJ34" s="1369">
        <f>IF(BJ32&lt;=0.01,"",MIN(BJ8:BJ31))</f>
        <v>1.2E-2</v>
      </c>
      <c r="BK34" s="1157">
        <f t="shared" ref="BK34:BQ34" si="53">IF(BK32&lt;=0,"",MIN(BK8:BK31))</f>
        <v>7.22</v>
      </c>
      <c r="BL34" s="1157">
        <f t="shared" si="53"/>
        <v>5.1999999999999998E-2</v>
      </c>
      <c r="BM34" s="1328">
        <f t="shared" si="53"/>
        <v>1</v>
      </c>
      <c r="BN34" s="1325">
        <f t="shared" si="53"/>
        <v>3.8</v>
      </c>
      <c r="BO34" s="1325">
        <f t="shared" si="53"/>
        <v>12</v>
      </c>
      <c r="BP34" s="1328">
        <f t="shared" si="53"/>
        <v>22</v>
      </c>
      <c r="BQ34" s="1328">
        <f t="shared" si="53"/>
        <v>38</v>
      </c>
      <c r="BR34" s="2525">
        <f>IF(BR32&lt;=0.01,"",MIN(BR8:BR31))</f>
        <v>1.0999999999999999E-2</v>
      </c>
      <c r="BS34" s="2422">
        <f>IF(BS32&lt;=0.01,"",MIN(BS8:BS31))</f>
        <v>4</v>
      </c>
      <c r="BT34" s="2422">
        <f>IF(BT32&lt;=0.01,"",MIN(BT8:BT31))</f>
        <v>3.9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36580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1300</v>
      </c>
      <c r="CY34" s="2442">
        <f t="shared" si="54"/>
        <v>1380</v>
      </c>
      <c r="CZ34" s="2442">
        <f t="shared" si="54"/>
        <v>1640</v>
      </c>
      <c r="DA34" s="2442">
        <f t="shared" si="54"/>
        <v>3420</v>
      </c>
      <c r="DB34" s="2442">
        <f t="shared" si="54"/>
        <v>1180</v>
      </c>
      <c r="DC34" s="2442">
        <f t="shared" si="54"/>
        <v>2730</v>
      </c>
      <c r="DD34" s="2442">
        <f t="shared" si="54"/>
        <v>2690</v>
      </c>
      <c r="DE34" s="2442">
        <f t="shared" si="54"/>
        <v>2830</v>
      </c>
      <c r="DF34" s="2442">
        <f t="shared" si="54"/>
        <v>2990</v>
      </c>
      <c r="DG34" s="2442">
        <f t="shared" si="54"/>
        <v>3900</v>
      </c>
      <c r="DH34" s="2442">
        <f t="shared" si="54"/>
        <v>0</v>
      </c>
      <c r="DI34" s="2442">
        <f t="shared" si="54"/>
        <v>4400</v>
      </c>
      <c r="DJ34" s="2442">
        <f t="shared" si="54"/>
        <v>4400</v>
      </c>
      <c r="DK34" s="2442">
        <f t="shared" si="54"/>
        <v>4340</v>
      </c>
      <c r="DL34" s="2504">
        <f t="shared" si="54"/>
        <v>364</v>
      </c>
      <c r="DM34" s="2442">
        <f t="shared" si="54"/>
        <v>497</v>
      </c>
      <c r="DN34" s="2442">
        <f t="shared" si="54"/>
        <v>53</v>
      </c>
      <c r="DO34" s="2442">
        <f t="shared" si="54"/>
        <v>6260</v>
      </c>
      <c r="DP34" s="2442">
        <f t="shared" si="54"/>
        <v>1275</v>
      </c>
      <c r="DQ34" s="2442">
        <f t="shared" si="54"/>
        <v>1075</v>
      </c>
      <c r="DR34" s="2442">
        <f t="shared" si="54"/>
        <v>208</v>
      </c>
      <c r="DS34" s="2442">
        <f t="shared" si="54"/>
        <v>296</v>
      </c>
      <c r="DT34" s="2442">
        <f t="shared" si="54"/>
        <v>33</v>
      </c>
      <c r="DU34" s="2442">
        <f t="shared" si="54"/>
        <v>2810</v>
      </c>
      <c r="DV34" s="2442">
        <f t="shared" si="54"/>
        <v>574</v>
      </c>
      <c r="DW34" s="2442">
        <f t="shared" si="54"/>
        <v>950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55">IF(C32&lt;=0,"",MAX(C8:C31))</f>
        <v>21</v>
      </c>
      <c r="D35" s="1329">
        <f t="shared" si="55"/>
        <v>17</v>
      </c>
      <c r="E35" s="1158">
        <f t="shared" si="55"/>
        <v>14.9</v>
      </c>
      <c r="F35" s="1329">
        <f t="shared" si="55"/>
        <v>96</v>
      </c>
      <c r="G35" s="1329">
        <f t="shared" si="55"/>
        <v>172</v>
      </c>
      <c r="H35" s="1326">
        <f t="shared" si="55"/>
        <v>13</v>
      </c>
      <c r="I35" s="1370">
        <f t="shared" si="55"/>
        <v>0.379</v>
      </c>
      <c r="J35" s="1370">
        <f>IF(J32&lt;=0.001,"",MAX(J8:J31))</f>
        <v>5.7000000000000002E-2</v>
      </c>
      <c r="K35" s="1158">
        <f t="shared" si="55"/>
        <v>6.25</v>
      </c>
      <c r="L35" s="1329">
        <f t="shared" si="55"/>
        <v>11</v>
      </c>
      <c r="M35" s="1370">
        <f t="shared" si="55"/>
        <v>6.4000000000000001E-2</v>
      </c>
      <c r="N35" s="1485">
        <f t="shared" si="55"/>
        <v>6.19</v>
      </c>
      <c r="O35" s="1558">
        <f t="shared" si="55"/>
        <v>11</v>
      </c>
      <c r="P35" s="1477" t="str">
        <f t="shared" si="55"/>
        <v/>
      </c>
      <c r="Q35" s="1485">
        <f t="shared" si="55"/>
        <v>6.11</v>
      </c>
      <c r="R35" s="1558">
        <f t="shared" si="55"/>
        <v>11</v>
      </c>
      <c r="S35" s="1477" t="str">
        <f t="shared" si="55"/>
        <v/>
      </c>
      <c r="T35" s="1485">
        <f t="shared" si="55"/>
        <v>6.29</v>
      </c>
      <c r="U35" s="1485">
        <f t="shared" si="55"/>
        <v>0.39300000000000002</v>
      </c>
      <c r="V35" s="1558">
        <f t="shared" si="55"/>
        <v>4</v>
      </c>
      <c r="W35" s="1485">
        <f>IF(W32&lt;=0,"",MAX(W8:W31))</f>
        <v>0.84</v>
      </c>
      <c r="X35" s="1477">
        <f t="shared" ref="X35:AR35" si="56">IF(X32&lt;=0,"",MAX(X8:X31))</f>
        <v>12.2</v>
      </c>
      <c r="Y35" s="1477">
        <f t="shared" si="56"/>
        <v>8.6</v>
      </c>
      <c r="Z35" s="1485">
        <f t="shared" si="56"/>
        <v>0.62707547169811317</v>
      </c>
      <c r="AA35" s="1486">
        <f>IF(AA32&lt;=0,"",MAX(AA8:AA31))</f>
        <v>4.1000000000000002E-2</v>
      </c>
      <c r="AB35" s="1485">
        <f t="shared" si="56"/>
        <v>6.25</v>
      </c>
      <c r="AC35" s="1485">
        <f t="shared" si="56"/>
        <v>0.371</v>
      </c>
      <c r="AD35" s="1558">
        <f t="shared" si="56"/>
        <v>5</v>
      </c>
      <c r="AE35" s="1485">
        <f t="shared" si="56"/>
        <v>0.81</v>
      </c>
      <c r="AF35" s="1477">
        <f t="shared" si="56"/>
        <v>11.6</v>
      </c>
      <c r="AG35" s="1477">
        <f t="shared" si="56"/>
        <v>9.6</v>
      </c>
      <c r="AH35" s="1485">
        <f t="shared" si="56"/>
        <v>0.68603773584905658</v>
      </c>
      <c r="AI35" s="1485">
        <f t="shared" si="56"/>
        <v>6.21</v>
      </c>
      <c r="AJ35" s="1495">
        <f t="shared" si="56"/>
        <v>0.40799999999999997</v>
      </c>
      <c r="AK35" s="1559">
        <f t="shared" si="56"/>
        <v>4</v>
      </c>
      <c r="AL35" s="1495">
        <f t="shared" si="56"/>
        <v>0.94</v>
      </c>
      <c r="AM35" s="1496">
        <f t="shared" si="56"/>
        <v>14.5</v>
      </c>
      <c r="AN35" s="1496">
        <f t="shared" si="56"/>
        <v>10.5</v>
      </c>
      <c r="AO35" s="1495">
        <f t="shared" si="56"/>
        <v>0.70333333333333325</v>
      </c>
      <c r="AP35" s="1497">
        <f t="shared" si="56"/>
        <v>3.1E-2</v>
      </c>
      <c r="AQ35" s="1559">
        <f t="shared" si="56"/>
        <v>1</v>
      </c>
      <c r="AR35" s="1495">
        <f t="shared" si="56"/>
        <v>0.66</v>
      </c>
      <c r="AS35" s="2532">
        <f>IF(AS32&lt;=0.01,"",MAX(AS8:AS31))</f>
        <v>4.2999999999999997E-2</v>
      </c>
      <c r="AT35" s="2532">
        <f>IF(AT32&lt;=0.01,"",MAX(AT8:AT31))</f>
        <v>0.04</v>
      </c>
      <c r="AU35" s="1158">
        <f>IF(AU32&lt;=0,"",MAX(AU8:AU31))</f>
        <v>1.4999999999999999E-2</v>
      </c>
      <c r="AV35" s="1329">
        <f>IF(AV32&lt;=0,"",MAX(AV8:AV31))</f>
        <v>1</v>
      </c>
      <c r="AW35" s="1158">
        <f>IF(AW32&lt;=0,"",MAX(AW8:AW31))</f>
        <v>0.65</v>
      </c>
      <c r="AX35" s="1370" t="str">
        <f>IF(AX32&lt;=0.01,"",MAX(AX8:AX31))</f>
        <v/>
      </c>
      <c r="AY35" s="1158">
        <f>IF(AY32&lt;=0,"",MAX(AY8:AY31))</f>
        <v>2.1999999999999999E-2</v>
      </c>
      <c r="AZ35" s="1329">
        <f>IF(AZ32&lt;=0,"",MAX(AZ8:AZ31))</f>
        <v>1</v>
      </c>
      <c r="BA35" s="1158">
        <f>IF(BA32&lt;=0,"",MAX(BA8:BA31))</f>
        <v>0.86</v>
      </c>
      <c r="BB35" s="1370" t="str">
        <f>IF(BB32&lt;=0.01,"",MAX(BB8:BB31))</f>
        <v/>
      </c>
      <c r="BC35" s="1158">
        <f t="shared" ref="BC35:BI35" si="57">IF(BC32&lt;=0,"",MAX(BC8:BC31))</f>
        <v>7.39</v>
      </c>
      <c r="BD35" s="1158">
        <f t="shared" si="57"/>
        <v>6.4000000000000001E-2</v>
      </c>
      <c r="BE35" s="1329">
        <f t="shared" si="57"/>
        <v>1</v>
      </c>
      <c r="BF35" s="1158">
        <f t="shared" si="57"/>
        <v>4</v>
      </c>
      <c r="BG35" s="1326">
        <f t="shared" si="57"/>
        <v>11.4</v>
      </c>
      <c r="BH35" s="1329">
        <f t="shared" si="57"/>
        <v>25</v>
      </c>
      <c r="BI35" s="1329">
        <f t="shared" si="57"/>
        <v>43</v>
      </c>
      <c r="BJ35" s="1370">
        <f>IF(BJ32&lt;=0.01,"",MAX(BJ8:BJ31))</f>
        <v>3.5999999999999997E-2</v>
      </c>
      <c r="BK35" s="1158">
        <f t="shared" ref="BK35:BQ35" si="58">IF(BK32&lt;=0,"",MAX(BK8:BK31))</f>
        <v>7.4</v>
      </c>
      <c r="BL35" s="1158">
        <f t="shared" si="58"/>
        <v>5.8999999999999997E-2</v>
      </c>
      <c r="BM35" s="1329">
        <f t="shared" si="58"/>
        <v>1</v>
      </c>
      <c r="BN35" s="1326">
        <f t="shared" si="58"/>
        <v>4.5999999999999996</v>
      </c>
      <c r="BO35" s="1326">
        <f t="shared" si="58"/>
        <v>13</v>
      </c>
      <c r="BP35" s="1329">
        <f t="shared" si="58"/>
        <v>23</v>
      </c>
      <c r="BQ35" s="1329">
        <f t="shared" si="58"/>
        <v>39</v>
      </c>
      <c r="BR35" s="2526">
        <f>IF(BR32&lt;=0.01,"",MAX(BR8:BR31))</f>
        <v>2.5999999999999999E-2</v>
      </c>
      <c r="BS35" s="2423">
        <f>IF(BS32&lt;=0.01,"",MAX(BS8:BS31))</f>
        <v>4.0999999999999996</v>
      </c>
      <c r="BT35" s="2423">
        <f>IF(BT32&lt;=0.01,"",MAX(BT8:BT31))</f>
        <v>4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7316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260</v>
      </c>
      <c r="CY35" s="2440">
        <f t="shared" si="59"/>
        <v>276</v>
      </c>
      <c r="CZ35" s="2440">
        <f t="shared" si="59"/>
        <v>328</v>
      </c>
      <c r="DA35" s="2440">
        <f t="shared" si="59"/>
        <v>684</v>
      </c>
      <c r="DB35" s="2440">
        <f t="shared" si="59"/>
        <v>236</v>
      </c>
      <c r="DC35" s="2440">
        <f t="shared" si="59"/>
        <v>546</v>
      </c>
      <c r="DD35" s="2440">
        <f t="shared" si="59"/>
        <v>538</v>
      </c>
      <c r="DE35" s="2440">
        <f t="shared" si="59"/>
        <v>566</v>
      </c>
      <c r="DF35" s="2440">
        <f t="shared" si="59"/>
        <v>598</v>
      </c>
      <c r="DG35" s="2440">
        <f t="shared" si="59"/>
        <v>780</v>
      </c>
      <c r="DH35" s="2440" t="str">
        <f t="shared" si="59"/>
        <v/>
      </c>
      <c r="DI35" s="2440">
        <f t="shared" si="59"/>
        <v>880</v>
      </c>
      <c r="DJ35" s="2440">
        <f t="shared" si="59"/>
        <v>880</v>
      </c>
      <c r="DK35" s="2440">
        <f t="shared" si="59"/>
        <v>868</v>
      </c>
      <c r="DL35" s="2505">
        <f t="shared" si="59"/>
        <v>72.8</v>
      </c>
      <c r="DM35" s="2440">
        <f t="shared" si="59"/>
        <v>99.4</v>
      </c>
      <c r="DN35" s="2440">
        <f t="shared" si="59"/>
        <v>10.6</v>
      </c>
      <c r="DO35" s="2440">
        <f t="shared" si="59"/>
        <v>1252</v>
      </c>
      <c r="DP35" s="2440">
        <f t="shared" si="59"/>
        <v>255</v>
      </c>
      <c r="DQ35" s="2440">
        <f t="shared" si="59"/>
        <v>215</v>
      </c>
      <c r="DR35" s="2440">
        <f t="shared" si="59"/>
        <v>41.6</v>
      </c>
      <c r="DS35" s="2440">
        <f t="shared" si="59"/>
        <v>59.2</v>
      </c>
      <c r="DT35" s="2440">
        <f t="shared" si="59"/>
        <v>6.6</v>
      </c>
      <c r="DU35" s="2440">
        <f t="shared" si="59"/>
        <v>562</v>
      </c>
      <c r="DV35" s="2440">
        <f t="shared" si="59"/>
        <v>114.8</v>
      </c>
      <c r="DW35" s="2470">
        <f t="shared" si="59"/>
        <v>190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6.1227777777777774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9.3888888888888911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0.40799999999999997</v>
      </c>
      <c r="Z36" s="931"/>
      <c r="AA36" s="931"/>
      <c r="AB36" s="1623" t="s">
        <v>515</v>
      </c>
      <c r="AC36" s="1624"/>
      <c r="AD36" s="1624"/>
      <c r="AE36" s="2902">
        <f>MIN(AE34,W34,AL34)</f>
        <v>0.59</v>
      </c>
      <c r="AF36" s="2902"/>
      <c r="AG36" s="2902"/>
      <c r="AH36" s="2902"/>
      <c r="AI36" s="2902"/>
      <c r="AJ36" s="2903"/>
      <c r="AK36" s="1491">
        <f>IF(T32&lt;=0,"",AVERAGE(T33,AB33,AI33))</f>
        <v>6.1616666666666662</v>
      </c>
      <c r="AL36" s="1492"/>
      <c r="AM36" s="1625"/>
      <c r="AN36" s="1625"/>
      <c r="AO36" s="1625"/>
      <c r="AP36" s="1493">
        <f>MAX(AP35,AU35,AY35)</f>
        <v>3.1E-2</v>
      </c>
      <c r="AQ36" s="1494"/>
      <c r="AR36" s="1494"/>
      <c r="AS36" s="934"/>
      <c r="AT36" s="934"/>
      <c r="AU36" s="1260">
        <f>IF(W32&lt;=0,"",MIN(AE34,W34,AL34))</f>
        <v>0.59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6920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240</v>
      </c>
      <c r="CY36" s="2441">
        <f t="shared" si="60"/>
        <v>250</v>
      </c>
      <c r="CZ36" s="2441">
        <f t="shared" si="60"/>
        <v>300</v>
      </c>
      <c r="DA36" s="2441">
        <f t="shared" si="60"/>
        <v>560</v>
      </c>
      <c r="DB36" s="2441">
        <f t="shared" si="60"/>
        <v>0</v>
      </c>
      <c r="DC36" s="2441">
        <f t="shared" si="60"/>
        <v>450</v>
      </c>
      <c r="DD36" s="2441">
        <f t="shared" si="60"/>
        <v>440</v>
      </c>
      <c r="DE36" s="2441">
        <f t="shared" si="60"/>
        <v>550</v>
      </c>
      <c r="DF36" s="2441">
        <f t="shared" si="60"/>
        <v>550</v>
      </c>
      <c r="DG36" s="2441">
        <f t="shared" si="60"/>
        <v>750</v>
      </c>
      <c r="DH36" s="2441" t="str">
        <f t="shared" si="60"/>
        <v/>
      </c>
      <c r="DI36" s="2441">
        <f t="shared" si="60"/>
        <v>880</v>
      </c>
      <c r="DJ36" s="2441">
        <f t="shared" si="60"/>
        <v>880</v>
      </c>
      <c r="DK36" s="2441">
        <f t="shared" si="60"/>
        <v>850</v>
      </c>
      <c r="DL36" s="2506">
        <f t="shared" si="60"/>
        <v>72</v>
      </c>
      <c r="DM36" s="2441">
        <f t="shared" si="60"/>
        <v>99</v>
      </c>
      <c r="DN36" s="2441">
        <f t="shared" si="60"/>
        <v>10</v>
      </c>
      <c r="DO36" s="2441">
        <f t="shared" si="60"/>
        <v>1220</v>
      </c>
      <c r="DP36" s="2441">
        <f t="shared" si="60"/>
        <v>250</v>
      </c>
      <c r="DQ36" s="2441">
        <f t="shared" si="60"/>
        <v>215</v>
      </c>
      <c r="DR36" s="2441">
        <f t="shared" si="60"/>
        <v>40</v>
      </c>
      <c r="DS36" s="2441">
        <f t="shared" si="60"/>
        <v>58</v>
      </c>
      <c r="DT36" s="2441">
        <f t="shared" si="60"/>
        <v>6</v>
      </c>
      <c r="DU36" s="2441">
        <f t="shared" si="60"/>
        <v>550</v>
      </c>
      <c r="DV36" s="2441">
        <f t="shared" si="60"/>
        <v>110</v>
      </c>
      <c r="DW36" s="2471">
        <f t="shared" si="60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7480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280</v>
      </c>
      <c r="CY37" s="2443">
        <f t="shared" si="61"/>
        <v>300</v>
      </c>
      <c r="CZ37" s="2443">
        <f t="shared" si="61"/>
        <v>360</v>
      </c>
      <c r="DA37" s="2443">
        <f t="shared" si="61"/>
        <v>780</v>
      </c>
      <c r="DB37" s="2443">
        <f t="shared" si="61"/>
        <v>600</v>
      </c>
      <c r="DC37" s="2443">
        <f t="shared" si="61"/>
        <v>640</v>
      </c>
      <c r="DD37" s="2443">
        <f t="shared" si="61"/>
        <v>640</v>
      </c>
      <c r="DE37" s="2443">
        <f t="shared" si="61"/>
        <v>600</v>
      </c>
      <c r="DF37" s="2443">
        <f t="shared" si="61"/>
        <v>640</v>
      </c>
      <c r="DG37" s="2443">
        <f t="shared" si="61"/>
        <v>800</v>
      </c>
      <c r="DH37" s="2443" t="str">
        <f t="shared" si="61"/>
        <v/>
      </c>
      <c r="DI37" s="2443">
        <f t="shared" si="61"/>
        <v>880</v>
      </c>
      <c r="DJ37" s="2443">
        <f t="shared" si="61"/>
        <v>880</v>
      </c>
      <c r="DK37" s="2443">
        <f t="shared" si="61"/>
        <v>880</v>
      </c>
      <c r="DL37" s="2507">
        <f t="shared" si="61"/>
        <v>74</v>
      </c>
      <c r="DM37" s="2443">
        <f t="shared" si="61"/>
        <v>100</v>
      </c>
      <c r="DN37" s="2443">
        <f t="shared" si="61"/>
        <v>11</v>
      </c>
      <c r="DO37" s="2443">
        <f t="shared" si="61"/>
        <v>1280</v>
      </c>
      <c r="DP37" s="2443">
        <f t="shared" si="61"/>
        <v>260</v>
      </c>
      <c r="DQ37" s="2443">
        <f t="shared" si="61"/>
        <v>215</v>
      </c>
      <c r="DR37" s="2443">
        <f t="shared" si="61"/>
        <v>42</v>
      </c>
      <c r="DS37" s="2443">
        <f t="shared" si="61"/>
        <v>60</v>
      </c>
      <c r="DT37" s="2443">
        <f t="shared" si="61"/>
        <v>7</v>
      </c>
      <c r="DU37" s="2443">
        <f t="shared" si="61"/>
        <v>580</v>
      </c>
      <c r="DV37" s="2443">
        <f t="shared" si="61"/>
        <v>120</v>
      </c>
      <c r="DW37" s="2472">
        <f t="shared" si="61"/>
        <v>190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10.062000000000001</v>
      </c>
      <c r="BX40" s="2969"/>
      <c r="BY40" s="905" t="s">
        <v>53</v>
      </c>
      <c r="BZ40" s="905"/>
      <c r="CA40" s="2885">
        <f>(CJ40-CG40)/1000</f>
        <v>8.9999999999999993E-3</v>
      </c>
      <c r="CB40" s="2885"/>
      <c r="CC40" s="499"/>
      <c r="CD40" s="1626" t="s">
        <v>493</v>
      </c>
      <c r="CE40" s="1626"/>
      <c r="CF40" s="1632" t="s">
        <v>54</v>
      </c>
      <c r="CG40" s="2887">
        <f>'24'!CJ40</f>
        <v>23827211</v>
      </c>
      <c r="CH40" s="2887"/>
      <c r="CI40" s="906" t="s">
        <v>55</v>
      </c>
      <c r="CJ40" s="2963">
        <f t="shared" ref="CJ40:CJ48" si="62">CQ51</f>
        <v>23827220</v>
      </c>
      <c r="CK40" s="2963"/>
      <c r="CL40" s="2333"/>
      <c r="CM40" s="1667" t="s">
        <v>543</v>
      </c>
      <c r="CN40" s="2763">
        <f>VLOOKUP($B$1,'[1]Bulk Tanks'!$C$3:$V$9967,2,0)</f>
        <v>8891</v>
      </c>
      <c r="CO40" s="2763">
        <f>VLOOKUP($B$1,'[1]Bulk Tanks'!$C$3:$V$9967,3,0)</f>
        <v>10795</v>
      </c>
      <c r="CP40" s="2763">
        <f>VLOOKUP($B$1,'[1]Bulk Tanks'!$C$3:$V$9967,4,0)</f>
        <v>10795</v>
      </c>
      <c r="CQ40" s="2763">
        <f>VLOOKUP($B$1,'[1]Bulk Tanks'!$C$3:$V$9967,5,0)</f>
        <v>11101</v>
      </c>
      <c r="CR40" s="2763">
        <f>VLOOKUP($B$1,'[1]Bulk Tanks'!$C$3:$V$9967,6,0)</f>
        <v>11101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0.65</v>
      </c>
      <c r="GR40" s="1664">
        <f t="shared" ref="GR40:GX40" si="63">IF($GL$32=$HN$32,GF32,IF($GX$32=$HN$32,GR32,IF($HJ$32=$HN$32,HD32,"")))</f>
        <v>9.6</v>
      </c>
      <c r="GS40" s="1664">
        <f t="shared" si="63"/>
        <v>26.5</v>
      </c>
      <c r="GT40" s="1664">
        <f t="shared" si="63"/>
        <v>17.225000000000001</v>
      </c>
      <c r="GU40" s="1664">
        <f t="shared" si="63"/>
        <v>6.03</v>
      </c>
      <c r="GV40" s="1664">
        <f t="shared" si="63"/>
        <v>11.6</v>
      </c>
      <c r="GW40" s="1664">
        <f t="shared" si="63"/>
        <v>15</v>
      </c>
      <c r="GX40" s="1665">
        <f t="shared" si="63"/>
        <v>1.1483333333333334</v>
      </c>
    </row>
    <row r="41" spans="1:208" ht="34.5" customHeight="1" thickBot="1" x14ac:dyDescent="0.35">
      <c r="BV41" s="533" t="s">
        <v>48</v>
      </c>
      <c r="BW41" s="2970">
        <f>CA42+CA43</f>
        <v>12.989000000000001</v>
      </c>
      <c r="BX41" s="2970"/>
      <c r="BY41" s="908" t="s">
        <v>53</v>
      </c>
      <c r="BZ41" s="908"/>
      <c r="CA41" s="2885">
        <f t="shared" ref="CA41:CA47" si="64">(CJ41-CG41)/1000</f>
        <v>10.053000000000001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'24'!CJ41</f>
        <v>44097082</v>
      </c>
      <c r="CH41" s="2887"/>
      <c r="CI41" s="906" t="s">
        <v>55</v>
      </c>
      <c r="CJ41" s="2963">
        <f t="shared" si="62"/>
        <v>44107135</v>
      </c>
      <c r="CK41" s="2963"/>
      <c r="CL41" s="2333"/>
      <c r="CM41" s="1668" t="s">
        <v>544</v>
      </c>
      <c r="CN41" s="2764">
        <f>VLOOKUP($B$1,'[1]Bulk Tanks'!$C$3:$V$9967,8,0)</f>
        <v>6414</v>
      </c>
      <c r="CO41" s="2764">
        <f>VLOOKUP($B$1,'[1]Bulk Tanks'!$C$3:$V$9967,9,0)</f>
        <v>7956</v>
      </c>
      <c r="CP41" s="2764">
        <f>VLOOKUP($B$1,'[1]Bulk Tanks'!$C$3:$V$9967,10,0)</f>
        <v>7956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26.321000000000002</v>
      </c>
      <c r="BX42" s="2970"/>
      <c r="BY42" s="908" t="s">
        <v>53</v>
      </c>
      <c r="BZ42" s="908"/>
      <c r="CA42" s="2885">
        <f t="shared" si="64"/>
        <v>4.4580000000000002</v>
      </c>
      <c r="CB42" s="2885"/>
      <c r="CC42" s="499"/>
      <c r="CD42" s="1630" t="s">
        <v>56</v>
      </c>
      <c r="CE42" s="1630"/>
      <c r="CF42" s="1631" t="s">
        <v>54</v>
      </c>
      <c r="CG42" s="2887">
        <f>'24'!CJ42</f>
        <v>10333254</v>
      </c>
      <c r="CH42" s="2887"/>
      <c r="CI42" s="906" t="s">
        <v>55</v>
      </c>
      <c r="CJ42" s="2963">
        <f t="shared" si="62"/>
        <v>10337712</v>
      </c>
      <c r="CK42" s="2963"/>
      <c r="CL42" s="2333"/>
      <c r="CM42" s="2769" t="s">
        <v>545</v>
      </c>
      <c r="CN42" s="2834">
        <f>VLOOKUP($B$1,'[1]Bulk Tanks'!$C$3:$V$9967,11,0)</f>
        <v>6</v>
      </c>
      <c r="CO42" s="2835"/>
      <c r="CP42" s="2834">
        <f>VLOOKUP($B$1,'[1]Bulk Tanks'!$C$3:$V$9967,12,0)</f>
        <v>33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8.5310000000000006</v>
      </c>
      <c r="CB43" s="2885"/>
      <c r="CC43" s="499"/>
      <c r="CD43" s="1630" t="s">
        <v>495</v>
      </c>
      <c r="CE43" s="1630"/>
      <c r="CF43" s="1631" t="s">
        <v>54</v>
      </c>
      <c r="CG43" s="2887">
        <f>'24'!CJ43</f>
        <v>34020769</v>
      </c>
      <c r="CH43" s="2887"/>
      <c r="CI43" s="906" t="s">
        <v>55</v>
      </c>
      <c r="CJ43" s="2963">
        <f t="shared" si="62"/>
        <v>34029300</v>
      </c>
      <c r="CK43" s="2963"/>
      <c r="CL43" s="2333"/>
      <c r="CM43" s="2769" t="s">
        <v>123</v>
      </c>
      <c r="CN43" s="2934">
        <f>VLOOKUP($B$1,'[1]Bulk Tanks'!$C$3:$V$9967,13,0)</f>
        <v>1696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7.1120000000000001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'24'!CJ44</f>
        <v>31186055</v>
      </c>
      <c r="CH44" s="2887"/>
      <c r="CI44" s="906" t="s">
        <v>55</v>
      </c>
      <c r="CJ44" s="2963">
        <f t="shared" si="62"/>
        <v>31193167</v>
      </c>
      <c r="CK44" s="2963"/>
      <c r="CL44" s="2333"/>
      <c r="CM44" s="2769" t="s">
        <v>90</v>
      </c>
      <c r="CN44" s="2934">
        <f>VLOOKUP($B$1,'[1]Bulk Tanks'!$C$3:$V$9967,14,0)</f>
        <v>2750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9.1880000000000006</v>
      </c>
      <c r="CB45" s="2885"/>
      <c r="CC45" s="499"/>
      <c r="CD45" s="1630" t="s">
        <v>58</v>
      </c>
      <c r="CE45" s="1630"/>
      <c r="CF45" s="1631" t="s">
        <v>54</v>
      </c>
      <c r="CG45" s="2887">
        <f>'24'!CJ45</f>
        <v>31079036</v>
      </c>
      <c r="CH45" s="2887"/>
      <c r="CI45" s="906" t="s">
        <v>55</v>
      </c>
      <c r="CJ45" s="2963">
        <f t="shared" si="62"/>
        <v>31088224</v>
      </c>
      <c r="CK45" s="2963"/>
      <c r="CL45" s="2333"/>
      <c r="CM45" s="1668" t="s">
        <v>546</v>
      </c>
      <c r="CN45" s="2937">
        <f>VLOOKUP($B$1,'[1]Bulk Tanks'!$C$3:$V$9967,15,0)</f>
        <v>17.29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10.021000000000001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'24'!CJ46</f>
        <v>7742600</v>
      </c>
      <c r="CH46" s="2887"/>
      <c r="CI46" s="906" t="s">
        <v>55</v>
      </c>
      <c r="CJ46" s="2963">
        <f t="shared" si="62"/>
        <v>7752621</v>
      </c>
      <c r="CK46" s="2963"/>
      <c r="CL46" s="2323"/>
      <c r="CM46" s="1668" t="s">
        <v>273</v>
      </c>
      <c r="CN46" s="2934">
        <f>VLOOKUP($B$1,'[1]Bulk Tanks'!$C$3:$V$9967,16,0)</f>
        <v>787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0.59699999999999998</v>
      </c>
      <c r="CB47" s="2885"/>
      <c r="CC47" s="499"/>
      <c r="CD47" s="1630" t="s">
        <v>62</v>
      </c>
      <c r="CE47" s="1630"/>
      <c r="CF47" s="1631" t="s">
        <v>54</v>
      </c>
      <c r="CG47" s="2887">
        <f>'24'!CJ47</f>
        <v>1886340</v>
      </c>
      <c r="CH47" s="2887"/>
      <c r="CI47" s="906" t="s">
        <v>55</v>
      </c>
      <c r="CJ47" s="2963">
        <f t="shared" si="62"/>
        <v>1886937</v>
      </c>
      <c r="CK47" s="2963"/>
      <c r="CL47" s="2322"/>
      <c r="CM47" s="1668" t="s">
        <v>270</v>
      </c>
      <c r="CN47" s="2934">
        <f>VLOOKUP($B$1,'[1]Bulk Tanks'!$C$3:$V$9967,17,0)</f>
        <v>31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CJ48-CG48</f>
        <v>1.2185300000001007</v>
      </c>
      <c r="CB48" s="2885"/>
      <c r="CC48" s="499"/>
      <c r="CD48" s="1630" t="s">
        <v>496</v>
      </c>
      <c r="CE48" s="1630"/>
      <c r="CF48" s="1631" t="s">
        <v>54</v>
      </c>
      <c r="CG48" s="2887">
        <f>'24'!CJ48</f>
        <v>9167.9210800000001</v>
      </c>
      <c r="CH48" s="2887"/>
      <c r="CI48" s="906" t="s">
        <v>55</v>
      </c>
      <c r="CJ48" s="2974">
        <f t="shared" si="62"/>
        <v>9169.1396100000002</v>
      </c>
      <c r="CK48" s="2974"/>
      <c r="CL48" s="2322"/>
      <c r="CM48" s="1668" t="s">
        <v>264</v>
      </c>
      <c r="CN48" s="2937">
        <f>VLOOKUP($B$1,'[1]Bulk Tanks'!$C$3:$V$9967,18,0)</f>
        <v>10.57</v>
      </c>
      <c r="CO48" s="2938"/>
      <c r="CP48" s="2766" t="s">
        <v>1172</v>
      </c>
      <c r="CQ48" s="2751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23827220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44107135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10337712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34029300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31193167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31088224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7752621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1886937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9169.1396100000002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CP22" sqref="CP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V29" sqref="AV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'25'!B1:L1+1</f>
        <v>43491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57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43491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43491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43491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43491.002633680553</v>
      </c>
      <c r="BW8" s="2425" t="s">
        <v>1185</v>
      </c>
      <c r="BX8" s="742">
        <v>34</v>
      </c>
      <c r="BY8" s="743">
        <v>6</v>
      </c>
      <c r="BZ8" s="744">
        <v>9.5</v>
      </c>
      <c r="CA8" s="745">
        <v>10.5</v>
      </c>
      <c r="CB8" s="746">
        <v>26</v>
      </c>
      <c r="CC8" s="747">
        <v>7.8</v>
      </c>
      <c r="CD8" s="744">
        <v>7.8</v>
      </c>
      <c r="CE8" s="748">
        <v>8.8000000000000007</v>
      </c>
      <c r="CF8" s="748">
        <v>24.4</v>
      </c>
      <c r="CG8" s="749" t="s">
        <v>1182</v>
      </c>
      <c r="CH8" s="748">
        <v>12.01824</v>
      </c>
      <c r="CI8" s="750" t="s">
        <v>1109</v>
      </c>
      <c r="CJ8" s="751">
        <v>12.843360000000001</v>
      </c>
      <c r="CK8" s="745">
        <v>24.861600000000003</v>
      </c>
      <c r="CL8" s="2339">
        <v>1.3790736000000001</v>
      </c>
      <c r="CM8" s="2336">
        <v>43491.002633680553</v>
      </c>
      <c r="CN8" s="2285">
        <v>65.074290013165324</v>
      </c>
      <c r="CO8" s="752">
        <v>5226.4286000000002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1.5978863936591809</v>
      </c>
      <c r="CY8" s="755">
        <v>1.7120211360634086</v>
      </c>
      <c r="CZ8" s="756">
        <v>1.719803050318242</v>
      </c>
      <c r="DA8" s="757">
        <v>0.24086457706081829</v>
      </c>
      <c r="DB8" s="757">
        <v>0</v>
      </c>
      <c r="DC8" s="757">
        <v>0.25621051964364056</v>
      </c>
      <c r="DD8" s="757">
        <v>0.25621051964364056</v>
      </c>
      <c r="DE8" s="757">
        <v>0.20283332805121543</v>
      </c>
      <c r="DF8" s="758">
        <v>0.23180951777281766</v>
      </c>
      <c r="DG8" s="1251">
        <v>1.4266842800528403</v>
      </c>
      <c r="DH8" s="748">
        <v>3</v>
      </c>
      <c r="DI8" s="1233">
        <v>5.9521613478448011E-2</v>
      </c>
      <c r="DJ8" s="757">
        <v>5.9521613478448011E-2</v>
      </c>
      <c r="DK8" s="759">
        <v>5.2757793764988008E-2</v>
      </c>
      <c r="DL8" s="2501">
        <v>1.0610079575596818</v>
      </c>
      <c r="DM8" s="757">
        <v>0.54972108887911608</v>
      </c>
      <c r="DN8" s="757">
        <v>0.10188164180559618</v>
      </c>
      <c r="DO8" s="757">
        <v>4.0029664032212908</v>
      </c>
      <c r="DP8" s="757">
        <v>0.76029005065432476</v>
      </c>
      <c r="DQ8" s="759">
        <v>4.0213515061013494</v>
      </c>
      <c r="DR8" s="2501">
        <v>1.0971786833855799</v>
      </c>
      <c r="DS8" s="757">
        <v>0.59060943433293456</v>
      </c>
      <c r="DT8" s="757">
        <v>0.11493259592118907</v>
      </c>
      <c r="DU8" s="757">
        <v>3.4666015639511922</v>
      </c>
      <c r="DV8" s="757">
        <v>0.62205549598990184</v>
      </c>
      <c r="DW8" s="759">
        <v>6.2998339662179692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0.371</v>
      </c>
      <c r="V9" s="2294">
        <v>4</v>
      </c>
      <c r="W9" s="2295">
        <v>0.61</v>
      </c>
      <c r="X9" s="2296">
        <v>12.1</v>
      </c>
      <c r="Y9" s="2445">
        <v>5.8</v>
      </c>
      <c r="Z9" s="2297">
        <f>IF(T9&lt;=0,"",GO9+0.12)</f>
        <v>0.46198113207547165</v>
      </c>
      <c r="AA9" s="2528"/>
      <c r="AB9" s="2298">
        <v>6.12</v>
      </c>
      <c r="AC9" s="2735">
        <v>0.32200000000000001</v>
      </c>
      <c r="AD9" s="2299">
        <v>4</v>
      </c>
      <c r="AE9" s="2636">
        <v>0.72</v>
      </c>
      <c r="AF9" s="2296">
        <v>11.4</v>
      </c>
      <c r="AG9" s="2445">
        <v>7.4</v>
      </c>
      <c r="AH9" s="2563">
        <f>IF(AE9&lt;=0,"",HA9+0.12)</f>
        <v>0.55632075471698106</v>
      </c>
      <c r="AI9" s="2298">
        <v>6.11</v>
      </c>
      <c r="AJ9" s="2735">
        <v>0.33</v>
      </c>
      <c r="AK9" s="2299">
        <v>3</v>
      </c>
      <c r="AL9" s="2295">
        <v>0.91</v>
      </c>
      <c r="AM9" s="2296">
        <v>13.4</v>
      </c>
      <c r="AN9" s="2445">
        <v>10.7</v>
      </c>
      <c r="AO9" s="2563">
        <f>IF(AI9&lt;=0,"",HM9+0.12)</f>
        <v>0.71444444444444444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5.1999999999999998E-2</v>
      </c>
      <c r="BE9" s="2299">
        <v>1</v>
      </c>
      <c r="BF9" s="2295">
        <v>3.6</v>
      </c>
      <c r="BG9" s="2445">
        <v>10.6</v>
      </c>
      <c r="BH9" s="2539"/>
      <c r="BI9" s="2539"/>
      <c r="BJ9" s="2292"/>
      <c r="BK9" s="2293">
        <v>7.22</v>
      </c>
      <c r="BL9" s="2295">
        <v>5.5E-2</v>
      </c>
      <c r="BM9" s="2299">
        <v>1</v>
      </c>
      <c r="BN9" s="2296">
        <v>3.5</v>
      </c>
      <c r="BO9" s="2445">
        <v>12.3</v>
      </c>
      <c r="BP9" s="2539"/>
      <c r="BQ9" s="2539"/>
      <c r="BR9" s="2521"/>
      <c r="BS9" s="2461">
        <v>4.2</v>
      </c>
      <c r="BT9" s="2445">
        <v>3.8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6920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300</v>
      </c>
      <c r="CZ9" s="2273">
        <v>340</v>
      </c>
      <c r="DA9" s="2280">
        <v>760</v>
      </c>
      <c r="DB9" s="2280">
        <v>0</v>
      </c>
      <c r="DC9" s="2280">
        <v>640</v>
      </c>
      <c r="DD9" s="2280">
        <v>640</v>
      </c>
      <c r="DE9" s="2280">
        <v>560</v>
      </c>
      <c r="DF9" s="2281">
        <v>640</v>
      </c>
      <c r="DG9" s="2280">
        <v>750</v>
      </c>
      <c r="DH9" s="2282"/>
      <c r="DI9" s="2283">
        <v>880</v>
      </c>
      <c r="DJ9" s="2280">
        <v>880</v>
      </c>
      <c r="DK9" s="2282">
        <v>880</v>
      </c>
      <c r="DL9" s="2502">
        <v>72</v>
      </c>
      <c r="DM9" s="2280">
        <v>99</v>
      </c>
      <c r="DN9" s="2280">
        <v>11</v>
      </c>
      <c r="DO9" s="2280">
        <v>1280</v>
      </c>
      <c r="DP9" s="2280">
        <v>260</v>
      </c>
      <c r="DQ9" s="2282">
        <v>215</v>
      </c>
      <c r="DR9" s="2275">
        <v>42</v>
      </c>
      <c r="DS9" s="2280">
        <v>60</v>
      </c>
      <c r="DT9" s="2280">
        <v>7</v>
      </c>
      <c r="DU9" s="2280">
        <v>580</v>
      </c>
      <c r="DV9" s="2280">
        <v>120</v>
      </c>
      <c r="DW9" s="2282">
        <v>190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5.8</v>
      </c>
      <c r="GG9" s="1686">
        <f t="shared" si="1"/>
        <v>43.862068965517246</v>
      </c>
      <c r="GH9" s="1684">
        <f t="shared" si="2"/>
        <v>26.75586206896552</v>
      </c>
      <c r="GI9" s="1701">
        <f t="shared" si="3"/>
        <v>6.14</v>
      </c>
      <c r="GJ9" s="1701">
        <f t="shared" si="4"/>
        <v>12.1</v>
      </c>
      <c r="GK9" s="1687">
        <f t="shared" si="5"/>
        <v>15</v>
      </c>
      <c r="GL9" s="1688">
        <f t="shared" si="6"/>
        <v>1.7837241379310347</v>
      </c>
      <c r="GM9" s="1689">
        <f t="shared" si="7"/>
        <v>10</v>
      </c>
      <c r="GN9" s="1689">
        <f t="shared" si="8"/>
        <v>6.5</v>
      </c>
      <c r="GO9" s="1690">
        <f t="shared" si="9"/>
        <v>0.34198113207547165</v>
      </c>
      <c r="GP9" s="1512">
        <v>4.1666666666666664E-2</v>
      </c>
      <c r="GQ9" s="1691">
        <f t="shared" ref="GQ9:GQ31" si="31">IF(AE9&lt;=0,"",AE9)</f>
        <v>0.72</v>
      </c>
      <c r="GR9" s="1692">
        <f t="shared" si="10"/>
        <v>7.4</v>
      </c>
      <c r="GS9" s="1693">
        <f t="shared" si="11"/>
        <v>34.378378378378379</v>
      </c>
      <c r="GT9" s="1694">
        <f t="shared" si="12"/>
        <v>24.752432432432432</v>
      </c>
      <c r="GU9" s="1693">
        <f t="shared" si="13"/>
        <v>6.12</v>
      </c>
      <c r="GV9" s="1693">
        <f t="shared" si="14"/>
        <v>11.4</v>
      </c>
      <c r="GW9" s="1695">
        <f t="shared" si="15"/>
        <v>15</v>
      </c>
      <c r="GX9" s="1688">
        <f t="shared" si="16"/>
        <v>1.650162162162162</v>
      </c>
      <c r="GY9" s="1696">
        <f t="shared" si="17"/>
        <v>10</v>
      </c>
      <c r="GZ9" s="1696">
        <f t="shared" si="18"/>
        <v>6.5</v>
      </c>
      <c r="HA9" s="1697">
        <f t="shared" si="19"/>
        <v>0.43632075471698112</v>
      </c>
      <c r="HB9" s="1512">
        <v>4.1666666666666664E-2</v>
      </c>
      <c r="HC9" s="1691">
        <f t="shared" ref="HC9:HC31" si="32">IF(AL9&lt;=0,"",AL9)</f>
        <v>0.91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22.962616822429908</v>
      </c>
      <c r="HG9" s="1693">
        <f t="shared" si="23"/>
        <v>6.11</v>
      </c>
      <c r="HH9" s="1693">
        <f t="shared" si="24"/>
        <v>13.4</v>
      </c>
      <c r="HI9" s="1695">
        <f t="shared" si="25"/>
        <v>15</v>
      </c>
      <c r="HJ9" s="1694">
        <f t="shared" si="26"/>
        <v>1.5308411214953273</v>
      </c>
      <c r="HK9" s="1698">
        <f t="shared" si="27"/>
        <v>10</v>
      </c>
      <c r="HL9" s="1698">
        <f t="shared" si="28"/>
        <v>6.5</v>
      </c>
      <c r="HM9" s="1699">
        <f t="shared" si="29"/>
        <v>0.59444444444444444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0.35138888888888892</v>
      </c>
      <c r="BW10" s="2425" t="s">
        <v>1185</v>
      </c>
      <c r="BX10" s="742">
        <v>34</v>
      </c>
      <c r="BY10" s="743">
        <v>6</v>
      </c>
      <c r="BZ10" s="744">
        <v>9.5</v>
      </c>
      <c r="CA10" s="745">
        <v>10.5</v>
      </c>
      <c r="CB10" s="746">
        <v>26</v>
      </c>
      <c r="CC10" s="747">
        <v>7.8</v>
      </c>
      <c r="CD10" s="744">
        <v>7.8</v>
      </c>
      <c r="CE10" s="748">
        <v>8.8000000000000007</v>
      </c>
      <c r="CF10" s="748">
        <v>24.4</v>
      </c>
      <c r="CG10" s="749" t="s">
        <v>1182</v>
      </c>
      <c r="CH10" s="748">
        <v>12.01824</v>
      </c>
      <c r="CI10" s="750" t="s">
        <v>1109</v>
      </c>
      <c r="CJ10" s="751">
        <v>12.843360000000001</v>
      </c>
      <c r="CK10" s="745">
        <v>24.861600000000003</v>
      </c>
      <c r="CL10" s="2341">
        <v>1.5134399999999999</v>
      </c>
      <c r="CM10" s="2338">
        <v>43491.468205902776</v>
      </c>
      <c r="CN10" s="2285">
        <v>64.886214030468309</v>
      </c>
      <c r="CO10" s="752">
        <v>4796.0168000000003</v>
      </c>
      <c r="CP10" s="1209">
        <v>0</v>
      </c>
      <c r="CQ10" s="753">
        <v>650.22026431718064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1.7120211360634086</v>
      </c>
      <c r="CY10" s="755">
        <v>1.7120211360634086</v>
      </c>
      <c r="CZ10" s="756">
        <v>1.5174732796925665</v>
      </c>
      <c r="DA10" s="757">
        <v>0.24086457706081829</v>
      </c>
      <c r="DB10" s="757">
        <v>0</v>
      </c>
      <c r="DC10" s="757">
        <v>0.22018091531875356</v>
      </c>
      <c r="DD10" s="757">
        <v>0.22018091531875356</v>
      </c>
      <c r="DE10" s="757">
        <v>0.20283332805121543</v>
      </c>
      <c r="DF10" s="758">
        <v>0.20283332805121543</v>
      </c>
      <c r="DG10" s="1251">
        <v>1.4266842800528403</v>
      </c>
      <c r="DH10" s="748">
        <v>3</v>
      </c>
      <c r="DI10" s="1233">
        <v>5.9521613478448011E-2</v>
      </c>
      <c r="DJ10" s="757">
        <v>5.9521613478448011E-2</v>
      </c>
      <c r="DK10" s="759">
        <v>5.0959232613908868E-2</v>
      </c>
      <c r="DL10" s="2501">
        <v>1.0904804008252285</v>
      </c>
      <c r="DM10" s="757">
        <v>0.55527382715062235</v>
      </c>
      <c r="DN10" s="757">
        <v>9.2619674368723814E-2</v>
      </c>
      <c r="DO10" s="757">
        <v>4.0179664032212905</v>
      </c>
      <c r="DP10" s="757">
        <v>0.76029005065432476</v>
      </c>
      <c r="DQ10" s="759">
        <v>4.0213515061013494</v>
      </c>
      <c r="DR10" s="2501">
        <v>1.0971786833855799</v>
      </c>
      <c r="DS10" s="757">
        <v>0.57092245318850343</v>
      </c>
      <c r="DT10" s="757">
        <v>9.8513653646733479E-2</v>
      </c>
      <c r="DU10" s="757">
        <v>3.5166015639511921</v>
      </c>
      <c r="DV10" s="757">
        <v>0.61168790439007026</v>
      </c>
      <c r="DW10" s="759">
        <v>6.2998339662179692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14</v>
      </c>
      <c r="D11" s="1138">
        <v>14</v>
      </c>
      <c r="E11" s="1137">
        <v>14.8</v>
      </c>
      <c r="F11" s="1138">
        <v>94</v>
      </c>
      <c r="G11" s="1138">
        <v>171</v>
      </c>
      <c r="H11" s="1148">
        <v>12.6</v>
      </c>
      <c r="I11" s="1139">
        <v>0.37</v>
      </c>
      <c r="J11" s="2240"/>
      <c r="K11" s="1562">
        <v>6.21</v>
      </c>
      <c r="L11" s="921">
        <v>7</v>
      </c>
      <c r="M11" s="1124">
        <v>6.5000000000000002E-2</v>
      </c>
      <c r="N11" s="1562">
        <v>6</v>
      </c>
      <c r="O11" s="921">
        <v>7</v>
      </c>
      <c r="P11" s="2240"/>
      <c r="Q11" s="1562">
        <v>5.92</v>
      </c>
      <c r="R11" s="921">
        <v>7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0.23</v>
      </c>
      <c r="AS11" s="2240"/>
      <c r="AT11" s="2229">
        <v>0.04</v>
      </c>
      <c r="AU11" s="2530">
        <v>8.9999999999999993E-3</v>
      </c>
      <c r="AV11" s="921">
        <v>1</v>
      </c>
      <c r="AW11" s="1574">
        <v>0.32</v>
      </c>
      <c r="AX11" s="2240"/>
      <c r="AY11" s="2530">
        <v>2.1000000000000001E-2</v>
      </c>
      <c r="AZ11" s="921">
        <v>1</v>
      </c>
      <c r="BA11" s="1574">
        <v>0.51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760</v>
      </c>
      <c r="DB11" s="2280">
        <v>0</v>
      </c>
      <c r="DC11" s="2280">
        <v>550</v>
      </c>
      <c r="DD11" s="2280">
        <v>550</v>
      </c>
      <c r="DE11" s="2280">
        <v>560</v>
      </c>
      <c r="DF11" s="2281">
        <v>560</v>
      </c>
      <c r="DG11" s="2280">
        <v>750</v>
      </c>
      <c r="DH11" s="2282"/>
      <c r="DI11" s="2283">
        <v>880</v>
      </c>
      <c r="DJ11" s="2280">
        <v>880</v>
      </c>
      <c r="DK11" s="2282">
        <v>850</v>
      </c>
      <c r="DL11" s="2502">
        <v>74</v>
      </c>
      <c r="DM11" s="2280">
        <v>100</v>
      </c>
      <c r="DN11" s="2280">
        <v>10</v>
      </c>
      <c r="DO11" s="2280">
        <v>1280</v>
      </c>
      <c r="DP11" s="2280">
        <v>260</v>
      </c>
      <c r="DQ11" s="2282">
        <v>215</v>
      </c>
      <c r="DR11" s="2275">
        <v>42</v>
      </c>
      <c r="DS11" s="2280">
        <v>58</v>
      </c>
      <c r="DT11" s="2280">
        <v>6</v>
      </c>
      <c r="DU11" s="2280">
        <v>580</v>
      </c>
      <c r="DV11" s="2280">
        <v>118</v>
      </c>
      <c r="DW11" s="2282">
        <v>190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43491.860300694447</v>
      </c>
      <c r="BW12" s="2425" t="s">
        <v>1185</v>
      </c>
      <c r="BX12" s="742">
        <v>37</v>
      </c>
      <c r="BY12" s="743">
        <v>5</v>
      </c>
      <c r="BZ12" s="744">
        <v>10.8</v>
      </c>
      <c r="CA12" s="745">
        <v>11.8</v>
      </c>
      <c r="CB12" s="746">
        <v>27.6</v>
      </c>
      <c r="CC12" s="747">
        <v>8.3000000000000007</v>
      </c>
      <c r="CD12" s="744">
        <v>8.3000000000000007</v>
      </c>
      <c r="CE12" s="748">
        <v>9.3000000000000007</v>
      </c>
      <c r="CF12" s="748">
        <v>25.900000000000002</v>
      </c>
      <c r="CG12" s="749" t="s">
        <v>1182</v>
      </c>
      <c r="CH12" s="748">
        <v>9.9748800000000006</v>
      </c>
      <c r="CI12" s="750" t="s">
        <v>1109</v>
      </c>
      <c r="CJ12" s="751">
        <v>14.04576</v>
      </c>
      <c r="CK12" s="745">
        <v>24.02064</v>
      </c>
      <c r="CL12" s="2341">
        <v>1.5134399999999999</v>
      </c>
      <c r="CM12" s="2338">
        <v>43491.860300694447</v>
      </c>
      <c r="CN12" s="2285">
        <v>64.845327947273304</v>
      </c>
      <c r="CO12" s="752">
        <v>4796.0168000000003</v>
      </c>
      <c r="CP12" s="1209">
        <v>0</v>
      </c>
      <c r="CQ12" s="753">
        <v>650.22026431718064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1.6088873326860946</v>
      </c>
      <c r="CY12" s="755">
        <v>1.5016281771736879</v>
      </c>
      <c r="CZ12" s="756">
        <v>1.5316146077470492</v>
      </c>
      <c r="DA12" s="757">
        <v>0.2738249928691408</v>
      </c>
      <c r="DB12" s="757">
        <v>0</v>
      </c>
      <c r="DC12" s="757">
        <v>0.19719906893868164</v>
      </c>
      <c r="DD12" s="757">
        <v>0.19719906893868164</v>
      </c>
      <c r="DE12" s="757">
        <v>0.20627118106903264</v>
      </c>
      <c r="DF12" s="758">
        <v>0.21916312988584716</v>
      </c>
      <c r="DG12" s="1251">
        <v>1.4266842800528403</v>
      </c>
      <c r="DH12" s="748">
        <v>4</v>
      </c>
      <c r="DI12" s="1233">
        <v>5.9749790529022566E-2</v>
      </c>
      <c r="DJ12" s="757">
        <v>5.9749790529022566E-2</v>
      </c>
      <c r="DK12" s="759">
        <v>4.9921353239988656E-2</v>
      </c>
      <c r="DL12" s="2501">
        <v>1.1078797950422379</v>
      </c>
      <c r="DM12" s="757">
        <v>0.54791477642934894</v>
      </c>
      <c r="DN12" s="757">
        <v>9.5744193504054234E-2</v>
      </c>
      <c r="DO12" s="757">
        <v>3.997290132179403</v>
      </c>
      <c r="DP12" s="757">
        <v>0.7694501717465454</v>
      </c>
      <c r="DQ12" s="759">
        <v>4.3943039713632004</v>
      </c>
      <c r="DR12" s="2501">
        <v>1.0876282288963044</v>
      </c>
      <c r="DS12" s="757">
        <v>0.55885623893869074</v>
      </c>
      <c r="DT12" s="757">
        <v>0.10875342409746923</v>
      </c>
      <c r="DU12" s="757">
        <v>3.5092621446372116</v>
      </c>
      <c r="DV12" s="757">
        <v>0.63766262312943356</v>
      </c>
      <c r="DW12" s="759">
        <v>6.4317489955049325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7.06</v>
      </c>
      <c r="BD13" s="1574">
        <v>4.7E-2</v>
      </c>
      <c r="BE13" s="921">
        <v>1</v>
      </c>
      <c r="BF13" s="1574">
        <v>3.7</v>
      </c>
      <c r="BG13" s="2447">
        <v>10.6</v>
      </c>
      <c r="BH13" s="2540"/>
      <c r="BI13" s="2540"/>
      <c r="BJ13" s="2240"/>
      <c r="BK13" s="1562">
        <v>7.03</v>
      </c>
      <c r="BL13" s="1574">
        <v>0.05</v>
      </c>
      <c r="BM13" s="921">
        <v>1</v>
      </c>
      <c r="BN13" s="1563">
        <v>3.4</v>
      </c>
      <c r="BO13" s="2447">
        <v>12.3</v>
      </c>
      <c r="BP13" s="2540"/>
      <c r="BQ13" s="2540"/>
      <c r="BR13" s="2522"/>
      <c r="BS13" s="2463">
        <v>4.2</v>
      </c>
      <c r="BT13" s="2447">
        <v>3.8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280</v>
      </c>
      <c r="CZ13" s="2273">
        <v>320</v>
      </c>
      <c r="DA13" s="2280">
        <v>720</v>
      </c>
      <c r="DB13" s="2280">
        <v>0</v>
      </c>
      <c r="DC13" s="2280">
        <v>560</v>
      </c>
      <c r="DD13" s="2280">
        <v>560</v>
      </c>
      <c r="DE13" s="2280">
        <v>640</v>
      </c>
      <c r="DF13" s="2281">
        <v>680</v>
      </c>
      <c r="DG13" s="2280">
        <v>750</v>
      </c>
      <c r="DH13" s="2282"/>
      <c r="DI13" s="2283">
        <v>940</v>
      </c>
      <c r="DJ13" s="2280">
        <v>940</v>
      </c>
      <c r="DK13" s="2282">
        <v>880</v>
      </c>
      <c r="DL13" s="2502">
        <v>80</v>
      </c>
      <c r="DM13" s="2280">
        <v>105</v>
      </c>
      <c r="DN13" s="2280">
        <v>11</v>
      </c>
      <c r="DO13" s="2280">
        <v>1380</v>
      </c>
      <c r="DP13" s="2280">
        <v>280</v>
      </c>
      <c r="DQ13" s="2282">
        <v>250</v>
      </c>
      <c r="DR13" s="2275">
        <v>44</v>
      </c>
      <c r="DS13" s="2280">
        <v>60</v>
      </c>
      <c r="DT13" s="2280">
        <v>7</v>
      </c>
      <c r="DU13" s="2280">
        <v>640</v>
      </c>
      <c r="DV13" s="2280">
        <v>130</v>
      </c>
      <c r="DW13" s="2282">
        <v>205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6.46</v>
      </c>
      <c r="C15" s="1138">
        <v>15</v>
      </c>
      <c r="D15" s="1138">
        <v>16</v>
      </c>
      <c r="E15" s="1137">
        <v>14.7</v>
      </c>
      <c r="F15" s="1138">
        <v>89</v>
      </c>
      <c r="G15" s="1138">
        <v>168</v>
      </c>
      <c r="H15" s="1148">
        <v>12.1</v>
      </c>
      <c r="I15" s="1139">
        <v>0.36699999999999999</v>
      </c>
      <c r="J15" s="2240"/>
      <c r="K15" s="1562">
        <v>6.23</v>
      </c>
      <c r="L15" s="921">
        <v>9</v>
      </c>
      <c r="M15" s="1124">
        <v>5.8000000000000003E-2</v>
      </c>
      <c r="N15" s="1562">
        <v>6.01</v>
      </c>
      <c r="O15" s="921">
        <v>9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0.27</v>
      </c>
      <c r="AS15" s="2240"/>
      <c r="AT15" s="2229">
        <v>3.7999999999999999E-2</v>
      </c>
      <c r="AU15" s="2530">
        <v>1.2999999999999999E-2</v>
      </c>
      <c r="AV15" s="921">
        <v>1</v>
      </c>
      <c r="AW15" s="1574">
        <v>0.44</v>
      </c>
      <c r="AX15" s="2240"/>
      <c r="AY15" s="2530">
        <v>1.9E-2</v>
      </c>
      <c r="AZ15" s="921">
        <v>1</v>
      </c>
      <c r="BA15" s="1574">
        <v>0.66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5.6000000000000001E-2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5.97</v>
      </c>
      <c r="U17" s="2736">
        <v>0.38100000000000001</v>
      </c>
      <c r="V17" s="1560">
        <v>3</v>
      </c>
      <c r="W17" s="1574">
        <v>0.52</v>
      </c>
      <c r="X17" s="1563">
        <v>11.5</v>
      </c>
      <c r="Y17" s="2447">
        <v>6</v>
      </c>
      <c r="Z17" s="2252">
        <f t="shared" si="33"/>
        <v>0.42660377358490564</v>
      </c>
      <c r="AA17" s="2529"/>
      <c r="AB17" s="1475">
        <v>6.02</v>
      </c>
      <c r="AC17" s="2736">
        <v>0.34200000000000003</v>
      </c>
      <c r="AD17" s="921">
        <v>4</v>
      </c>
      <c r="AE17" s="2633">
        <v>0.64</v>
      </c>
      <c r="AF17" s="1563">
        <v>10.6</v>
      </c>
      <c r="AG17" s="2447">
        <v>9.5</v>
      </c>
      <c r="AH17" s="2564">
        <f t="shared" si="34"/>
        <v>0.68014150943396223</v>
      </c>
      <c r="AI17" s="1475">
        <v>6</v>
      </c>
      <c r="AJ17" s="2736">
        <v>0.376</v>
      </c>
      <c r="AK17" s="921">
        <v>3</v>
      </c>
      <c r="AL17" s="1574">
        <v>0.91</v>
      </c>
      <c r="AM17" s="1563">
        <v>13</v>
      </c>
      <c r="AN17" s="2447">
        <v>10.5</v>
      </c>
      <c r="AO17" s="2564">
        <f t="shared" si="35"/>
        <v>0.62555555555555553</v>
      </c>
      <c r="AP17" s="2732"/>
      <c r="AQ17" s="2238"/>
      <c r="AR17" s="2237"/>
      <c r="AS17" s="1124">
        <v>0.02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7.23</v>
      </c>
      <c r="BD17" s="1574">
        <v>5.5E-2</v>
      </c>
      <c r="BE17" s="921">
        <v>1</v>
      </c>
      <c r="BF17" s="1574">
        <v>4.9000000000000004</v>
      </c>
      <c r="BG17" s="2447">
        <v>10.6</v>
      </c>
      <c r="BH17" s="2542">
        <v>21</v>
      </c>
      <c r="BI17" s="2542">
        <v>31</v>
      </c>
      <c r="BJ17" s="1124">
        <v>2.9000000000000001E-2</v>
      </c>
      <c r="BK17" s="1562">
        <v>7.17</v>
      </c>
      <c r="BL17" s="1574">
        <v>5.1999999999999998E-2</v>
      </c>
      <c r="BM17" s="921">
        <v>1</v>
      </c>
      <c r="BN17" s="1563">
        <v>3.3</v>
      </c>
      <c r="BO17" s="2447">
        <v>11.6</v>
      </c>
      <c r="BP17" s="2542">
        <v>22</v>
      </c>
      <c r="BQ17" s="2542">
        <v>30</v>
      </c>
      <c r="BR17" s="2523">
        <v>2.4E-2</v>
      </c>
      <c r="BS17" s="2463">
        <v>4.2</v>
      </c>
      <c r="BT17" s="2447">
        <v>3.8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0.52</v>
      </c>
      <c r="GF17" s="1700">
        <f t="shared" si="0"/>
        <v>6</v>
      </c>
      <c r="GG17" s="1686">
        <f t="shared" si="1"/>
        <v>42.4</v>
      </c>
      <c r="GH17" s="1684">
        <f t="shared" si="2"/>
        <v>22.047999999999998</v>
      </c>
      <c r="GI17" s="1701">
        <f t="shared" si="3"/>
        <v>5.97</v>
      </c>
      <c r="GJ17" s="1701">
        <f t="shared" si="4"/>
        <v>11.5</v>
      </c>
      <c r="GK17" s="1687">
        <f t="shared" si="5"/>
        <v>13</v>
      </c>
      <c r="GL17" s="1688">
        <f>IF(GK17&lt;=1,"",GH17/GK17)</f>
        <v>1.696</v>
      </c>
      <c r="GM17" s="1689">
        <f t="shared" si="7"/>
        <v>10</v>
      </c>
      <c r="GN17" s="1689">
        <f t="shared" si="8"/>
        <v>6</v>
      </c>
      <c r="GO17" s="1690">
        <f t="shared" si="9"/>
        <v>0.30660377358490565</v>
      </c>
      <c r="GP17" s="1512">
        <v>0.375</v>
      </c>
      <c r="GQ17" s="1691">
        <f t="shared" si="31"/>
        <v>0.64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17.138526315789473</v>
      </c>
      <c r="GU17" s="1693">
        <f t="shared" si="13"/>
        <v>6.02</v>
      </c>
      <c r="GV17" s="1693">
        <f t="shared" si="14"/>
        <v>10.6</v>
      </c>
      <c r="GW17" s="1695">
        <f t="shared" si="15"/>
        <v>15</v>
      </c>
      <c r="GX17" s="1688">
        <f t="shared" si="16"/>
        <v>1.1425684210526315</v>
      </c>
      <c r="GY17" s="1696">
        <f t="shared" si="17"/>
        <v>10</v>
      </c>
      <c r="GZ17" s="1696">
        <f t="shared" si="18"/>
        <v>6.5</v>
      </c>
      <c r="HA17" s="1697">
        <f t="shared" si="19"/>
        <v>0.56014150943396224</v>
      </c>
      <c r="HB17" s="1512">
        <v>0.375</v>
      </c>
      <c r="HC17" s="1691">
        <f t="shared" si="32"/>
        <v>0.91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23.400000000000002</v>
      </c>
      <c r="HG17" s="1693">
        <f t="shared" si="23"/>
        <v>6</v>
      </c>
      <c r="HH17" s="1693">
        <f t="shared" si="24"/>
        <v>13</v>
      </c>
      <c r="HI17" s="1695">
        <f t="shared" si="25"/>
        <v>13</v>
      </c>
      <c r="HJ17" s="1694">
        <f t="shared" si="26"/>
        <v>1.8000000000000003</v>
      </c>
      <c r="HK17" s="1698">
        <f t="shared" si="27"/>
        <v>10</v>
      </c>
      <c r="HL17" s="1698">
        <f t="shared" si="28"/>
        <v>6</v>
      </c>
      <c r="HM17" s="1699">
        <f t="shared" si="29"/>
        <v>0.50555555555555554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16</v>
      </c>
      <c r="D19" s="1138">
        <v>16</v>
      </c>
      <c r="E19" s="1137">
        <v>14.7</v>
      </c>
      <c r="F19" s="1138">
        <v>90</v>
      </c>
      <c r="G19" s="1138">
        <v>170</v>
      </c>
      <c r="H19" s="1148">
        <v>12.5</v>
      </c>
      <c r="I19" s="1139">
        <v>0.371</v>
      </c>
      <c r="J19" s="2240"/>
      <c r="K19" s="1562">
        <v>6.16</v>
      </c>
      <c r="L19" s="921">
        <v>10</v>
      </c>
      <c r="M19" s="1124">
        <v>0.06</v>
      </c>
      <c r="N19" s="1562">
        <v>5.95</v>
      </c>
      <c r="O19" s="921">
        <v>10</v>
      </c>
      <c r="P19" s="2240"/>
      <c r="Q19" s="1562">
        <v>5.94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0.33</v>
      </c>
      <c r="AS19" s="2240"/>
      <c r="AT19" s="2229">
        <v>3.9E-2</v>
      </c>
      <c r="AU19" s="2530">
        <v>1.2999999999999999E-2</v>
      </c>
      <c r="AV19" s="921">
        <v>1</v>
      </c>
      <c r="AW19" s="1574">
        <v>0.42</v>
      </c>
      <c r="AX19" s="2240"/>
      <c r="AY19" s="2530">
        <v>1.7999999999999999E-2</v>
      </c>
      <c r="AZ19" s="921">
        <v>1</v>
      </c>
      <c r="BA19" s="1574">
        <v>0.59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6">
        <v>0.32700000000000001</v>
      </c>
      <c r="V21" s="1560">
        <v>3</v>
      </c>
      <c r="W21" s="1574">
        <v>0.55000000000000004</v>
      </c>
      <c r="X21" s="1563">
        <v>12.2</v>
      </c>
      <c r="Y21" s="2447">
        <v>6</v>
      </c>
      <c r="Z21" s="2252">
        <f t="shared" si="33"/>
        <v>0.47377358490566041</v>
      </c>
      <c r="AA21" s="2529"/>
      <c r="AB21" s="1475">
        <v>6.02</v>
      </c>
      <c r="AC21" s="2736">
        <v>0.29499999999999998</v>
      </c>
      <c r="AD21" s="921">
        <v>3</v>
      </c>
      <c r="AE21" s="2633">
        <v>0.65</v>
      </c>
      <c r="AF21" s="1563">
        <v>11.5</v>
      </c>
      <c r="AG21" s="2447">
        <v>9.5</v>
      </c>
      <c r="AH21" s="2564">
        <f t="shared" si="34"/>
        <v>0.68014150943396223</v>
      </c>
      <c r="AI21" s="1475">
        <v>6</v>
      </c>
      <c r="AJ21" s="2736">
        <v>0.42699999999999999</v>
      </c>
      <c r="AK21" s="921">
        <v>3</v>
      </c>
      <c r="AL21" s="1574">
        <v>0.79</v>
      </c>
      <c r="AM21" s="1563">
        <v>13.4</v>
      </c>
      <c r="AN21" s="2447">
        <v>10.5</v>
      </c>
      <c r="AO21" s="2564">
        <f t="shared" si="35"/>
        <v>0.62555555555555553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7.22</v>
      </c>
      <c r="BD21" s="1574">
        <v>5.0999999999999997E-2</v>
      </c>
      <c r="BE21" s="921">
        <v>1</v>
      </c>
      <c r="BF21" s="1574">
        <v>4.4000000000000004</v>
      </c>
      <c r="BG21" s="2447">
        <v>10.5</v>
      </c>
      <c r="BH21" s="2541"/>
      <c r="BI21" s="2541"/>
      <c r="BJ21" s="2240"/>
      <c r="BK21" s="1562">
        <v>7.09</v>
      </c>
      <c r="BL21" s="1574">
        <v>0.05</v>
      </c>
      <c r="BM21" s="921">
        <v>1</v>
      </c>
      <c r="BN21" s="1563">
        <v>3.5</v>
      </c>
      <c r="BO21" s="2447">
        <v>13</v>
      </c>
      <c r="BP21" s="2540"/>
      <c r="BQ21" s="2540"/>
      <c r="BR21" s="2522"/>
      <c r="BS21" s="2463">
        <v>4.2</v>
      </c>
      <c r="BT21" s="2447">
        <v>3.8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6</v>
      </c>
      <c r="GG21" s="1686">
        <f t="shared" si="1"/>
        <v>42.4</v>
      </c>
      <c r="GH21" s="1684">
        <f t="shared" si="2"/>
        <v>23.32</v>
      </c>
      <c r="GI21" s="1701">
        <f t="shared" si="3"/>
        <v>6.04</v>
      </c>
      <c r="GJ21" s="1701">
        <f t="shared" si="4"/>
        <v>12.2</v>
      </c>
      <c r="GK21" s="1687">
        <f t="shared" si="5"/>
        <v>15</v>
      </c>
      <c r="GL21" s="1688">
        <f t="shared" si="6"/>
        <v>1.5546666666666666</v>
      </c>
      <c r="GM21" s="1689">
        <f t="shared" si="7"/>
        <v>10</v>
      </c>
      <c r="GN21" s="1689">
        <f t="shared" si="8"/>
        <v>6.5</v>
      </c>
      <c r="GO21" s="1690">
        <f t="shared" si="9"/>
        <v>0.35377358490566041</v>
      </c>
      <c r="GP21" s="1512">
        <v>0.54166666666666696</v>
      </c>
      <c r="GQ21" s="1691">
        <f t="shared" si="31"/>
        <v>0.65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17.406315789473688</v>
      </c>
      <c r="GU21" s="1693">
        <f t="shared" si="13"/>
        <v>6.02</v>
      </c>
      <c r="GV21" s="1693">
        <f t="shared" si="14"/>
        <v>11.5</v>
      </c>
      <c r="GW21" s="1695">
        <f t="shared" si="15"/>
        <v>15</v>
      </c>
      <c r="GX21" s="1688">
        <f t="shared" si="16"/>
        <v>1.1604210526315792</v>
      </c>
      <c r="GY21" s="1696">
        <f t="shared" si="17"/>
        <v>10</v>
      </c>
      <c r="GZ21" s="1696">
        <f t="shared" si="18"/>
        <v>6.5</v>
      </c>
      <c r="HA21" s="1697">
        <f t="shared" si="19"/>
        <v>0.56014150943396224</v>
      </c>
      <c r="HB21" s="1512">
        <v>0.54166666666666696</v>
      </c>
      <c r="HC21" s="1691">
        <f t="shared" si="32"/>
        <v>0.79</v>
      </c>
      <c r="HD21" s="1692">
        <f t="shared" si="20"/>
        <v>10.5</v>
      </c>
      <c r="HE21" s="1693">
        <f t="shared" si="21"/>
        <v>25.714285714285715</v>
      </c>
      <c r="HF21" s="1694">
        <f t="shared" si="22"/>
        <v>20.314285714285717</v>
      </c>
      <c r="HG21" s="1693">
        <f t="shared" si="23"/>
        <v>6</v>
      </c>
      <c r="HH21" s="1693">
        <f t="shared" si="24"/>
        <v>13.4</v>
      </c>
      <c r="HI21" s="1695">
        <f t="shared" si="25"/>
        <v>13</v>
      </c>
      <c r="HJ21" s="1694">
        <f t="shared" si="26"/>
        <v>1.5626373626373629</v>
      </c>
      <c r="HK21" s="1698">
        <f t="shared" si="27"/>
        <v>10</v>
      </c>
      <c r="HL21" s="1698">
        <f t="shared" si="28"/>
        <v>6</v>
      </c>
      <c r="HM21" s="1699">
        <f t="shared" si="29"/>
        <v>0.50555555555555554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6.65</v>
      </c>
      <c r="C23" s="1138">
        <v>18</v>
      </c>
      <c r="D23" s="1138">
        <v>16</v>
      </c>
      <c r="E23" s="1137">
        <v>14.8</v>
      </c>
      <c r="F23" s="1138">
        <v>90</v>
      </c>
      <c r="G23" s="1138">
        <v>166</v>
      </c>
      <c r="H23" s="1148">
        <v>12.5</v>
      </c>
      <c r="I23" s="1139">
        <v>0.34499999999999997</v>
      </c>
      <c r="J23" s="2240"/>
      <c r="K23" s="1562">
        <v>6.24</v>
      </c>
      <c r="L23" s="921">
        <v>10</v>
      </c>
      <c r="M23" s="1124">
        <v>0.05</v>
      </c>
      <c r="N23" s="1562">
        <v>6.17</v>
      </c>
      <c r="O23" s="921">
        <v>11</v>
      </c>
      <c r="P23" s="2240"/>
      <c r="Q23" s="1562">
        <v>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3.5000000000000003E-2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0.3</v>
      </c>
      <c r="AS23" s="2240"/>
      <c r="AT23" s="2229">
        <v>3.5999999999999997E-2</v>
      </c>
      <c r="AU23" s="2530">
        <v>1.4999999999999999E-2</v>
      </c>
      <c r="AV23" s="921">
        <v>1</v>
      </c>
      <c r="AW23" s="1574">
        <v>0.42</v>
      </c>
      <c r="AX23" s="2240"/>
      <c r="AY23" s="2530">
        <v>2.1000000000000001E-2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7.14</v>
      </c>
      <c r="BD25" s="1574">
        <v>0.05</v>
      </c>
      <c r="BE25" s="921">
        <v>1</v>
      </c>
      <c r="BF25" s="1574">
        <v>4.2</v>
      </c>
      <c r="BG25" s="2447">
        <v>10.5</v>
      </c>
      <c r="BH25" s="2541"/>
      <c r="BI25" s="2541"/>
      <c r="BJ25" s="2240"/>
      <c r="BK25" s="1562">
        <v>7.11</v>
      </c>
      <c r="BL25" s="1574">
        <v>4.8000000000000001E-2</v>
      </c>
      <c r="BM25" s="921">
        <v>1</v>
      </c>
      <c r="BN25" s="1563">
        <v>3.6</v>
      </c>
      <c r="BO25" s="2447">
        <v>13</v>
      </c>
      <c r="BP25" s="2540"/>
      <c r="BQ25" s="2540"/>
      <c r="BR25" s="2522"/>
      <c r="BS25" s="2463">
        <v>4.2</v>
      </c>
      <c r="BT25" s="2447">
        <v>3.8</v>
      </c>
      <c r="BU25" s="2517">
        <v>2.4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15</v>
      </c>
      <c r="D27" s="1138">
        <v>18</v>
      </c>
      <c r="E27" s="1137">
        <v>14.9</v>
      </c>
      <c r="F27" s="1138">
        <v>94</v>
      </c>
      <c r="G27" s="1138">
        <v>168</v>
      </c>
      <c r="H27" s="1148">
        <v>12.5</v>
      </c>
      <c r="I27" s="1139">
        <v>0.35499999999999998</v>
      </c>
      <c r="J27" s="2240"/>
      <c r="K27" s="1562">
        <v>6.27</v>
      </c>
      <c r="L27" s="921">
        <v>9</v>
      </c>
      <c r="M27" s="1124">
        <v>5.7000000000000002E-2</v>
      </c>
      <c r="N27" s="1562">
        <v>5.99</v>
      </c>
      <c r="O27" s="921">
        <v>8</v>
      </c>
      <c r="P27" s="2240"/>
      <c r="Q27" s="1562">
        <v>5.95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0.16</v>
      </c>
      <c r="AS27" s="2240"/>
      <c r="AT27" s="2229">
        <v>4.2000000000000003E-2</v>
      </c>
      <c r="AU27" s="2530">
        <v>1.2E-2</v>
      </c>
      <c r="AV27" s="921">
        <v>1</v>
      </c>
      <c r="AW27" s="1574">
        <v>0.25</v>
      </c>
      <c r="AX27" s="2240"/>
      <c r="AY27" s="2530">
        <v>1.9E-2</v>
      </c>
      <c r="AZ27" s="921">
        <v>1</v>
      </c>
      <c r="BA27" s="1574">
        <v>0.37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0.38800000000000001</v>
      </c>
      <c r="V29" s="1560">
        <v>4</v>
      </c>
      <c r="W29" s="1574">
        <v>0.6</v>
      </c>
      <c r="X29" s="1563">
        <v>12.1</v>
      </c>
      <c r="Y29" s="2447">
        <v>5.4</v>
      </c>
      <c r="Z29" s="2252">
        <f t="shared" si="33"/>
        <v>0.43839622641509435</v>
      </c>
      <c r="AA29" s="2529"/>
      <c r="AB29" s="1475">
        <v>6.09</v>
      </c>
      <c r="AC29" s="2736">
        <v>0.315</v>
      </c>
      <c r="AD29" s="921">
        <v>5</v>
      </c>
      <c r="AE29" s="2633">
        <v>0.64</v>
      </c>
      <c r="AF29" s="1563">
        <v>11.3</v>
      </c>
      <c r="AG29" s="2447">
        <v>10.5</v>
      </c>
      <c r="AH29" s="2564">
        <f t="shared" si="34"/>
        <v>0.73910377358490564</v>
      </c>
      <c r="AI29" s="1475">
        <v>6</v>
      </c>
      <c r="AJ29" s="2736">
        <v>0.42</v>
      </c>
      <c r="AK29" s="921">
        <v>5</v>
      </c>
      <c r="AL29" s="1574">
        <v>0.75</v>
      </c>
      <c r="AM29" s="1563">
        <v>13.3</v>
      </c>
      <c r="AN29" s="2447">
        <v>11.8</v>
      </c>
      <c r="AO29" s="2564">
        <f t="shared" si="35"/>
        <v>0.68814814814814818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7.31</v>
      </c>
      <c r="BD29" s="1574">
        <v>5.6000000000000001E-2</v>
      </c>
      <c r="BE29" s="921">
        <v>1</v>
      </c>
      <c r="BF29" s="1574">
        <v>3.7</v>
      </c>
      <c r="BG29" s="2447">
        <v>10.4</v>
      </c>
      <c r="BH29" s="2542">
        <v>22</v>
      </c>
      <c r="BI29" s="2542">
        <v>32</v>
      </c>
      <c r="BJ29" s="1124">
        <v>1.4E-2</v>
      </c>
      <c r="BK29" s="1562">
        <v>7.26</v>
      </c>
      <c r="BL29" s="1574">
        <v>5.7000000000000002E-2</v>
      </c>
      <c r="BM29" s="921">
        <v>1</v>
      </c>
      <c r="BN29" s="1563">
        <v>3.8</v>
      </c>
      <c r="BO29" s="2447">
        <v>12.5</v>
      </c>
      <c r="BP29" s="2542">
        <v>23</v>
      </c>
      <c r="BQ29" s="2542">
        <v>35</v>
      </c>
      <c r="BR29" s="2523">
        <v>1.2E-2</v>
      </c>
      <c r="BS29" s="2463">
        <v>4.0999999999999996</v>
      </c>
      <c r="BT29" s="2447">
        <v>3.9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5.4</v>
      </c>
      <c r="GG29" s="1686">
        <f t="shared" si="1"/>
        <v>47.111111111111107</v>
      </c>
      <c r="GH29" s="1684">
        <f t="shared" si="2"/>
        <v>28.266666666666662</v>
      </c>
      <c r="GI29" s="1701">
        <f t="shared" si="3"/>
        <v>6.08</v>
      </c>
      <c r="GJ29" s="1701">
        <f t="shared" si="4"/>
        <v>12.1</v>
      </c>
      <c r="GK29" s="1687">
        <f t="shared" si="5"/>
        <v>15</v>
      </c>
      <c r="GL29" s="1688">
        <f t="shared" si="6"/>
        <v>1.8844444444444441</v>
      </c>
      <c r="GM29" s="1689">
        <f t="shared" si="7"/>
        <v>10</v>
      </c>
      <c r="GN29" s="1689">
        <f t="shared" si="8"/>
        <v>6.5</v>
      </c>
      <c r="GO29" s="1690">
        <f t="shared" si="9"/>
        <v>0.31839622641509435</v>
      </c>
      <c r="GP29" s="1512">
        <v>0.875</v>
      </c>
      <c r="GQ29" s="1691">
        <f t="shared" si="31"/>
        <v>0.64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15.506285714285713</v>
      </c>
      <c r="GU29" s="1693">
        <f t="shared" si="13"/>
        <v>6.09</v>
      </c>
      <c r="GV29" s="1693">
        <f t="shared" si="14"/>
        <v>11.3</v>
      </c>
      <c r="GW29" s="1695">
        <f t="shared" si="15"/>
        <v>15</v>
      </c>
      <c r="GX29" s="1688">
        <f t="shared" si="16"/>
        <v>1.033752380952381</v>
      </c>
      <c r="GY29" s="1696">
        <f t="shared" si="17"/>
        <v>10</v>
      </c>
      <c r="GZ29" s="1696">
        <f t="shared" si="18"/>
        <v>6.5</v>
      </c>
      <c r="HA29" s="1697">
        <f t="shared" si="19"/>
        <v>0.61910377358490565</v>
      </c>
      <c r="HB29" s="1512">
        <v>0.875</v>
      </c>
      <c r="HC29" s="1691">
        <f t="shared" si="32"/>
        <v>0.75</v>
      </c>
      <c r="HD29" s="1692">
        <f t="shared" si="20"/>
        <v>11.8</v>
      </c>
      <c r="HE29" s="1693">
        <f t="shared" si="21"/>
        <v>22.881355932203387</v>
      </c>
      <c r="HF29" s="1694">
        <f t="shared" si="22"/>
        <v>17.16101694915254</v>
      </c>
      <c r="HG29" s="1693">
        <f t="shared" si="23"/>
        <v>6</v>
      </c>
      <c r="HH29" s="1693">
        <f t="shared" si="24"/>
        <v>13.3</v>
      </c>
      <c r="HI29" s="1695">
        <f t="shared" si="25"/>
        <v>13</v>
      </c>
      <c r="HJ29" s="1694">
        <f t="shared" si="26"/>
        <v>1.3200782268578877</v>
      </c>
      <c r="HK29" s="1698">
        <f t="shared" si="27"/>
        <v>10</v>
      </c>
      <c r="HL29" s="1698">
        <f t="shared" si="28"/>
        <v>6</v>
      </c>
      <c r="HM29" s="1699">
        <f t="shared" si="29"/>
        <v>0.56814814814814818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17</v>
      </c>
      <c r="BZ30" s="2413">
        <f>SUM(BZ$8,BZ$10,BZ$12,BZ$14,BZ$16,BZ$18,BZ$20,BZ$22,BZ$24,BZ$26,BZ$28)</f>
        <v>29.8</v>
      </c>
      <c r="CA30" s="2413">
        <f t="shared" ref="CA30:DW30" si="36">SUM(CA$8,CA$10,CA$12,CA$14,CA$16,CA$18,CA$20,CA$22,CA$24,CA$26,CA$28)</f>
        <v>32.799999999999997</v>
      </c>
      <c r="CB30" s="2413">
        <f t="shared" si="36"/>
        <v>79.599999999999994</v>
      </c>
      <c r="CC30" s="2413">
        <f t="shared" si="36"/>
        <v>23.9</v>
      </c>
      <c r="CD30" s="2413">
        <f t="shared" si="36"/>
        <v>23.9</v>
      </c>
      <c r="CE30" s="2413">
        <f t="shared" si="36"/>
        <v>26.900000000000002</v>
      </c>
      <c r="CF30" s="2413">
        <f t="shared" si="36"/>
        <v>74.7</v>
      </c>
      <c r="CG30" s="2413">
        <f t="shared" si="36"/>
        <v>0</v>
      </c>
      <c r="CH30" s="2413">
        <f t="shared" si="36"/>
        <v>34.011360000000003</v>
      </c>
      <c r="CI30" s="2413">
        <f t="shared" si="36"/>
        <v>0</v>
      </c>
      <c r="CJ30" s="2413">
        <f t="shared" si="36"/>
        <v>39.732480000000002</v>
      </c>
      <c r="CK30" s="2413">
        <f t="shared" si="36"/>
        <v>73.743840000000006</v>
      </c>
      <c r="CL30" s="2474">
        <f t="shared" si="36"/>
        <v>4.4059536000000001</v>
      </c>
      <c r="CM30" s="2513" t="s">
        <v>19</v>
      </c>
      <c r="CN30" s="2485">
        <f t="shared" si="36"/>
        <v>194.80583199090694</v>
      </c>
      <c r="CO30" s="2486">
        <f t="shared" si="36"/>
        <v>14818.462200000002</v>
      </c>
      <c r="CP30" s="2486">
        <f t="shared" si="36"/>
        <v>0</v>
      </c>
      <c r="CQ30" s="2486">
        <f t="shared" si="36"/>
        <v>1950.6607929515419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4.9187948624086841</v>
      </c>
      <c r="CY30" s="2413">
        <f t="shared" si="36"/>
        <v>4.9256704493005046</v>
      </c>
      <c r="CZ30" s="2413">
        <f t="shared" si="36"/>
        <v>4.7688909377578579</v>
      </c>
      <c r="DA30" s="2497">
        <f t="shared" si="36"/>
        <v>0.75555414699077739</v>
      </c>
      <c r="DB30" s="2497">
        <f t="shared" si="36"/>
        <v>0</v>
      </c>
      <c r="DC30" s="2497">
        <f t="shared" si="36"/>
        <v>0.67359050390107578</v>
      </c>
      <c r="DD30" s="2497">
        <f t="shared" si="36"/>
        <v>0.67359050390107578</v>
      </c>
      <c r="DE30" s="2497">
        <f t="shared" si="36"/>
        <v>0.61193783717146344</v>
      </c>
      <c r="DF30" s="2497">
        <f t="shared" si="36"/>
        <v>0.6538059757098803</v>
      </c>
      <c r="DG30" s="2497">
        <f t="shared" si="36"/>
        <v>4.2800528401585209</v>
      </c>
      <c r="DH30" s="2413">
        <f t="shared" si="36"/>
        <v>10</v>
      </c>
      <c r="DI30" s="2497">
        <f t="shared" si="36"/>
        <v>0.17879301748591858</v>
      </c>
      <c r="DJ30" s="2497">
        <f t="shared" si="36"/>
        <v>0.17879301748591858</v>
      </c>
      <c r="DK30" s="2497">
        <f t="shared" si="36"/>
        <v>0.15363837961888555</v>
      </c>
      <c r="DL30" s="2497">
        <f t="shared" si="36"/>
        <v>3.2593681534271481</v>
      </c>
      <c r="DM30" s="2497">
        <f t="shared" si="36"/>
        <v>1.6529096924590871</v>
      </c>
      <c r="DN30" s="2497">
        <f t="shared" si="36"/>
        <v>0.2902455096783742</v>
      </c>
      <c r="DO30" s="2497">
        <f t="shared" si="36"/>
        <v>12.018222938621983</v>
      </c>
      <c r="DP30" s="2497">
        <f t="shared" si="36"/>
        <v>2.2900302730551951</v>
      </c>
      <c r="DQ30" s="2497">
        <f t="shared" si="36"/>
        <v>12.437006983565899</v>
      </c>
      <c r="DR30" s="2497">
        <f t="shared" si="36"/>
        <v>3.2819855956674644</v>
      </c>
      <c r="DS30" s="2497">
        <f t="shared" si="36"/>
        <v>1.7203881264601288</v>
      </c>
      <c r="DT30" s="2497">
        <f t="shared" si="36"/>
        <v>0.32219967366539176</v>
      </c>
      <c r="DU30" s="2497">
        <f t="shared" si="36"/>
        <v>10.492465272539595</v>
      </c>
      <c r="DV30" s="2497">
        <f t="shared" si="36"/>
        <v>1.8714060235094057</v>
      </c>
      <c r="DW30" s="2497">
        <f t="shared" si="36"/>
        <v>19.031416927940871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16</v>
      </c>
      <c r="D31" s="1143">
        <v>17</v>
      </c>
      <c r="E31" s="1142">
        <v>14.9</v>
      </c>
      <c r="F31" s="1143">
        <v>92</v>
      </c>
      <c r="G31" s="1143">
        <v>168</v>
      </c>
      <c r="H31" s="1149">
        <v>12.6</v>
      </c>
      <c r="I31" s="1144">
        <v>0.36699999999999999</v>
      </c>
      <c r="J31" s="2248"/>
      <c r="K31" s="1164">
        <v>6.24</v>
      </c>
      <c r="L31" s="922">
        <v>10</v>
      </c>
      <c r="M31" s="1165">
        <v>6.9000000000000006E-2</v>
      </c>
      <c r="N31" s="1478">
        <v>5.96</v>
      </c>
      <c r="O31" s="1479">
        <v>9</v>
      </c>
      <c r="P31" s="2244"/>
      <c r="Q31" s="1478">
        <v>5.93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0.45</v>
      </c>
      <c r="AS31" s="2248"/>
      <c r="AT31" s="2230">
        <v>4.2999999999999997E-2</v>
      </c>
      <c r="AU31" s="2729">
        <v>1.6E-2</v>
      </c>
      <c r="AV31" s="1125">
        <v>1</v>
      </c>
      <c r="AW31" s="2536">
        <v>0.44</v>
      </c>
      <c r="AX31" s="2248"/>
      <c r="AY31" s="2729">
        <v>2.1000000000000001E-2</v>
      </c>
      <c r="AZ31" s="1125">
        <v>1</v>
      </c>
      <c r="BA31" s="2536">
        <v>0.65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5.666666666666667</v>
      </c>
      <c r="BZ31" s="2414">
        <f t="shared" ref="BZ31:DW31" si="37">IF(BZ30&gt;=0.1,AVERAGE(BZ$8,BZ$10,BZ$12,BZ$14,BZ$16,BZ$18,BZ$20,BZ$22,BZ$24,BZ$26,BZ$28),"")</f>
        <v>9.9333333333333336</v>
      </c>
      <c r="CA31" s="2414">
        <f t="shared" si="37"/>
        <v>10.933333333333332</v>
      </c>
      <c r="CB31" s="2414">
        <f t="shared" si="37"/>
        <v>26.533333333333331</v>
      </c>
      <c r="CC31" s="2414">
        <f t="shared" si="37"/>
        <v>7.9666666666666659</v>
      </c>
      <c r="CD31" s="2414">
        <f t="shared" si="37"/>
        <v>7.9666666666666659</v>
      </c>
      <c r="CE31" s="2414">
        <f t="shared" si="37"/>
        <v>8.9666666666666668</v>
      </c>
      <c r="CF31" s="2414">
        <f t="shared" si="37"/>
        <v>24.900000000000002</v>
      </c>
      <c r="CG31" s="2414" t="str">
        <f t="shared" si="37"/>
        <v/>
      </c>
      <c r="CH31" s="2414">
        <f t="shared" si="37"/>
        <v>11.337120000000001</v>
      </c>
      <c r="CI31" s="2414" t="str">
        <f t="shared" si="37"/>
        <v/>
      </c>
      <c r="CJ31" s="2414">
        <f t="shared" si="37"/>
        <v>13.244160000000001</v>
      </c>
      <c r="CK31" s="2414">
        <f t="shared" si="37"/>
        <v>24.581280000000003</v>
      </c>
      <c r="CL31" s="2415">
        <f t="shared" si="37"/>
        <v>1.4686512</v>
      </c>
      <c r="CM31" s="2513" t="s">
        <v>50</v>
      </c>
      <c r="CN31" s="2485">
        <f t="shared" si="37"/>
        <v>64.935277330302313</v>
      </c>
      <c r="CO31" s="2487">
        <f>AVERAGE(CO$8,CO$10,CO$12,CO$14,CO$16,CO$18,CO$20,CO$22,CO$24,CO$26,CO$28)</f>
        <v>4939.4874000000009</v>
      </c>
      <c r="CP31" s="2487" t="str">
        <f t="shared" si="37"/>
        <v/>
      </c>
      <c r="CQ31" s="2487">
        <f t="shared" si="37"/>
        <v>650.22026431718064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1.6395982874695614</v>
      </c>
      <c r="CY31" s="2414">
        <f t="shared" si="37"/>
        <v>1.6418901497668348</v>
      </c>
      <c r="CZ31" s="2414">
        <f t="shared" si="37"/>
        <v>1.5896303125859526</v>
      </c>
      <c r="DA31" s="2498">
        <f t="shared" si="37"/>
        <v>0.25185138233025911</v>
      </c>
      <c r="DB31" s="2498" t="str">
        <f t="shared" si="37"/>
        <v/>
      </c>
      <c r="DC31" s="2498">
        <f t="shared" si="37"/>
        <v>0.22453016796702527</v>
      </c>
      <c r="DD31" s="2498">
        <f t="shared" si="37"/>
        <v>0.22453016796702527</v>
      </c>
      <c r="DE31" s="2498">
        <f t="shared" si="37"/>
        <v>0.20397927905715449</v>
      </c>
      <c r="DF31" s="2498">
        <f t="shared" si="37"/>
        <v>0.21793532523662676</v>
      </c>
      <c r="DG31" s="2498">
        <f t="shared" si="37"/>
        <v>1.4266842800528403</v>
      </c>
      <c r="DH31" s="2414">
        <f t="shared" si="37"/>
        <v>3.3333333333333335</v>
      </c>
      <c r="DI31" s="2498">
        <f t="shared" si="37"/>
        <v>5.9597672495306196E-2</v>
      </c>
      <c r="DJ31" s="2498">
        <f t="shared" si="37"/>
        <v>5.9597672495306196E-2</v>
      </c>
      <c r="DK31" s="2498">
        <f t="shared" si="37"/>
        <v>5.1212793206295182E-2</v>
      </c>
      <c r="DL31" s="2498">
        <f t="shared" si="37"/>
        <v>1.0864560511423826</v>
      </c>
      <c r="DM31" s="2498">
        <f t="shared" si="37"/>
        <v>0.55096989748636238</v>
      </c>
      <c r="DN31" s="2498">
        <f t="shared" si="37"/>
        <v>9.674850322612473E-2</v>
      </c>
      <c r="DO31" s="2498">
        <f t="shared" si="37"/>
        <v>4.0060743128739942</v>
      </c>
      <c r="DP31" s="2498">
        <f t="shared" si="37"/>
        <v>0.76334342435173175</v>
      </c>
      <c r="DQ31" s="2498">
        <f t="shared" si="37"/>
        <v>4.1456689945219667</v>
      </c>
      <c r="DR31" s="2498">
        <f t="shared" si="37"/>
        <v>1.0939951985558214</v>
      </c>
      <c r="DS31" s="2498">
        <f t="shared" si="37"/>
        <v>0.57346270882004291</v>
      </c>
      <c r="DT31" s="2498">
        <f t="shared" si="37"/>
        <v>0.10739989122179726</v>
      </c>
      <c r="DU31" s="2498">
        <f t="shared" si="37"/>
        <v>3.4974884241798652</v>
      </c>
      <c r="DV31" s="2498">
        <f t="shared" si="37"/>
        <v>0.62380200783646855</v>
      </c>
      <c r="DW31" s="2508">
        <f t="shared" si="37"/>
        <v>6.3438056426469567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39.14</v>
      </c>
      <c r="C32" s="1327">
        <f t="shared" ref="C32:H32" si="38">SUM(C8:C31)</f>
        <v>94</v>
      </c>
      <c r="D32" s="1327">
        <f t="shared" si="38"/>
        <v>97</v>
      </c>
      <c r="E32" s="1154">
        <f t="shared" si="38"/>
        <v>88.800000000000011</v>
      </c>
      <c r="F32" s="1327">
        <f t="shared" si="38"/>
        <v>549</v>
      </c>
      <c r="G32" s="1327">
        <f t="shared" si="38"/>
        <v>1011</v>
      </c>
      <c r="H32" s="1324">
        <f t="shared" si="38"/>
        <v>74.8</v>
      </c>
      <c r="I32" s="1155">
        <f>SUM(I8:I31)</f>
        <v>2.1749999999999998</v>
      </c>
      <c r="J32" s="1156">
        <f>SUM(J8:J31)</f>
        <v>9.1999999999999998E-2</v>
      </c>
      <c r="K32" s="1162">
        <f>SUM(K8:K31)</f>
        <v>37.35</v>
      </c>
      <c r="L32" s="924">
        <f>SUM(L8:L31)</f>
        <v>55</v>
      </c>
      <c r="M32" s="1163">
        <f t="shared" ref="M32:S32" si="39">SUM(M8:M31)</f>
        <v>0.35899999999999999</v>
      </c>
      <c r="N32" s="1480">
        <f t="shared" si="39"/>
        <v>36.080000000000005</v>
      </c>
      <c r="O32" s="1556">
        <f t="shared" si="39"/>
        <v>54</v>
      </c>
      <c r="P32" s="1481">
        <f t="shared" si="39"/>
        <v>0</v>
      </c>
      <c r="Q32" s="1480">
        <f t="shared" si="39"/>
        <v>35.730000000000004</v>
      </c>
      <c r="R32" s="1556">
        <f t="shared" si="39"/>
        <v>55</v>
      </c>
      <c r="S32" s="1481">
        <f t="shared" si="39"/>
        <v>0</v>
      </c>
      <c r="T32" s="1480">
        <f>SUM(T8:T31)</f>
        <v>24.229999999999997</v>
      </c>
      <c r="U32" s="1480">
        <f>SUM(U8:U31)</f>
        <v>1.4670000000000001</v>
      </c>
      <c r="V32" s="1556">
        <f>SUM(V8:V31)</f>
        <v>14</v>
      </c>
      <c r="W32" s="1480">
        <f>SUM(W8:W31)</f>
        <v>2.2799999999999998</v>
      </c>
      <c r="X32" s="1482">
        <f t="shared" ref="X32:BU32" si="40">SUM(X8:X31)</f>
        <v>47.9</v>
      </c>
      <c r="Y32" s="1482">
        <f t="shared" si="40"/>
        <v>23.200000000000003</v>
      </c>
      <c r="Z32" s="1480">
        <f t="shared" si="40"/>
        <v>1.8007547169811322</v>
      </c>
      <c r="AA32" s="1481">
        <f>SUM(AA8:AA31)</f>
        <v>0.22900000000000001</v>
      </c>
      <c r="AB32" s="1480">
        <f t="shared" si="40"/>
        <v>24.25</v>
      </c>
      <c r="AC32" s="1480">
        <f t="shared" si="40"/>
        <v>1.274</v>
      </c>
      <c r="AD32" s="1556">
        <f t="shared" si="40"/>
        <v>16</v>
      </c>
      <c r="AE32" s="1480">
        <f t="shared" si="40"/>
        <v>2.65</v>
      </c>
      <c r="AF32" s="1482">
        <f t="shared" si="40"/>
        <v>44.8</v>
      </c>
      <c r="AG32" s="1482">
        <f t="shared" si="40"/>
        <v>36.9</v>
      </c>
      <c r="AH32" s="1480">
        <f t="shared" si="40"/>
        <v>2.6557075471698113</v>
      </c>
      <c r="AI32" s="1480">
        <f t="shared" si="40"/>
        <v>24.11</v>
      </c>
      <c r="AJ32" s="1495">
        <f t="shared" si="40"/>
        <v>1.5529999999999999</v>
      </c>
      <c r="AK32" s="1559">
        <f t="shared" si="40"/>
        <v>14</v>
      </c>
      <c r="AL32" s="1495">
        <f t="shared" si="40"/>
        <v>3.3600000000000003</v>
      </c>
      <c r="AM32" s="1496">
        <f t="shared" si="40"/>
        <v>53.099999999999994</v>
      </c>
      <c r="AN32" s="1496">
        <f t="shared" si="40"/>
        <v>43.5</v>
      </c>
      <c r="AO32" s="1495">
        <f t="shared" si="40"/>
        <v>2.6537037037037035</v>
      </c>
      <c r="AP32" s="1497">
        <f t="shared" si="40"/>
        <v>0.13499999999999998</v>
      </c>
      <c r="AQ32" s="1559">
        <f t="shared" si="40"/>
        <v>6</v>
      </c>
      <c r="AR32" s="1495">
        <f t="shared" si="40"/>
        <v>1.74</v>
      </c>
      <c r="AS32" s="1489">
        <f t="shared" si="40"/>
        <v>3.3000000000000002E-2</v>
      </c>
      <c r="AT32" s="1489">
        <f>SUM(AT8:AT31)</f>
        <v>0.23799999999999999</v>
      </c>
      <c r="AU32" s="927">
        <f t="shared" si="40"/>
        <v>7.8E-2</v>
      </c>
      <c r="AV32" s="924">
        <f t="shared" si="40"/>
        <v>6</v>
      </c>
      <c r="AW32" s="928">
        <f t="shared" si="40"/>
        <v>2.29</v>
      </c>
      <c r="AX32" s="1097">
        <f t="shared" si="40"/>
        <v>0</v>
      </c>
      <c r="AY32" s="927">
        <f t="shared" si="40"/>
        <v>0.11900000000000001</v>
      </c>
      <c r="AZ32" s="924">
        <f t="shared" si="40"/>
        <v>6</v>
      </c>
      <c r="BA32" s="923">
        <f t="shared" si="40"/>
        <v>3.3299999999999996</v>
      </c>
      <c r="BB32" s="925">
        <f t="shared" si="40"/>
        <v>0</v>
      </c>
      <c r="BC32" s="923">
        <f t="shared" si="40"/>
        <v>43.3</v>
      </c>
      <c r="BD32" s="923">
        <f t="shared" si="40"/>
        <v>0.311</v>
      </c>
      <c r="BE32" s="924">
        <f t="shared" si="40"/>
        <v>6</v>
      </c>
      <c r="BF32" s="928">
        <f t="shared" si="40"/>
        <v>24.5</v>
      </c>
      <c r="BG32" s="1103">
        <f>SUM(BG8:BG31)</f>
        <v>63.199999999999996</v>
      </c>
      <c r="BH32" s="2544">
        <f>SUM(BH8:BH31)</f>
        <v>43</v>
      </c>
      <c r="BI32" s="2544">
        <f>SUM(BI8:BI31)</f>
        <v>63</v>
      </c>
      <c r="BJ32" s="1097">
        <f t="shared" si="40"/>
        <v>4.3000000000000003E-2</v>
      </c>
      <c r="BK32" s="926">
        <f t="shared" si="40"/>
        <v>42.88</v>
      </c>
      <c r="BL32" s="923">
        <f t="shared" si="40"/>
        <v>0.312</v>
      </c>
      <c r="BM32" s="924">
        <f t="shared" si="40"/>
        <v>6</v>
      </c>
      <c r="BN32" s="1103">
        <f t="shared" si="40"/>
        <v>21.1</v>
      </c>
      <c r="BO32" s="1103">
        <f t="shared" ref="BO32:BT32" si="41">SUM(BO8:BO31)</f>
        <v>74.7</v>
      </c>
      <c r="BP32" s="2544">
        <f t="shared" si="41"/>
        <v>45</v>
      </c>
      <c r="BQ32" s="2544">
        <f t="shared" si="41"/>
        <v>65</v>
      </c>
      <c r="BR32" s="2421">
        <f t="shared" si="41"/>
        <v>3.6000000000000004E-2</v>
      </c>
      <c r="BS32" s="2519">
        <f t="shared" si="41"/>
        <v>25.1</v>
      </c>
      <c r="BT32" s="2519">
        <f t="shared" si="41"/>
        <v>22.9</v>
      </c>
      <c r="BU32" s="2519">
        <f t="shared" si="40"/>
        <v>16.100000000000001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</v>
      </c>
      <c r="BZ32" s="903">
        <f t="shared" ref="BZ32:DW32" si="42">IF(BZ30&gt;=0.1,MIN(BZ$8,BZ$10,BZ$12,BZ$14,BZ$16,BZ$18,BZ$20,BZ$22,BZ$24,BZ$26,BZ$28),"")</f>
        <v>9.5</v>
      </c>
      <c r="CA32" s="903">
        <f t="shared" si="42"/>
        <v>10.5</v>
      </c>
      <c r="CB32" s="903">
        <f t="shared" si="42"/>
        <v>26</v>
      </c>
      <c r="CC32" s="903">
        <f t="shared" si="42"/>
        <v>7.8</v>
      </c>
      <c r="CD32" s="903">
        <f t="shared" si="42"/>
        <v>7.8</v>
      </c>
      <c r="CE32" s="903">
        <f t="shared" si="42"/>
        <v>8.8000000000000007</v>
      </c>
      <c r="CF32" s="903">
        <f t="shared" si="42"/>
        <v>24.4</v>
      </c>
      <c r="CG32" s="903" t="str">
        <f t="shared" si="42"/>
        <v/>
      </c>
      <c r="CH32" s="903">
        <f t="shared" si="42"/>
        <v>9.9748800000000006</v>
      </c>
      <c r="CI32" s="903" t="str">
        <f t="shared" si="42"/>
        <v/>
      </c>
      <c r="CJ32" s="903">
        <f t="shared" si="42"/>
        <v>12.843360000000001</v>
      </c>
      <c r="CK32" s="903">
        <f t="shared" si="42"/>
        <v>24.02064</v>
      </c>
      <c r="CL32" s="2417">
        <f t="shared" si="42"/>
        <v>1.3790736000000001</v>
      </c>
      <c r="CM32" s="2513" t="s">
        <v>51</v>
      </c>
      <c r="CN32" s="2488">
        <f t="shared" si="42"/>
        <v>64.845327947273304</v>
      </c>
      <c r="CO32" s="2489">
        <f t="shared" si="42"/>
        <v>4796.0168000000003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1.5978863936591809</v>
      </c>
      <c r="CY32" s="903">
        <f t="shared" si="42"/>
        <v>1.5016281771736879</v>
      </c>
      <c r="CZ32" s="903">
        <f t="shared" si="42"/>
        <v>1.5174732796925665</v>
      </c>
      <c r="DA32" s="2499">
        <f t="shared" si="42"/>
        <v>0.24086457706081829</v>
      </c>
      <c r="DB32" s="2499" t="str">
        <f t="shared" si="42"/>
        <v/>
      </c>
      <c r="DC32" s="2499">
        <f t="shared" si="42"/>
        <v>0.19719906893868164</v>
      </c>
      <c r="DD32" s="2499">
        <f t="shared" si="42"/>
        <v>0.19719906893868164</v>
      </c>
      <c r="DE32" s="2499">
        <f t="shared" si="42"/>
        <v>0.20283332805121543</v>
      </c>
      <c r="DF32" s="2499">
        <f t="shared" si="42"/>
        <v>0.20283332805121543</v>
      </c>
      <c r="DG32" s="2499">
        <f t="shared" si="42"/>
        <v>1.4266842800528403</v>
      </c>
      <c r="DH32" s="903">
        <f t="shared" si="42"/>
        <v>3</v>
      </c>
      <c r="DI32" s="2499">
        <f t="shared" si="42"/>
        <v>5.9521613478448011E-2</v>
      </c>
      <c r="DJ32" s="2499">
        <f t="shared" si="42"/>
        <v>5.9521613478448011E-2</v>
      </c>
      <c r="DK32" s="2499">
        <f t="shared" si="42"/>
        <v>4.9921353239988656E-2</v>
      </c>
      <c r="DL32" s="2499">
        <f t="shared" si="42"/>
        <v>1.0610079575596818</v>
      </c>
      <c r="DM32" s="2499">
        <f t="shared" si="42"/>
        <v>0.54791477642934894</v>
      </c>
      <c r="DN32" s="2499">
        <f t="shared" si="42"/>
        <v>9.2619674368723814E-2</v>
      </c>
      <c r="DO32" s="2499">
        <f t="shared" si="42"/>
        <v>3.997290132179403</v>
      </c>
      <c r="DP32" s="2499">
        <f t="shared" si="42"/>
        <v>0.76029005065432476</v>
      </c>
      <c r="DQ32" s="2499">
        <f t="shared" si="42"/>
        <v>4.0213515061013494</v>
      </c>
      <c r="DR32" s="2499">
        <f t="shared" si="42"/>
        <v>1.0876282288963044</v>
      </c>
      <c r="DS32" s="2499">
        <f t="shared" si="42"/>
        <v>0.55885623893869074</v>
      </c>
      <c r="DT32" s="2499">
        <f t="shared" si="42"/>
        <v>9.8513653646733479E-2</v>
      </c>
      <c r="DU32" s="2499">
        <f t="shared" si="42"/>
        <v>3.4666015639511922</v>
      </c>
      <c r="DV32" s="2499">
        <f t="shared" si="42"/>
        <v>0.61168790439007026</v>
      </c>
      <c r="DW32" s="2509">
        <f t="shared" si="42"/>
        <v>6.2998339662179692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42.4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23.32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1.5546666666666666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3"/>
        <v>10.5</v>
      </c>
      <c r="GS32" s="1662">
        <f t="shared" si="43"/>
        <v>24.228571428571428</v>
      </c>
      <c r="GT32" s="1662">
        <f t="shared" si="43"/>
        <v>15.506285714285713</v>
      </c>
      <c r="GU32" s="1662">
        <f t="shared" si="43"/>
        <v>6.09</v>
      </c>
      <c r="GV32" s="1662">
        <f t="shared" si="43"/>
        <v>11.3</v>
      </c>
      <c r="GW32" s="1662">
        <f t="shared" si="43"/>
        <v>15</v>
      </c>
      <c r="GX32" s="1553">
        <f>MIN(GX8:GX31)</f>
        <v>1.033752380952381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44"/>
        <v>11.8</v>
      </c>
      <c r="HE32" s="1662">
        <f t="shared" si="44"/>
        <v>22.881355932203387</v>
      </c>
      <c r="HF32" s="1662">
        <f t="shared" si="44"/>
        <v>17.16101694915254</v>
      </c>
      <c r="HG32" s="1662">
        <f t="shared" si="44"/>
        <v>6</v>
      </c>
      <c r="HH32" s="1662">
        <f t="shared" si="44"/>
        <v>13.3</v>
      </c>
      <c r="HI32" s="1662">
        <f t="shared" si="44"/>
        <v>13</v>
      </c>
      <c r="HJ32" s="1553">
        <f>MIN(HJ8:HJ31)</f>
        <v>1.3200782268578877</v>
      </c>
      <c r="HK32" s="1534"/>
      <c r="HL32" s="1534"/>
      <c r="HM32" s="1535"/>
      <c r="HN32" s="1535">
        <f>MIN(HJ32,GX32,GL32)</f>
        <v>1.033752380952381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6.5233333333333334</v>
      </c>
      <c r="C33" s="1328">
        <f t="shared" ref="C33:V33" si="45">IF(C32&lt;=0,"",AVERAGE(C8:C31))</f>
        <v>15.666666666666666</v>
      </c>
      <c r="D33" s="1328">
        <f t="shared" si="45"/>
        <v>16.166666666666668</v>
      </c>
      <c r="E33" s="1157">
        <f t="shared" si="45"/>
        <v>14.800000000000002</v>
      </c>
      <c r="F33" s="1328">
        <f t="shared" si="45"/>
        <v>91.5</v>
      </c>
      <c r="G33" s="1328">
        <f t="shared" si="45"/>
        <v>168.5</v>
      </c>
      <c r="H33" s="1325">
        <f t="shared" si="45"/>
        <v>12.466666666666667</v>
      </c>
      <c r="I33" s="1369">
        <f t="shared" si="45"/>
        <v>0.36249999999999999</v>
      </c>
      <c r="J33" s="1369">
        <f>IF(J32&lt;=0.0001,"",AVERAGE(J8:J31))</f>
        <v>4.5999999999999999E-2</v>
      </c>
      <c r="K33" s="1157">
        <f t="shared" si="45"/>
        <v>6.2250000000000005</v>
      </c>
      <c r="L33" s="1328">
        <f t="shared" si="45"/>
        <v>9.1666666666666661</v>
      </c>
      <c r="M33" s="1369">
        <f t="shared" si="45"/>
        <v>5.9833333333333329E-2</v>
      </c>
      <c r="N33" s="1484">
        <f t="shared" si="45"/>
        <v>6.0133333333333345</v>
      </c>
      <c r="O33" s="1557">
        <f t="shared" si="45"/>
        <v>9</v>
      </c>
      <c r="P33" s="1476" t="str">
        <f t="shared" si="45"/>
        <v/>
      </c>
      <c r="Q33" s="1484">
        <f t="shared" si="45"/>
        <v>5.955000000000001</v>
      </c>
      <c r="R33" s="1557">
        <f t="shared" si="45"/>
        <v>9.1666666666666661</v>
      </c>
      <c r="S33" s="1476" t="str">
        <f t="shared" si="45"/>
        <v/>
      </c>
      <c r="T33" s="1484">
        <f t="shared" si="45"/>
        <v>6.0574999999999992</v>
      </c>
      <c r="U33" s="1484">
        <f t="shared" si="45"/>
        <v>0.36675000000000002</v>
      </c>
      <c r="V33" s="1557">
        <f t="shared" si="45"/>
        <v>3.5</v>
      </c>
      <c r="W33" s="1484">
        <f>IF(W32&lt;=0,"",AVERAGE(W8:W31))</f>
        <v>0.56999999999999995</v>
      </c>
      <c r="X33" s="1476">
        <f t="shared" ref="X33:AR33" si="46">IF(X32&lt;=0,"",AVERAGE(X8:X31))</f>
        <v>11.975</v>
      </c>
      <c r="Y33" s="1476">
        <f t="shared" si="46"/>
        <v>5.8000000000000007</v>
      </c>
      <c r="Z33" s="1484">
        <f t="shared" si="46"/>
        <v>0.45018867924528305</v>
      </c>
      <c r="AA33" s="1483">
        <f>IF(AA32&lt;=0,"",AVERAGE(AA8:AA31))</f>
        <v>3.8166666666666668E-2</v>
      </c>
      <c r="AB33" s="1484">
        <f t="shared" si="46"/>
        <v>6.0625</v>
      </c>
      <c r="AC33" s="1484">
        <f t="shared" si="46"/>
        <v>0.31850000000000001</v>
      </c>
      <c r="AD33" s="1557">
        <f t="shared" si="46"/>
        <v>4</v>
      </c>
      <c r="AE33" s="1484">
        <f t="shared" si="46"/>
        <v>0.66249999999999998</v>
      </c>
      <c r="AF33" s="1476">
        <f t="shared" si="46"/>
        <v>11.2</v>
      </c>
      <c r="AG33" s="1476">
        <f t="shared" si="46"/>
        <v>9.2249999999999996</v>
      </c>
      <c r="AH33" s="1484">
        <f t="shared" si="46"/>
        <v>0.66392688679245282</v>
      </c>
      <c r="AI33" s="1484">
        <f t="shared" si="46"/>
        <v>6.0274999999999999</v>
      </c>
      <c r="AJ33" s="1495">
        <f t="shared" si="46"/>
        <v>0.38824999999999998</v>
      </c>
      <c r="AK33" s="1559">
        <f t="shared" si="46"/>
        <v>3.5</v>
      </c>
      <c r="AL33" s="1495">
        <f t="shared" si="46"/>
        <v>0.84000000000000008</v>
      </c>
      <c r="AM33" s="1496">
        <f t="shared" si="46"/>
        <v>13.274999999999999</v>
      </c>
      <c r="AN33" s="1496">
        <f t="shared" si="46"/>
        <v>10.875</v>
      </c>
      <c r="AO33" s="1495">
        <f t="shared" si="46"/>
        <v>0.66342592592592586</v>
      </c>
      <c r="AP33" s="1497">
        <f t="shared" si="46"/>
        <v>2.2499999999999996E-2</v>
      </c>
      <c r="AQ33" s="1559">
        <f t="shared" si="46"/>
        <v>1</v>
      </c>
      <c r="AR33" s="1495">
        <f t="shared" si="46"/>
        <v>0.28999999999999998</v>
      </c>
      <c r="AS33" s="2531">
        <f>IF(AS32&lt;=0.01,"",AVERAGE(AS8:AS31))</f>
        <v>1.6500000000000001E-2</v>
      </c>
      <c r="AT33" s="2531">
        <f>IF(AT32&lt;=0.01,"",AVERAGE(AT8:AT31))</f>
        <v>3.9666666666666663E-2</v>
      </c>
      <c r="AU33" s="1157">
        <f>IF(AU32&lt;=0,"",AVERAGE(AU8:AU31))</f>
        <v>1.2999999999999999E-2</v>
      </c>
      <c r="AV33" s="1328">
        <f>IF(AV32&lt;=0,"",AVERAGE(AV8:AV31))</f>
        <v>1</v>
      </c>
      <c r="AW33" s="1157">
        <f>IF(AW32&lt;=0,"",AVERAGE(AW8:AW31))</f>
        <v>0.38166666666666665</v>
      </c>
      <c r="AX33" s="1369" t="str">
        <f>IF(AX32&lt;=0.01,"",AVERAGE(AX8:AX31))</f>
        <v/>
      </c>
      <c r="AY33" s="1157">
        <f>IF(AY32&lt;=0,"",AVERAGE(AY8:AY31))</f>
        <v>1.9833333333333335E-2</v>
      </c>
      <c r="AZ33" s="1328">
        <f>IF(AZ32&lt;=0,"",AVERAGE(AZ8:AZ31))</f>
        <v>1</v>
      </c>
      <c r="BA33" s="1157">
        <f>IF(BA32&lt;=0,"",AVERAGE(BA8:BA31))</f>
        <v>0.55499999999999994</v>
      </c>
      <c r="BB33" s="1369" t="str">
        <f>IF(BB32&lt;=0.01,"",AVERAGE(BB8:BB31))</f>
        <v/>
      </c>
      <c r="BC33" s="1157">
        <f t="shared" ref="BC33:BI33" si="47">IF(BC32&lt;=0,"",AVERAGE(BC8:BC31))</f>
        <v>7.2166666666666659</v>
      </c>
      <c r="BD33" s="1157">
        <f t="shared" si="47"/>
        <v>5.1833333333333335E-2</v>
      </c>
      <c r="BE33" s="1328">
        <f t="shared" si="47"/>
        <v>1</v>
      </c>
      <c r="BF33" s="1157">
        <f t="shared" si="47"/>
        <v>4.083333333333333</v>
      </c>
      <c r="BG33" s="1325">
        <f t="shared" si="47"/>
        <v>10.533333333333333</v>
      </c>
      <c r="BH33" s="1328">
        <f t="shared" si="47"/>
        <v>21.5</v>
      </c>
      <c r="BI33" s="1328">
        <f t="shared" si="47"/>
        <v>31.5</v>
      </c>
      <c r="BJ33" s="1369">
        <f>IF(BJ32&lt;=0.01,"",AVERAGE(BJ8:BJ31))</f>
        <v>2.1500000000000002E-2</v>
      </c>
      <c r="BK33" s="1157">
        <f t="shared" ref="BK33:BQ33" si="48">IF(BK32&lt;=0,"",AVERAGE(BK8:BK31))</f>
        <v>7.1466666666666674</v>
      </c>
      <c r="BL33" s="1157">
        <f t="shared" si="48"/>
        <v>5.1999999999999998E-2</v>
      </c>
      <c r="BM33" s="1328">
        <f t="shared" si="48"/>
        <v>1</v>
      </c>
      <c r="BN33" s="1325">
        <f t="shared" si="48"/>
        <v>3.5166666666666671</v>
      </c>
      <c r="BO33" s="1325">
        <f t="shared" si="48"/>
        <v>12.450000000000001</v>
      </c>
      <c r="BP33" s="1328">
        <f t="shared" si="48"/>
        <v>22.5</v>
      </c>
      <c r="BQ33" s="1328">
        <f t="shared" si="48"/>
        <v>32.5</v>
      </c>
      <c r="BR33" s="2525">
        <f>IF(BR32&lt;=0.01,"",AVERAGE(BR8:BR31))</f>
        <v>1.8000000000000002E-2</v>
      </c>
      <c r="BS33" s="2422">
        <f>IF(BS32&lt;=0.01,"",AVERAGE(BS8:BS31))</f>
        <v>4.1833333333333336</v>
      </c>
      <c r="BT33" s="2422">
        <f>IF(BT32&lt;=0.01,"",AVERAGE(BT8:BT31))</f>
        <v>3.8166666666666664</v>
      </c>
      <c r="BU33" s="2422">
        <f>IF(BU32&lt;=0.01,"",AVERAGE(BU8:BU31))</f>
        <v>2.6833333333333336</v>
      </c>
      <c r="BV33" s="2930"/>
      <c r="BW33" s="2931"/>
      <c r="BX33" s="2436" t="s">
        <v>52</v>
      </c>
      <c r="BY33" s="2418">
        <f>IF(BY30&gt;=0.1,MAX(BY8,BY10,BY12,BY14,BY16,BY18,BY20,BY22,BY24,BY26,BY28),"")</f>
        <v>6</v>
      </c>
      <c r="BZ33" s="2419">
        <f t="shared" ref="BZ33:DW33" si="49">IF(BZ30&gt;=0.1,MAX(BZ$8,BZ$10,BZ$12,BZ$14,BZ$16,BZ$18,BZ$20,BZ$22,BZ$24,BZ$26,BZ$28),"")</f>
        <v>10.8</v>
      </c>
      <c r="CA33" s="2419">
        <f t="shared" si="49"/>
        <v>11.8</v>
      </c>
      <c r="CB33" s="2419">
        <f t="shared" si="49"/>
        <v>27.6</v>
      </c>
      <c r="CC33" s="2419">
        <f t="shared" si="49"/>
        <v>8.3000000000000007</v>
      </c>
      <c r="CD33" s="2419">
        <f t="shared" si="49"/>
        <v>8.3000000000000007</v>
      </c>
      <c r="CE33" s="2419">
        <f t="shared" si="49"/>
        <v>9.3000000000000007</v>
      </c>
      <c r="CF33" s="2419">
        <f t="shared" si="49"/>
        <v>25.900000000000002</v>
      </c>
      <c r="CG33" s="2419" t="str">
        <f t="shared" si="49"/>
        <v/>
      </c>
      <c r="CH33" s="2419">
        <f t="shared" si="49"/>
        <v>12.01824</v>
      </c>
      <c r="CI33" s="2419" t="str">
        <f t="shared" si="49"/>
        <v/>
      </c>
      <c r="CJ33" s="2419">
        <f t="shared" si="49"/>
        <v>14.04576</v>
      </c>
      <c r="CK33" s="2419">
        <f t="shared" si="49"/>
        <v>24.861600000000003</v>
      </c>
      <c r="CL33" s="2420">
        <f t="shared" si="49"/>
        <v>1.5134399999999999</v>
      </c>
      <c r="CM33" s="2513" t="s">
        <v>52</v>
      </c>
      <c r="CN33" s="2490">
        <f t="shared" si="49"/>
        <v>65.074290013165324</v>
      </c>
      <c r="CO33" s="2491">
        <f t="shared" si="49"/>
        <v>5226.4286000000002</v>
      </c>
      <c r="CP33" s="2491" t="str">
        <f t="shared" si="49"/>
        <v/>
      </c>
      <c r="CQ33" s="2491">
        <f t="shared" si="49"/>
        <v>650.22026431718064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1.7120211360634086</v>
      </c>
      <c r="CY33" s="2419">
        <f t="shared" si="49"/>
        <v>1.7120211360634086</v>
      </c>
      <c r="CZ33" s="2419">
        <f t="shared" si="49"/>
        <v>1.719803050318242</v>
      </c>
      <c r="DA33" s="2500">
        <f t="shared" si="49"/>
        <v>0.2738249928691408</v>
      </c>
      <c r="DB33" s="2500" t="str">
        <f t="shared" si="49"/>
        <v/>
      </c>
      <c r="DC33" s="2500">
        <f t="shared" si="49"/>
        <v>0.25621051964364056</v>
      </c>
      <c r="DD33" s="2500">
        <f t="shared" si="49"/>
        <v>0.25621051964364056</v>
      </c>
      <c r="DE33" s="2500">
        <f t="shared" si="49"/>
        <v>0.20627118106903264</v>
      </c>
      <c r="DF33" s="2500">
        <f t="shared" si="49"/>
        <v>0.23180951777281766</v>
      </c>
      <c r="DG33" s="2500">
        <f t="shared" si="49"/>
        <v>1.4266842800528403</v>
      </c>
      <c r="DH33" s="2419">
        <f t="shared" si="49"/>
        <v>4</v>
      </c>
      <c r="DI33" s="2500">
        <f t="shared" si="49"/>
        <v>5.9749790529022566E-2</v>
      </c>
      <c r="DJ33" s="2500">
        <f t="shared" si="49"/>
        <v>5.9749790529022566E-2</v>
      </c>
      <c r="DK33" s="2500">
        <f t="shared" si="49"/>
        <v>5.2757793764988008E-2</v>
      </c>
      <c r="DL33" s="2500">
        <f t="shared" si="49"/>
        <v>1.1078797950422379</v>
      </c>
      <c r="DM33" s="2500">
        <f t="shared" si="49"/>
        <v>0.55527382715062235</v>
      </c>
      <c r="DN33" s="2500">
        <f t="shared" si="49"/>
        <v>0.10188164180559618</v>
      </c>
      <c r="DO33" s="2500">
        <f t="shared" si="49"/>
        <v>4.0179664032212905</v>
      </c>
      <c r="DP33" s="2500">
        <f t="shared" si="49"/>
        <v>0.7694501717465454</v>
      </c>
      <c r="DQ33" s="2500">
        <f t="shared" si="49"/>
        <v>4.3943039713632004</v>
      </c>
      <c r="DR33" s="2500">
        <f t="shared" si="49"/>
        <v>1.0971786833855799</v>
      </c>
      <c r="DS33" s="2500">
        <f t="shared" si="49"/>
        <v>0.59060943433293456</v>
      </c>
      <c r="DT33" s="2500">
        <f t="shared" si="49"/>
        <v>0.11493259592118907</v>
      </c>
      <c r="DU33" s="2500">
        <f t="shared" si="49"/>
        <v>3.5166015639511921</v>
      </c>
      <c r="DV33" s="2500">
        <f t="shared" si="49"/>
        <v>0.63766262312943356</v>
      </c>
      <c r="DW33" s="2510">
        <f t="shared" si="49"/>
        <v>6.4317489955049325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6.45</v>
      </c>
      <c r="C34" s="1328">
        <f t="shared" ref="C34:V34" si="50">IF(C32&lt;=0,"",MIN(C8:C31))</f>
        <v>14</v>
      </c>
      <c r="D34" s="1328">
        <f t="shared" si="50"/>
        <v>14</v>
      </c>
      <c r="E34" s="1157">
        <f t="shared" si="50"/>
        <v>14.7</v>
      </c>
      <c r="F34" s="1328">
        <f t="shared" si="50"/>
        <v>89</v>
      </c>
      <c r="G34" s="1328">
        <f t="shared" si="50"/>
        <v>166</v>
      </c>
      <c r="H34" s="1325">
        <f t="shared" si="50"/>
        <v>12.1</v>
      </c>
      <c r="I34" s="1369">
        <f t="shared" si="50"/>
        <v>0.34499999999999997</v>
      </c>
      <c r="J34" s="1369">
        <f>IF(J32&lt;=0.001,"",MIN(J8:J31))</f>
        <v>3.5999999999999997E-2</v>
      </c>
      <c r="K34" s="1157">
        <f t="shared" si="50"/>
        <v>6.16</v>
      </c>
      <c r="L34" s="1328">
        <f t="shared" si="50"/>
        <v>7</v>
      </c>
      <c r="M34" s="1369">
        <f t="shared" si="50"/>
        <v>0.05</v>
      </c>
      <c r="N34" s="1484">
        <f t="shared" si="50"/>
        <v>5.95</v>
      </c>
      <c r="O34" s="1557">
        <f t="shared" si="50"/>
        <v>7</v>
      </c>
      <c r="P34" s="1476" t="str">
        <f t="shared" si="50"/>
        <v/>
      </c>
      <c r="Q34" s="1484">
        <f t="shared" si="50"/>
        <v>5.92</v>
      </c>
      <c r="R34" s="1557">
        <f t="shared" si="50"/>
        <v>7</v>
      </c>
      <c r="S34" s="1476" t="str">
        <f t="shared" si="50"/>
        <v/>
      </c>
      <c r="T34" s="1484">
        <f t="shared" si="50"/>
        <v>5.97</v>
      </c>
      <c r="U34" s="1484">
        <f t="shared" si="50"/>
        <v>0.32700000000000001</v>
      </c>
      <c r="V34" s="1557">
        <f t="shared" si="50"/>
        <v>3</v>
      </c>
      <c r="W34" s="1484">
        <f>IF(W32&lt;=0,"",MIN(W8:W31))</f>
        <v>0.52</v>
      </c>
      <c r="X34" s="1476">
        <f t="shared" ref="X34:AR34" si="51">IF(X32&lt;=0,"",MIN(X8:X31))</f>
        <v>11.5</v>
      </c>
      <c r="Y34" s="1476">
        <f t="shared" si="51"/>
        <v>5.4</v>
      </c>
      <c r="Z34" s="1484">
        <f t="shared" si="51"/>
        <v>0.42660377358490564</v>
      </c>
      <c r="AA34" s="1483">
        <f>IF(AA32&lt;=0,"",MIN(AA8:AA31))</f>
        <v>3.5000000000000003E-2</v>
      </c>
      <c r="AB34" s="1484">
        <f t="shared" si="51"/>
        <v>6.02</v>
      </c>
      <c r="AC34" s="1484">
        <f t="shared" si="51"/>
        <v>0.29499999999999998</v>
      </c>
      <c r="AD34" s="1557">
        <f t="shared" si="51"/>
        <v>3</v>
      </c>
      <c r="AE34" s="1484">
        <f t="shared" si="51"/>
        <v>0.64</v>
      </c>
      <c r="AF34" s="1476">
        <f t="shared" si="51"/>
        <v>10.6</v>
      </c>
      <c r="AG34" s="1476">
        <f t="shared" si="51"/>
        <v>7.4</v>
      </c>
      <c r="AH34" s="1484">
        <f t="shared" si="51"/>
        <v>0.55632075471698106</v>
      </c>
      <c r="AI34" s="1484">
        <f t="shared" si="51"/>
        <v>6</v>
      </c>
      <c r="AJ34" s="1495">
        <f t="shared" si="51"/>
        <v>0.33</v>
      </c>
      <c r="AK34" s="1559">
        <f t="shared" si="51"/>
        <v>3</v>
      </c>
      <c r="AL34" s="1495">
        <f t="shared" si="51"/>
        <v>0.75</v>
      </c>
      <c r="AM34" s="1496">
        <f t="shared" si="51"/>
        <v>13</v>
      </c>
      <c r="AN34" s="1496">
        <f t="shared" si="51"/>
        <v>10.5</v>
      </c>
      <c r="AO34" s="1495">
        <f t="shared" si="51"/>
        <v>0.62555555555555553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0.16</v>
      </c>
      <c r="AS34" s="2531">
        <f>IF(AS32&lt;=0.01,"",MIN(AS8:AS31))</f>
        <v>1.2999999999999999E-2</v>
      </c>
      <c r="AT34" s="2531">
        <f>IF(AT32&lt;=0.01,"",MIN(AT8:AT31))</f>
        <v>3.5999999999999997E-2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0.25</v>
      </c>
      <c r="AX34" s="1369" t="str">
        <f>IF(AX32&lt;=0.01,"",MIN(AX8:AX31))</f>
        <v/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0.37</v>
      </c>
      <c r="BB34" s="1369" t="str">
        <f>IF(BB32&lt;=0.01,"",MIN(BB8:BB31))</f>
        <v/>
      </c>
      <c r="BC34" s="1157">
        <f t="shared" ref="BC34:BI34" si="52">IF(BC32&lt;=0,"",MIN(BC8:BC31))</f>
        <v>7.06</v>
      </c>
      <c r="BD34" s="1157">
        <f t="shared" si="52"/>
        <v>4.7E-2</v>
      </c>
      <c r="BE34" s="1328">
        <f t="shared" si="52"/>
        <v>1</v>
      </c>
      <c r="BF34" s="1157">
        <f t="shared" si="52"/>
        <v>3.6</v>
      </c>
      <c r="BG34" s="1325">
        <f t="shared" si="52"/>
        <v>10.4</v>
      </c>
      <c r="BH34" s="1328">
        <f t="shared" si="52"/>
        <v>21</v>
      </c>
      <c r="BI34" s="1328">
        <f t="shared" si="52"/>
        <v>31</v>
      </c>
      <c r="BJ34" s="1369">
        <f>IF(BJ32&lt;=0.01,"",MIN(BJ8:BJ31))</f>
        <v>1.4E-2</v>
      </c>
      <c r="BK34" s="1157">
        <f t="shared" ref="BK34:BQ34" si="53">IF(BK32&lt;=0,"",MIN(BK8:BK31))</f>
        <v>7.03</v>
      </c>
      <c r="BL34" s="1157">
        <f t="shared" si="53"/>
        <v>4.8000000000000001E-2</v>
      </c>
      <c r="BM34" s="1328">
        <f t="shared" si="53"/>
        <v>1</v>
      </c>
      <c r="BN34" s="1325">
        <f t="shared" si="53"/>
        <v>3.3</v>
      </c>
      <c r="BO34" s="1325">
        <f t="shared" si="53"/>
        <v>11.6</v>
      </c>
      <c r="BP34" s="1328">
        <f t="shared" si="53"/>
        <v>22</v>
      </c>
      <c r="BQ34" s="1328">
        <f t="shared" si="53"/>
        <v>30</v>
      </c>
      <c r="BR34" s="2525">
        <f>IF(BR32&lt;=0.01,"",MIN(BR8:BR31))</f>
        <v>1.2E-2</v>
      </c>
      <c r="BS34" s="2422">
        <f>IF(BS32&lt;=0.01,"",MIN(BS8:BS31))</f>
        <v>4.0999999999999996</v>
      </c>
      <c r="BT34" s="2422">
        <f>IF(BT32&lt;=0.01,"",MIN(BT8:BT31))</f>
        <v>3.8</v>
      </c>
      <c r="BU34" s="2478">
        <f>IF(BU32&lt;=0.01,"",MIN(BU8:BU31))</f>
        <v>2.2999999999999998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21140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880</v>
      </c>
      <c r="CY34" s="2442">
        <f t="shared" si="54"/>
        <v>880</v>
      </c>
      <c r="CZ34" s="2442">
        <f t="shared" si="54"/>
        <v>960</v>
      </c>
      <c r="DA34" s="2442">
        <f t="shared" si="54"/>
        <v>2240</v>
      </c>
      <c r="DB34" s="2442">
        <f t="shared" si="54"/>
        <v>0</v>
      </c>
      <c r="DC34" s="2442">
        <f t="shared" si="54"/>
        <v>1750</v>
      </c>
      <c r="DD34" s="2442">
        <f t="shared" si="54"/>
        <v>1750</v>
      </c>
      <c r="DE34" s="2442">
        <f t="shared" si="54"/>
        <v>1760</v>
      </c>
      <c r="DF34" s="2442">
        <f t="shared" si="54"/>
        <v>1880</v>
      </c>
      <c r="DG34" s="2442">
        <f t="shared" si="54"/>
        <v>2250</v>
      </c>
      <c r="DH34" s="2442">
        <f t="shared" si="54"/>
        <v>0</v>
      </c>
      <c r="DI34" s="2442">
        <f t="shared" si="54"/>
        <v>2700</v>
      </c>
      <c r="DJ34" s="2442">
        <f t="shared" si="54"/>
        <v>2700</v>
      </c>
      <c r="DK34" s="2442">
        <f t="shared" si="54"/>
        <v>2610</v>
      </c>
      <c r="DL34" s="2504">
        <f t="shared" si="54"/>
        <v>226</v>
      </c>
      <c r="DM34" s="2442">
        <f t="shared" si="54"/>
        <v>304</v>
      </c>
      <c r="DN34" s="2442">
        <f t="shared" si="54"/>
        <v>32</v>
      </c>
      <c r="DO34" s="2442">
        <f t="shared" si="54"/>
        <v>3940</v>
      </c>
      <c r="DP34" s="2442">
        <f t="shared" si="54"/>
        <v>800</v>
      </c>
      <c r="DQ34" s="2442">
        <f t="shared" si="54"/>
        <v>680</v>
      </c>
      <c r="DR34" s="2442">
        <f t="shared" si="54"/>
        <v>128</v>
      </c>
      <c r="DS34" s="2442">
        <f t="shared" si="54"/>
        <v>178</v>
      </c>
      <c r="DT34" s="2442">
        <f t="shared" si="54"/>
        <v>20</v>
      </c>
      <c r="DU34" s="2442">
        <f t="shared" si="54"/>
        <v>1800</v>
      </c>
      <c r="DV34" s="2442">
        <f t="shared" si="54"/>
        <v>368</v>
      </c>
      <c r="DW34" s="2442">
        <f t="shared" si="54"/>
        <v>585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55">IF(C32&lt;=0,"",MAX(C8:C31))</f>
        <v>18</v>
      </c>
      <c r="D35" s="1329">
        <f t="shared" si="55"/>
        <v>18</v>
      </c>
      <c r="E35" s="1158">
        <f t="shared" si="55"/>
        <v>14.9</v>
      </c>
      <c r="F35" s="1329">
        <f t="shared" si="55"/>
        <v>94</v>
      </c>
      <c r="G35" s="1329">
        <f t="shared" si="55"/>
        <v>171</v>
      </c>
      <c r="H35" s="1326">
        <f t="shared" si="55"/>
        <v>12.6</v>
      </c>
      <c r="I35" s="1370">
        <f t="shared" si="55"/>
        <v>0.371</v>
      </c>
      <c r="J35" s="1370">
        <f>IF(J32&lt;=0.001,"",MAX(J8:J31))</f>
        <v>5.6000000000000001E-2</v>
      </c>
      <c r="K35" s="1158">
        <f t="shared" si="55"/>
        <v>6.27</v>
      </c>
      <c r="L35" s="1329">
        <f t="shared" si="55"/>
        <v>10</v>
      </c>
      <c r="M35" s="1370">
        <f t="shared" si="55"/>
        <v>6.9000000000000006E-2</v>
      </c>
      <c r="N35" s="1485">
        <f t="shared" si="55"/>
        <v>6.17</v>
      </c>
      <c r="O35" s="1558">
        <f t="shared" si="55"/>
        <v>11</v>
      </c>
      <c r="P35" s="1477" t="str">
        <f t="shared" si="55"/>
        <v/>
      </c>
      <c r="Q35" s="1485">
        <f t="shared" si="55"/>
        <v>6</v>
      </c>
      <c r="R35" s="1558">
        <f t="shared" si="55"/>
        <v>11</v>
      </c>
      <c r="S35" s="1477" t="str">
        <f t="shared" si="55"/>
        <v/>
      </c>
      <c r="T35" s="1485">
        <f t="shared" si="55"/>
        <v>6.14</v>
      </c>
      <c r="U35" s="1485">
        <f t="shared" si="55"/>
        <v>0.38800000000000001</v>
      </c>
      <c r="V35" s="1558">
        <f t="shared" si="55"/>
        <v>4</v>
      </c>
      <c r="W35" s="1485">
        <f>IF(W32&lt;=0,"",MAX(W8:W31))</f>
        <v>0.61</v>
      </c>
      <c r="X35" s="1477">
        <f t="shared" ref="X35:AR35" si="56">IF(X32&lt;=0,"",MAX(X8:X31))</f>
        <v>12.2</v>
      </c>
      <c r="Y35" s="1477">
        <f t="shared" si="56"/>
        <v>6</v>
      </c>
      <c r="Z35" s="1485">
        <f t="shared" si="56"/>
        <v>0.47377358490566041</v>
      </c>
      <c r="AA35" s="1486">
        <f>IF(AA32&lt;=0,"",MAX(AA8:AA31))</f>
        <v>0.04</v>
      </c>
      <c r="AB35" s="1485">
        <f t="shared" si="56"/>
        <v>6.12</v>
      </c>
      <c r="AC35" s="1485">
        <f t="shared" si="56"/>
        <v>0.34200000000000003</v>
      </c>
      <c r="AD35" s="1558">
        <f t="shared" si="56"/>
        <v>5</v>
      </c>
      <c r="AE35" s="1485">
        <f t="shared" si="56"/>
        <v>0.72</v>
      </c>
      <c r="AF35" s="1477">
        <f t="shared" si="56"/>
        <v>11.5</v>
      </c>
      <c r="AG35" s="1477">
        <f t="shared" si="56"/>
        <v>10.5</v>
      </c>
      <c r="AH35" s="1485">
        <f t="shared" si="56"/>
        <v>0.73910377358490564</v>
      </c>
      <c r="AI35" s="1485">
        <f t="shared" si="56"/>
        <v>6.11</v>
      </c>
      <c r="AJ35" s="1495">
        <f t="shared" si="56"/>
        <v>0.42699999999999999</v>
      </c>
      <c r="AK35" s="1559">
        <f t="shared" si="56"/>
        <v>5</v>
      </c>
      <c r="AL35" s="1495">
        <f t="shared" si="56"/>
        <v>0.91</v>
      </c>
      <c r="AM35" s="1496">
        <f t="shared" si="56"/>
        <v>13.4</v>
      </c>
      <c r="AN35" s="1496">
        <f t="shared" si="56"/>
        <v>11.8</v>
      </c>
      <c r="AO35" s="1495">
        <f t="shared" si="56"/>
        <v>0.71444444444444444</v>
      </c>
      <c r="AP35" s="1497">
        <f t="shared" si="56"/>
        <v>2.4E-2</v>
      </c>
      <c r="AQ35" s="1559">
        <f t="shared" si="56"/>
        <v>1</v>
      </c>
      <c r="AR35" s="1495">
        <f t="shared" si="56"/>
        <v>0.45</v>
      </c>
      <c r="AS35" s="2532">
        <f>IF(AS32&lt;=0.01,"",MAX(AS8:AS31))</f>
        <v>0.02</v>
      </c>
      <c r="AT35" s="2532">
        <f>IF(AT32&lt;=0.01,"",MAX(AT8:AT31))</f>
        <v>4.2999999999999997E-2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0.44</v>
      </c>
      <c r="AX35" s="1370" t="str">
        <f>IF(AX32&lt;=0.01,"",MAX(AX8:AX31))</f>
        <v/>
      </c>
      <c r="AY35" s="1158">
        <f>IF(AY32&lt;=0,"",MAX(AY8:AY31))</f>
        <v>2.1000000000000001E-2</v>
      </c>
      <c r="AZ35" s="1329">
        <f>IF(AZ32&lt;=0,"",MAX(AZ8:AZ31))</f>
        <v>1</v>
      </c>
      <c r="BA35" s="1158">
        <f>IF(BA32&lt;=0,"",MAX(BA8:BA31))</f>
        <v>0.66</v>
      </c>
      <c r="BB35" s="1370" t="str">
        <f>IF(BB32&lt;=0.01,"",MAX(BB8:BB31))</f>
        <v/>
      </c>
      <c r="BC35" s="1158">
        <f t="shared" ref="BC35:BI35" si="57">IF(BC32&lt;=0,"",MAX(BC8:BC31))</f>
        <v>7.34</v>
      </c>
      <c r="BD35" s="1158">
        <f t="shared" si="57"/>
        <v>5.6000000000000001E-2</v>
      </c>
      <c r="BE35" s="1329">
        <f t="shared" si="57"/>
        <v>1</v>
      </c>
      <c r="BF35" s="1158">
        <f t="shared" si="57"/>
        <v>4.9000000000000004</v>
      </c>
      <c r="BG35" s="1326">
        <f t="shared" si="57"/>
        <v>10.6</v>
      </c>
      <c r="BH35" s="1329">
        <f t="shared" si="57"/>
        <v>22</v>
      </c>
      <c r="BI35" s="1329">
        <f t="shared" si="57"/>
        <v>32</v>
      </c>
      <c r="BJ35" s="1370">
        <f>IF(BJ32&lt;=0.01,"",MAX(BJ8:BJ31))</f>
        <v>2.9000000000000001E-2</v>
      </c>
      <c r="BK35" s="1158">
        <f t="shared" ref="BK35:BQ35" si="58">IF(BK32&lt;=0,"",MAX(BK8:BK31))</f>
        <v>7.26</v>
      </c>
      <c r="BL35" s="1158">
        <f t="shared" si="58"/>
        <v>5.7000000000000002E-2</v>
      </c>
      <c r="BM35" s="1329">
        <f t="shared" si="58"/>
        <v>1</v>
      </c>
      <c r="BN35" s="1326">
        <f t="shared" si="58"/>
        <v>3.8</v>
      </c>
      <c r="BO35" s="1326">
        <f t="shared" si="58"/>
        <v>13</v>
      </c>
      <c r="BP35" s="1329">
        <f t="shared" si="58"/>
        <v>23</v>
      </c>
      <c r="BQ35" s="1329">
        <f t="shared" si="58"/>
        <v>35</v>
      </c>
      <c r="BR35" s="2526">
        <f>IF(BR32&lt;=0.01,"",MAX(BR8:BR31))</f>
        <v>2.4E-2</v>
      </c>
      <c r="BS35" s="2423">
        <f>IF(BS32&lt;=0.01,"",MAX(BS8:BS31))</f>
        <v>4.2</v>
      </c>
      <c r="BT35" s="2423">
        <f>IF(BT32&lt;=0.01,"",MAX(BT8:BT31))</f>
        <v>3.9</v>
      </c>
      <c r="BU35" s="2479">
        <f>IF(BU32&lt;=0.01,"",MAX(BU8:BU31))</f>
        <v>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7046.666666666667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293.33333333333331</v>
      </c>
      <c r="CY35" s="2440">
        <f t="shared" si="59"/>
        <v>293.33333333333331</v>
      </c>
      <c r="CZ35" s="2440">
        <f t="shared" si="59"/>
        <v>320</v>
      </c>
      <c r="DA35" s="2440">
        <f t="shared" si="59"/>
        <v>746.66666666666663</v>
      </c>
      <c r="DB35" s="2440" t="str">
        <f t="shared" si="59"/>
        <v/>
      </c>
      <c r="DC35" s="2440">
        <f t="shared" si="59"/>
        <v>583.33333333333337</v>
      </c>
      <c r="DD35" s="2440">
        <f t="shared" si="59"/>
        <v>583.33333333333337</v>
      </c>
      <c r="DE35" s="2440">
        <f t="shared" si="59"/>
        <v>586.66666666666663</v>
      </c>
      <c r="DF35" s="2440">
        <f t="shared" si="59"/>
        <v>626.66666666666663</v>
      </c>
      <c r="DG35" s="2440">
        <f t="shared" si="59"/>
        <v>750</v>
      </c>
      <c r="DH35" s="2440" t="str">
        <f t="shared" si="59"/>
        <v/>
      </c>
      <c r="DI35" s="2440">
        <f t="shared" si="59"/>
        <v>900</v>
      </c>
      <c r="DJ35" s="2440">
        <f t="shared" si="59"/>
        <v>900</v>
      </c>
      <c r="DK35" s="2440">
        <f t="shared" si="59"/>
        <v>870</v>
      </c>
      <c r="DL35" s="2505">
        <f t="shared" si="59"/>
        <v>75.333333333333329</v>
      </c>
      <c r="DM35" s="2440">
        <f t="shared" si="59"/>
        <v>101.33333333333333</v>
      </c>
      <c r="DN35" s="2440">
        <f t="shared" si="59"/>
        <v>10.666666666666666</v>
      </c>
      <c r="DO35" s="2440">
        <f t="shared" si="59"/>
        <v>1313.3333333333333</v>
      </c>
      <c r="DP35" s="2440">
        <f t="shared" si="59"/>
        <v>266.66666666666669</v>
      </c>
      <c r="DQ35" s="2440">
        <f t="shared" si="59"/>
        <v>226.66666666666666</v>
      </c>
      <c r="DR35" s="2440">
        <f t="shared" si="59"/>
        <v>42.666666666666664</v>
      </c>
      <c r="DS35" s="2440">
        <f t="shared" si="59"/>
        <v>59.333333333333336</v>
      </c>
      <c r="DT35" s="2440">
        <f t="shared" si="59"/>
        <v>6.666666666666667</v>
      </c>
      <c r="DU35" s="2440">
        <f t="shared" si="59"/>
        <v>600</v>
      </c>
      <c r="DV35" s="2440">
        <f t="shared" si="59"/>
        <v>122.66666666666667</v>
      </c>
      <c r="DW35" s="2470">
        <f t="shared" si="59"/>
        <v>195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6.0644444444444447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9.1111111111111089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0.42699999999999999</v>
      </c>
      <c r="Z36" s="931"/>
      <c r="AA36" s="931"/>
      <c r="AB36" s="1623" t="s">
        <v>515</v>
      </c>
      <c r="AC36" s="1624"/>
      <c r="AD36" s="1624"/>
      <c r="AE36" s="2902">
        <f>MIN(AE34,W34,AL34)</f>
        <v>0.52</v>
      </c>
      <c r="AF36" s="2902"/>
      <c r="AG36" s="2902"/>
      <c r="AH36" s="2902"/>
      <c r="AI36" s="2902"/>
      <c r="AJ36" s="2903"/>
      <c r="AK36" s="1491">
        <f>IF(T32&lt;=0,"",AVERAGE(T33,AB33,AI33))</f>
        <v>6.0491666666666672</v>
      </c>
      <c r="AL36" s="1492"/>
      <c r="AM36" s="1625"/>
      <c r="AN36" s="1625"/>
      <c r="AO36" s="1625"/>
      <c r="AP36" s="1493">
        <f>MAX(AP35,AU35,AY35)</f>
        <v>2.4E-2</v>
      </c>
      <c r="AQ36" s="1494"/>
      <c r="AR36" s="1494"/>
      <c r="AS36" s="934"/>
      <c r="AT36" s="934"/>
      <c r="AU36" s="1260">
        <f>IF(W32&lt;=0,"",MIN(AE34,W34,AL34))</f>
        <v>0.52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2.2999999999999998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6900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280</v>
      </c>
      <c r="CY36" s="2441">
        <f t="shared" si="60"/>
        <v>280</v>
      </c>
      <c r="CZ36" s="2441">
        <f t="shared" si="60"/>
        <v>300</v>
      </c>
      <c r="DA36" s="2441">
        <f t="shared" si="60"/>
        <v>720</v>
      </c>
      <c r="DB36" s="2441" t="str">
        <f t="shared" si="60"/>
        <v/>
      </c>
      <c r="DC36" s="2441">
        <f t="shared" si="60"/>
        <v>550</v>
      </c>
      <c r="DD36" s="2441">
        <f t="shared" si="60"/>
        <v>550</v>
      </c>
      <c r="DE36" s="2441">
        <f t="shared" si="60"/>
        <v>560</v>
      </c>
      <c r="DF36" s="2441">
        <f t="shared" si="60"/>
        <v>560</v>
      </c>
      <c r="DG36" s="2441">
        <f t="shared" si="60"/>
        <v>750</v>
      </c>
      <c r="DH36" s="2441" t="str">
        <f t="shared" si="60"/>
        <v/>
      </c>
      <c r="DI36" s="2441">
        <f t="shared" si="60"/>
        <v>880</v>
      </c>
      <c r="DJ36" s="2441">
        <f t="shared" si="60"/>
        <v>880</v>
      </c>
      <c r="DK36" s="2441">
        <f t="shared" si="60"/>
        <v>850</v>
      </c>
      <c r="DL36" s="2506">
        <f t="shared" si="60"/>
        <v>72</v>
      </c>
      <c r="DM36" s="2441">
        <f t="shared" si="60"/>
        <v>99</v>
      </c>
      <c r="DN36" s="2441">
        <f t="shared" si="60"/>
        <v>10</v>
      </c>
      <c r="DO36" s="2441">
        <f t="shared" si="60"/>
        <v>1280</v>
      </c>
      <c r="DP36" s="2441">
        <f t="shared" si="60"/>
        <v>260</v>
      </c>
      <c r="DQ36" s="2441">
        <f t="shared" si="60"/>
        <v>215</v>
      </c>
      <c r="DR36" s="2441">
        <f t="shared" si="60"/>
        <v>42</v>
      </c>
      <c r="DS36" s="2441">
        <f t="shared" si="60"/>
        <v>58</v>
      </c>
      <c r="DT36" s="2441">
        <f t="shared" si="60"/>
        <v>6</v>
      </c>
      <c r="DU36" s="2441">
        <f t="shared" si="60"/>
        <v>580</v>
      </c>
      <c r="DV36" s="2441">
        <f t="shared" si="60"/>
        <v>118</v>
      </c>
      <c r="DW36" s="2471">
        <f t="shared" si="60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7320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300</v>
      </c>
      <c r="CY37" s="2443">
        <f t="shared" si="61"/>
        <v>300</v>
      </c>
      <c r="CZ37" s="2443">
        <f t="shared" si="61"/>
        <v>340</v>
      </c>
      <c r="DA37" s="2443">
        <f t="shared" si="61"/>
        <v>760</v>
      </c>
      <c r="DB37" s="2443" t="str">
        <f t="shared" si="61"/>
        <v/>
      </c>
      <c r="DC37" s="2443">
        <f t="shared" si="61"/>
        <v>640</v>
      </c>
      <c r="DD37" s="2443">
        <f t="shared" si="61"/>
        <v>640</v>
      </c>
      <c r="DE37" s="2443">
        <f t="shared" si="61"/>
        <v>640</v>
      </c>
      <c r="DF37" s="2443">
        <f t="shared" si="61"/>
        <v>680</v>
      </c>
      <c r="DG37" s="2443">
        <f t="shared" si="61"/>
        <v>750</v>
      </c>
      <c r="DH37" s="2443" t="str">
        <f t="shared" si="61"/>
        <v/>
      </c>
      <c r="DI37" s="2443">
        <f t="shared" si="61"/>
        <v>940</v>
      </c>
      <c r="DJ37" s="2443">
        <f t="shared" si="61"/>
        <v>940</v>
      </c>
      <c r="DK37" s="2443">
        <f t="shared" si="61"/>
        <v>880</v>
      </c>
      <c r="DL37" s="2507">
        <f t="shared" si="61"/>
        <v>80</v>
      </c>
      <c r="DM37" s="2443">
        <f t="shared" si="61"/>
        <v>105</v>
      </c>
      <c r="DN37" s="2443">
        <f t="shared" si="61"/>
        <v>11</v>
      </c>
      <c r="DO37" s="2443">
        <f t="shared" si="61"/>
        <v>1380</v>
      </c>
      <c r="DP37" s="2443">
        <f t="shared" si="61"/>
        <v>280</v>
      </c>
      <c r="DQ37" s="2443">
        <f t="shared" si="61"/>
        <v>250</v>
      </c>
      <c r="DR37" s="2443">
        <f t="shared" si="61"/>
        <v>44</v>
      </c>
      <c r="DS37" s="2443">
        <f t="shared" si="61"/>
        <v>60</v>
      </c>
      <c r="DT37" s="2443">
        <f t="shared" si="61"/>
        <v>7</v>
      </c>
      <c r="DU37" s="2443">
        <f t="shared" si="61"/>
        <v>640</v>
      </c>
      <c r="DV37" s="2443">
        <f t="shared" si="61"/>
        <v>130</v>
      </c>
      <c r="DW37" s="2472">
        <f t="shared" si="61"/>
        <v>205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10.481</v>
      </c>
      <c r="BX40" s="2969"/>
      <c r="BY40" s="905" t="s">
        <v>53</v>
      </c>
      <c r="BZ40" s="905"/>
      <c r="CA40" s="2885">
        <f>(CJ40-CG40)/1000</f>
        <v>1.2E-2</v>
      </c>
      <c r="CB40" s="2885"/>
      <c r="CC40" s="499"/>
      <c r="CD40" s="1626" t="s">
        <v>493</v>
      </c>
      <c r="CE40" s="1626"/>
      <c r="CF40" s="1632" t="s">
        <v>54</v>
      </c>
      <c r="CG40" s="2887">
        <f>'25'!CJ40</f>
        <v>23827220</v>
      </c>
      <c r="CH40" s="2887"/>
      <c r="CI40" s="906" t="s">
        <v>55</v>
      </c>
      <c r="CJ40" s="2963">
        <f t="shared" ref="CJ40:CJ48" si="62">CQ51</f>
        <v>23827232</v>
      </c>
      <c r="CK40" s="2963"/>
      <c r="CL40" s="2333"/>
      <c r="CM40" s="1667" t="s">
        <v>543</v>
      </c>
      <c r="CN40" s="2763">
        <f>VLOOKUP($B$1,'[1]Bulk Tanks'!$C$3:$V$9967,2,0)</f>
        <v>6299</v>
      </c>
      <c r="CO40" s="2763">
        <f>VLOOKUP($B$1,'[1]Bulk Tanks'!$C$3:$V$9967,3,0)</f>
        <v>10795</v>
      </c>
      <c r="CP40" s="2763">
        <f>VLOOKUP($B$1,'[1]Bulk Tanks'!$C$3:$V$9967,4,0)</f>
        <v>10795</v>
      </c>
      <c r="CQ40" s="2763">
        <f>VLOOKUP($B$1,'[1]Bulk Tanks'!$C$3:$V$9967,5,0)</f>
        <v>11104</v>
      </c>
      <c r="CR40" s="2763">
        <f>VLOOKUP($B$1,'[1]Bulk Tanks'!$C$3:$V$9967,6,0)</f>
        <v>11104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63">IF($GL$32=$HN$32,GF32,IF($GX$32=$HN$32,GR32,IF($HJ$32=$HN$32,HD32,"")))</f>
        <v>10.5</v>
      </c>
      <c r="GS40" s="1664">
        <f t="shared" si="63"/>
        <v>24.228571428571428</v>
      </c>
      <c r="GT40" s="1664">
        <f t="shared" si="63"/>
        <v>15.506285714285713</v>
      </c>
      <c r="GU40" s="1664">
        <f t="shared" si="63"/>
        <v>6.09</v>
      </c>
      <c r="GV40" s="1664">
        <f t="shared" si="63"/>
        <v>11.3</v>
      </c>
      <c r="GW40" s="1664">
        <f t="shared" si="63"/>
        <v>15</v>
      </c>
      <c r="GX40" s="1665">
        <f t="shared" si="63"/>
        <v>1.033752380952381</v>
      </c>
    </row>
    <row r="41" spans="1:208" ht="34.5" customHeight="1" thickBot="1" x14ac:dyDescent="0.35">
      <c r="BV41" s="533" t="s">
        <v>48</v>
      </c>
      <c r="BW41" s="2970">
        <f>CA42+CA43</f>
        <v>12.448</v>
      </c>
      <c r="BX41" s="2970"/>
      <c r="BY41" s="908" t="s">
        <v>53</v>
      </c>
      <c r="BZ41" s="908"/>
      <c r="CA41" s="2885">
        <f t="shared" ref="CA41:CA47" si="64">(CJ41-CG41)/1000</f>
        <v>10.468999999999999</v>
      </c>
      <c r="CB41" s="2885"/>
      <c r="CC41" s="499"/>
      <c r="CD41" s="1630" t="s">
        <v>494</v>
      </c>
      <c r="CE41" s="1630"/>
      <c r="CF41" s="909" t="s">
        <v>54</v>
      </c>
      <c r="CG41" s="2887">
        <f>'25'!CJ41</f>
        <v>44107135</v>
      </c>
      <c r="CH41" s="2887"/>
      <c r="CI41" s="906" t="s">
        <v>55</v>
      </c>
      <c r="CJ41" s="2963">
        <f t="shared" si="62"/>
        <v>44117604</v>
      </c>
      <c r="CK41" s="2963"/>
      <c r="CL41" s="2333"/>
      <c r="CM41" s="1668" t="s">
        <v>544</v>
      </c>
      <c r="CN41" s="2764">
        <f>VLOOKUP($B$1,'[1]Bulk Tanks'!$C$3:$V$9967,8,0)</f>
        <v>6332</v>
      </c>
      <c r="CO41" s="2764">
        <f>VLOOKUP($B$1,'[1]Bulk Tanks'!$C$3:$V$9967,9,0)</f>
        <v>7956</v>
      </c>
      <c r="CP41" s="2764">
        <f>VLOOKUP($B$1,'[1]Bulk Tanks'!$C$3:$V$9967,10,0)</f>
        <v>7956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26.536999999999999</v>
      </c>
      <c r="BX42" s="2970"/>
      <c r="BY42" s="908" t="s">
        <v>53</v>
      </c>
      <c r="BZ42" s="908"/>
      <c r="CA42" s="2885">
        <f t="shared" si="64"/>
        <v>4.7119999999999997</v>
      </c>
      <c r="CB42" s="2885"/>
      <c r="CC42" s="499"/>
      <c r="CD42" s="1630" t="s">
        <v>56</v>
      </c>
      <c r="CE42" s="1630"/>
      <c r="CF42" s="1631" t="s">
        <v>54</v>
      </c>
      <c r="CG42" s="2887">
        <f>'25'!CJ42</f>
        <v>10337712</v>
      </c>
      <c r="CH42" s="2887"/>
      <c r="CI42" s="906" t="s">
        <v>55</v>
      </c>
      <c r="CJ42" s="2963">
        <f t="shared" si="62"/>
        <v>10342424</v>
      </c>
      <c r="CK42" s="2963"/>
      <c r="CL42" s="2333"/>
      <c r="CM42" s="2769" t="s">
        <v>545</v>
      </c>
      <c r="CN42" s="2834">
        <f>VLOOKUP($B$1,'[1]Bulk Tanks'!$C$3:$V$9967,11,0)</f>
        <v>12</v>
      </c>
      <c r="CO42" s="2835"/>
      <c r="CP42" s="2834">
        <f>VLOOKUP($B$1,'[1]Bulk Tanks'!$C$3:$V$9967,12,0)</f>
        <v>36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7.7359999999999998</v>
      </c>
      <c r="CB43" s="2885"/>
      <c r="CC43" s="499"/>
      <c r="CD43" s="1630" t="s">
        <v>495</v>
      </c>
      <c r="CE43" s="1630"/>
      <c r="CF43" s="1631" t="s">
        <v>54</v>
      </c>
      <c r="CG43" s="2887">
        <f>'25'!CJ43</f>
        <v>34029300</v>
      </c>
      <c r="CH43" s="2887"/>
      <c r="CI43" s="906" t="s">
        <v>55</v>
      </c>
      <c r="CJ43" s="2963">
        <f t="shared" si="62"/>
        <v>34037036</v>
      </c>
      <c r="CK43" s="2963"/>
      <c r="CL43" s="2333"/>
      <c r="CM43" s="2769" t="s">
        <v>123</v>
      </c>
      <c r="CN43" s="2934">
        <f>VLOOKUP($B$1,'[1]Bulk Tanks'!$C$3:$V$9967,13,0)</f>
        <v>1692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5.8460000000000001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'25'!CJ44</f>
        <v>31193167</v>
      </c>
      <c r="CH44" s="2887"/>
      <c r="CI44" s="906" t="s">
        <v>55</v>
      </c>
      <c r="CJ44" s="2963">
        <f t="shared" si="62"/>
        <v>31199013</v>
      </c>
      <c r="CK44" s="2963"/>
      <c r="CL44" s="2333"/>
      <c r="CM44" s="2769" t="s">
        <v>90</v>
      </c>
      <c r="CN44" s="2934">
        <f>VLOOKUP($B$1,'[1]Bulk Tanks'!$C$3:$V$9967,14,0)</f>
        <v>2750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9.8770000000000007</v>
      </c>
      <c r="CB45" s="2885"/>
      <c r="CC45" s="499"/>
      <c r="CD45" s="1630" t="s">
        <v>58</v>
      </c>
      <c r="CE45" s="1630"/>
      <c r="CF45" s="1631" t="s">
        <v>54</v>
      </c>
      <c r="CG45" s="2887">
        <f>'25'!CJ45</f>
        <v>31088224</v>
      </c>
      <c r="CH45" s="2887"/>
      <c r="CI45" s="906" t="s">
        <v>55</v>
      </c>
      <c r="CJ45" s="2963">
        <f t="shared" si="62"/>
        <v>31098101</v>
      </c>
      <c r="CK45" s="2963"/>
      <c r="CL45" s="2333"/>
      <c r="CM45" s="1668" t="s">
        <v>546</v>
      </c>
      <c r="CN45" s="2937">
        <f>VLOOKUP($B$1,'[1]Bulk Tanks'!$C$3:$V$9967,15,0)</f>
        <v>15.29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10.814</v>
      </c>
      <c r="CB46" s="2885"/>
      <c r="CC46" s="499"/>
      <c r="CD46" s="1630" t="s">
        <v>59</v>
      </c>
      <c r="CE46" s="1630"/>
      <c r="CF46" s="1631" t="s">
        <v>54</v>
      </c>
      <c r="CG46" s="2887">
        <f>'25'!CJ46</f>
        <v>7752621</v>
      </c>
      <c r="CH46" s="2887"/>
      <c r="CI46" s="906" t="s">
        <v>55</v>
      </c>
      <c r="CJ46" s="2963">
        <f t="shared" si="62"/>
        <v>7763435</v>
      </c>
      <c r="CK46" s="2963"/>
      <c r="CL46" s="2323"/>
      <c r="CM46" s="1668" t="s">
        <v>273</v>
      </c>
      <c r="CN46" s="2934">
        <f>VLOOKUP($B$1,'[1]Bulk Tanks'!$C$3:$V$9967,16,0)</f>
        <v>794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0.93600000000000005</v>
      </c>
      <c r="CB47" s="2885"/>
      <c r="CC47" s="499"/>
      <c r="CD47" s="1630" t="s">
        <v>62</v>
      </c>
      <c r="CE47" s="1630"/>
      <c r="CF47" s="1631" t="s">
        <v>54</v>
      </c>
      <c r="CG47" s="2887">
        <f>'25'!CJ47</f>
        <v>1886937</v>
      </c>
      <c r="CH47" s="2887"/>
      <c r="CI47" s="906" t="s">
        <v>55</v>
      </c>
      <c r="CJ47" s="2963">
        <f t="shared" si="62"/>
        <v>1887873</v>
      </c>
      <c r="CK47" s="2963"/>
      <c r="CL47" s="2322"/>
      <c r="CM47" s="1668" t="s">
        <v>270</v>
      </c>
      <c r="CN47" s="2934">
        <f>VLOOKUP($B$1,'[1]Bulk Tanks'!$C$3:$V$9967,17,0)</f>
        <v>31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1.2693899999994755</v>
      </c>
      <c r="CB48" s="2885"/>
      <c r="CC48" s="499"/>
      <c r="CD48" s="1630" t="s">
        <v>496</v>
      </c>
      <c r="CE48" s="1630"/>
      <c r="CF48" s="1631" t="s">
        <v>54</v>
      </c>
      <c r="CG48" s="2887">
        <f>'25'!CJ48</f>
        <v>9169.1396100000002</v>
      </c>
      <c r="CH48" s="2887"/>
      <c r="CI48" s="906" t="s">
        <v>55</v>
      </c>
      <c r="CJ48" s="2974">
        <f t="shared" si="62"/>
        <v>9170.4089999999997</v>
      </c>
      <c r="CK48" s="2974"/>
      <c r="CL48" s="2322"/>
      <c r="CM48" s="1668" t="s">
        <v>264</v>
      </c>
      <c r="CN48" s="2937">
        <f>VLOOKUP($B$1,'[1]Bulk Tanks'!$C$3:$V$9967,18,0)</f>
        <v>10.36</v>
      </c>
      <c r="CO48" s="2938"/>
      <c r="CP48" s="2766" t="s">
        <v>1172</v>
      </c>
      <c r="CQ48" s="2751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650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23827232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44117604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10342424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34037036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31199013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31098101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7763435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1887873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9170.4089999999997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AV29" sqref="AV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O17" sqref="DO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'26'!B1:L1+1</f>
        <v>43492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444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444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80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88">
        <f>A6</f>
        <v>43492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43492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43492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1108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878</v>
      </c>
      <c r="BI7" s="1107" t="s">
        <v>879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878</v>
      </c>
      <c r="BQ7" s="1171" t="s">
        <v>879</v>
      </c>
      <c r="BR7" s="2456" t="s">
        <v>511</v>
      </c>
      <c r="BS7" s="2466" t="s">
        <v>1125</v>
      </c>
      <c r="BT7" s="2455" t="s">
        <v>1126</v>
      </c>
      <c r="BU7" s="2467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43492.001371296297</v>
      </c>
      <c r="BW8" s="2425" t="s">
        <v>1185</v>
      </c>
      <c r="BX8" s="742">
        <v>37</v>
      </c>
      <c r="BY8" s="743">
        <v>5</v>
      </c>
      <c r="BZ8" s="744">
        <v>10.8</v>
      </c>
      <c r="CA8" s="745">
        <v>11.8</v>
      </c>
      <c r="CB8" s="746">
        <v>27.6</v>
      </c>
      <c r="CC8" s="747">
        <v>8.3000000000000007</v>
      </c>
      <c r="CD8" s="744">
        <v>8.3000000000000007</v>
      </c>
      <c r="CE8" s="748">
        <v>9.3000000000000007</v>
      </c>
      <c r="CF8" s="748">
        <v>25.900000000000002</v>
      </c>
      <c r="CG8" s="749" t="s">
        <v>1182</v>
      </c>
      <c r="CH8" s="748">
        <v>9.9748800000000006</v>
      </c>
      <c r="CI8" s="750" t="s">
        <v>1109</v>
      </c>
      <c r="CJ8" s="751">
        <v>14.04576</v>
      </c>
      <c r="CK8" s="745">
        <v>24.02064</v>
      </c>
      <c r="CL8" s="2339">
        <v>2.2701600000000002</v>
      </c>
      <c r="CM8" s="2336">
        <v>43492.001371296297</v>
      </c>
      <c r="CN8" s="2285">
        <v>64.845327947273304</v>
      </c>
      <c r="CO8" s="752">
        <v>4796.0168000000003</v>
      </c>
      <c r="CP8" s="1209">
        <v>0</v>
      </c>
      <c r="CQ8" s="753">
        <v>650.22026431718064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1.6088873326860946</v>
      </c>
      <c r="CY8" s="755">
        <v>1.5016281771736879</v>
      </c>
      <c r="CZ8" s="756">
        <v>1.5316146077470492</v>
      </c>
      <c r="DA8" s="757">
        <v>0.2738249928691408</v>
      </c>
      <c r="DB8" s="757">
        <v>0</v>
      </c>
      <c r="DC8" s="757">
        <v>0.19719906893868164</v>
      </c>
      <c r="DD8" s="757">
        <v>0.19719906893868164</v>
      </c>
      <c r="DE8" s="757">
        <v>0.20627118106903264</v>
      </c>
      <c r="DF8" s="758">
        <v>0.21916312988584716</v>
      </c>
      <c r="DG8" s="1251">
        <v>1.4266842800528403</v>
      </c>
      <c r="DH8" s="748">
        <v>4</v>
      </c>
      <c r="DI8" s="1233">
        <v>5.9749790529022566E-2</v>
      </c>
      <c r="DJ8" s="757">
        <v>5.9749790529022566E-2</v>
      </c>
      <c r="DK8" s="759">
        <v>4.9921353239988656E-2</v>
      </c>
      <c r="DL8" s="2501">
        <v>1.1078797950422379</v>
      </c>
      <c r="DM8" s="757">
        <v>0.54791477642934894</v>
      </c>
      <c r="DN8" s="757">
        <v>9.5744193504054234E-2</v>
      </c>
      <c r="DO8" s="757">
        <v>3.997290132179403</v>
      </c>
      <c r="DP8" s="757">
        <v>0.7694501717465454</v>
      </c>
      <c r="DQ8" s="759">
        <v>4.3943039713632004</v>
      </c>
      <c r="DR8" s="2501">
        <v>1.0876282288963044</v>
      </c>
      <c r="DS8" s="757">
        <v>0.55885623893869074</v>
      </c>
      <c r="DT8" s="757">
        <v>0.10875342409746923</v>
      </c>
      <c r="DU8" s="757">
        <v>3.5092621446372116</v>
      </c>
      <c r="DV8" s="757">
        <v>0.63766262312943356</v>
      </c>
      <c r="DW8" s="759">
        <v>6.4317489955049325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5.96</v>
      </c>
      <c r="U9" s="2735">
        <v>0.39800000000000002</v>
      </c>
      <c r="V9" s="2294">
        <v>4</v>
      </c>
      <c r="W9" s="2295">
        <v>0.78</v>
      </c>
      <c r="X9" s="2296">
        <v>11.9</v>
      </c>
      <c r="Y9" s="2445">
        <v>5.4</v>
      </c>
      <c r="Z9" s="2297">
        <f>IF(T9&lt;=0,"",GO9+0.12)</f>
        <v>0.39594339622641511</v>
      </c>
      <c r="AA9" s="2528"/>
      <c r="AB9" s="2298">
        <v>6.02</v>
      </c>
      <c r="AC9" s="2735">
        <v>0.435</v>
      </c>
      <c r="AD9" s="2299">
        <v>5</v>
      </c>
      <c r="AE9" s="2636">
        <v>0.64</v>
      </c>
      <c r="AF9" s="2296">
        <v>11.1</v>
      </c>
      <c r="AG9" s="2445">
        <v>10.5</v>
      </c>
      <c r="AH9" s="2563">
        <f>IF(AE9&lt;=0,"",HA9+0.12)</f>
        <v>0.73910377358490564</v>
      </c>
      <c r="AI9" s="2298">
        <v>6.03</v>
      </c>
      <c r="AJ9" s="2735">
        <v>0.39700000000000002</v>
      </c>
      <c r="AK9" s="2299">
        <v>3</v>
      </c>
      <c r="AL9" s="2295">
        <v>0.66</v>
      </c>
      <c r="AM9" s="2296">
        <v>13.1</v>
      </c>
      <c r="AN9" s="2445">
        <v>10.6</v>
      </c>
      <c r="AO9" s="2563">
        <f>IF(AI9&lt;=0,"",HM9+0.12)</f>
        <v>0.7088888888888889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7.19</v>
      </c>
      <c r="BD9" s="2295">
        <v>0.05</v>
      </c>
      <c r="BE9" s="2299">
        <v>1</v>
      </c>
      <c r="BF9" s="2295">
        <v>3.7</v>
      </c>
      <c r="BG9" s="2445">
        <v>10.6</v>
      </c>
      <c r="BH9" s="2539"/>
      <c r="BI9" s="2539"/>
      <c r="BJ9" s="2292"/>
      <c r="BK9" s="2293">
        <v>7.1</v>
      </c>
      <c r="BL9" s="2295">
        <v>5.2999999999999999E-2</v>
      </c>
      <c r="BM9" s="2299">
        <v>1</v>
      </c>
      <c r="BN9" s="2296">
        <v>3.6</v>
      </c>
      <c r="BO9" s="2445">
        <v>12.2</v>
      </c>
      <c r="BP9" s="2539"/>
      <c r="BQ9" s="2539"/>
      <c r="BR9" s="2521"/>
      <c r="BS9" s="2461">
        <v>4.4000000000000004</v>
      </c>
      <c r="BT9" s="2445">
        <v>3.8</v>
      </c>
      <c r="BU9" s="2515">
        <v>2.5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7320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280</v>
      </c>
      <c r="CZ9" s="2273">
        <v>320</v>
      </c>
      <c r="DA9" s="2280">
        <v>720</v>
      </c>
      <c r="DB9" s="2280">
        <v>0</v>
      </c>
      <c r="DC9" s="2280">
        <v>560</v>
      </c>
      <c r="DD9" s="2280">
        <v>560</v>
      </c>
      <c r="DE9" s="2280">
        <v>640</v>
      </c>
      <c r="DF9" s="2281">
        <v>680</v>
      </c>
      <c r="DG9" s="2280">
        <v>750</v>
      </c>
      <c r="DH9" s="2282"/>
      <c r="DI9" s="2283">
        <v>940</v>
      </c>
      <c r="DJ9" s="2280">
        <v>940</v>
      </c>
      <c r="DK9" s="2282">
        <v>880</v>
      </c>
      <c r="DL9" s="2502">
        <v>80</v>
      </c>
      <c r="DM9" s="2280">
        <v>105</v>
      </c>
      <c r="DN9" s="2280">
        <v>11</v>
      </c>
      <c r="DO9" s="2280">
        <v>1380</v>
      </c>
      <c r="DP9" s="2280">
        <v>280</v>
      </c>
      <c r="DQ9" s="2282">
        <v>250</v>
      </c>
      <c r="DR9" s="2275">
        <v>44</v>
      </c>
      <c r="DS9" s="2280">
        <v>60</v>
      </c>
      <c r="DT9" s="2280">
        <v>7</v>
      </c>
      <c r="DU9" s="2280">
        <v>640</v>
      </c>
      <c r="DV9" s="2280">
        <v>130</v>
      </c>
      <c r="DW9" s="2282">
        <v>205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0.78</v>
      </c>
      <c r="GF9" s="1700">
        <f t="shared" si="0"/>
        <v>5.4</v>
      </c>
      <c r="GG9" s="1686">
        <f t="shared" si="1"/>
        <v>47.111111111111107</v>
      </c>
      <c r="GH9" s="1684">
        <f t="shared" si="2"/>
        <v>36.746666666666663</v>
      </c>
      <c r="GI9" s="1701">
        <f t="shared" si="3"/>
        <v>5.96</v>
      </c>
      <c r="GJ9" s="1701">
        <f t="shared" si="4"/>
        <v>11.9</v>
      </c>
      <c r="GK9" s="1687">
        <f t="shared" si="5"/>
        <v>13</v>
      </c>
      <c r="GL9" s="1688">
        <f t="shared" si="6"/>
        <v>2.8266666666666662</v>
      </c>
      <c r="GM9" s="1689">
        <f t="shared" si="7"/>
        <v>10</v>
      </c>
      <c r="GN9" s="1689">
        <f t="shared" si="8"/>
        <v>6</v>
      </c>
      <c r="GO9" s="1690">
        <f t="shared" si="9"/>
        <v>0.27594339622641512</v>
      </c>
      <c r="GP9" s="1512">
        <v>4.1666666666666664E-2</v>
      </c>
      <c r="GQ9" s="1691">
        <f t="shared" ref="GQ9:GQ31" si="31">IF(AE9&lt;=0,"",AE9)</f>
        <v>0.64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15.506285714285713</v>
      </c>
      <c r="GU9" s="1693">
        <f t="shared" si="13"/>
        <v>6.02</v>
      </c>
      <c r="GV9" s="1693">
        <f t="shared" si="14"/>
        <v>11.1</v>
      </c>
      <c r="GW9" s="1695">
        <f t="shared" si="15"/>
        <v>15</v>
      </c>
      <c r="GX9" s="1688">
        <f t="shared" si="16"/>
        <v>1.033752380952381</v>
      </c>
      <c r="GY9" s="1696">
        <f t="shared" si="17"/>
        <v>10</v>
      </c>
      <c r="GZ9" s="1696">
        <f t="shared" si="18"/>
        <v>6.5</v>
      </c>
      <c r="HA9" s="1697">
        <f t="shared" si="19"/>
        <v>0.61910377358490565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10.6</v>
      </c>
      <c r="HE9" s="1693">
        <f t="shared" si="21"/>
        <v>25.471698113207548</v>
      </c>
      <c r="HF9" s="1694">
        <f t="shared" si="22"/>
        <v>16.811320754716984</v>
      </c>
      <c r="HG9" s="1693">
        <f t="shared" si="23"/>
        <v>6.03</v>
      </c>
      <c r="HH9" s="1693">
        <f t="shared" si="24"/>
        <v>13.1</v>
      </c>
      <c r="HI9" s="1695">
        <f t="shared" si="25"/>
        <v>15</v>
      </c>
      <c r="HJ9" s="1694">
        <f t="shared" si="26"/>
        <v>1.1207547169811323</v>
      </c>
      <c r="HK9" s="1698">
        <f t="shared" si="27"/>
        <v>10</v>
      </c>
      <c r="HL9" s="1698">
        <f t="shared" si="28"/>
        <v>6.5</v>
      </c>
      <c r="HM9" s="1699">
        <f t="shared" si="29"/>
        <v>0.58888888888888891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43492.365424537034</v>
      </c>
      <c r="BW10" s="2425" t="s">
        <v>1185</v>
      </c>
      <c r="BX10" s="742">
        <v>37</v>
      </c>
      <c r="BY10" s="743">
        <v>5</v>
      </c>
      <c r="BZ10" s="744">
        <v>10.8</v>
      </c>
      <c r="CA10" s="745">
        <v>11.8</v>
      </c>
      <c r="CB10" s="746">
        <v>27.6</v>
      </c>
      <c r="CC10" s="747">
        <v>8.3000000000000007</v>
      </c>
      <c r="CD10" s="744">
        <v>8.3000000000000007</v>
      </c>
      <c r="CE10" s="748">
        <v>9.3000000000000007</v>
      </c>
      <c r="CF10" s="748">
        <v>25.900000000000002</v>
      </c>
      <c r="CG10" s="749" t="s">
        <v>1182</v>
      </c>
      <c r="CH10" s="748">
        <v>9.9748800000000006</v>
      </c>
      <c r="CI10" s="750" t="s">
        <v>1109</v>
      </c>
      <c r="CJ10" s="751">
        <v>14.04576</v>
      </c>
      <c r="CK10" s="745">
        <v>24.02064</v>
      </c>
      <c r="CL10" s="2341">
        <v>2.1499199999999998</v>
      </c>
      <c r="CM10" s="2338">
        <v>43492.365424537034</v>
      </c>
      <c r="CN10" s="2285">
        <v>64.845327947273304</v>
      </c>
      <c r="CO10" s="752">
        <v>4796.0168000000003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1.3407394439050788</v>
      </c>
      <c r="CY10" s="755">
        <v>1.6088873326860946</v>
      </c>
      <c r="CZ10" s="756">
        <v>1.5794775642391443</v>
      </c>
      <c r="DA10" s="757">
        <v>0.26621874306722021</v>
      </c>
      <c r="DB10" s="757">
        <v>0</v>
      </c>
      <c r="DC10" s="757">
        <v>0.19719906893868164</v>
      </c>
      <c r="DD10" s="757">
        <v>0.19719906893868164</v>
      </c>
      <c r="DE10" s="757">
        <v>0.20949416827323622</v>
      </c>
      <c r="DF10" s="758">
        <v>0.20949416827323622</v>
      </c>
      <c r="DG10" s="1251">
        <v>1.4266842800528403</v>
      </c>
      <c r="DH10" s="748">
        <v>4</v>
      </c>
      <c r="DI10" s="1233">
        <v>6.0385426598480257E-2</v>
      </c>
      <c r="DJ10" s="757">
        <v>6.0385426598480257E-2</v>
      </c>
      <c r="DK10" s="759">
        <v>4.9921353239988656E-2</v>
      </c>
      <c r="DL10" s="2501">
        <v>1.1078797950422379</v>
      </c>
      <c r="DM10" s="757">
        <v>0.54791477642934894</v>
      </c>
      <c r="DN10" s="757">
        <v>0.10444821109533188</v>
      </c>
      <c r="DO10" s="757">
        <v>4.0272901321794032</v>
      </c>
      <c r="DP10" s="757">
        <v>0.7694501717465454</v>
      </c>
      <c r="DQ10" s="759">
        <v>4.3943039713632004</v>
      </c>
      <c r="DR10" s="2501">
        <v>1.0900000000000001</v>
      </c>
      <c r="DS10" s="757">
        <v>0.55885623893869074</v>
      </c>
      <c r="DT10" s="757">
        <v>9.321722065497362E-2</v>
      </c>
      <c r="DU10" s="757">
        <v>3.5221092316073417</v>
      </c>
      <c r="DV10" s="757">
        <v>0.61804223472545095</v>
      </c>
      <c r="DW10" s="759">
        <v>6.4317489955049325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15</v>
      </c>
      <c r="D11" s="1138">
        <v>17</v>
      </c>
      <c r="E11" s="1137">
        <v>14.7</v>
      </c>
      <c r="F11" s="1138">
        <v>93</v>
      </c>
      <c r="G11" s="1138">
        <v>167</v>
      </c>
      <c r="H11" s="1148">
        <v>12.2</v>
      </c>
      <c r="I11" s="1139">
        <v>0.36899999999999999</v>
      </c>
      <c r="J11" s="2240"/>
      <c r="K11" s="1562">
        <v>6.31</v>
      </c>
      <c r="L11" s="921">
        <v>8</v>
      </c>
      <c r="M11" s="1124">
        <v>6.6000000000000003E-2</v>
      </c>
      <c r="N11" s="1562">
        <v>5.96</v>
      </c>
      <c r="O11" s="921">
        <v>7</v>
      </c>
      <c r="P11" s="2240"/>
      <c r="Q11" s="1562">
        <v>5.92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0.24</v>
      </c>
      <c r="AS11" s="2240"/>
      <c r="AT11" s="2229">
        <v>4.1000000000000002E-2</v>
      </c>
      <c r="AU11" s="2530">
        <v>1.0999999999999999E-2</v>
      </c>
      <c r="AV11" s="921">
        <v>1</v>
      </c>
      <c r="AW11" s="1574">
        <v>0.23</v>
      </c>
      <c r="AX11" s="2240"/>
      <c r="AY11" s="2530">
        <v>3.1E-2</v>
      </c>
      <c r="AZ11" s="921">
        <v>1</v>
      </c>
      <c r="BA11" s="1574">
        <v>0.53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7320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300</v>
      </c>
      <c r="CZ11" s="2273">
        <v>330</v>
      </c>
      <c r="DA11" s="2280">
        <v>700</v>
      </c>
      <c r="DB11" s="2280">
        <v>0</v>
      </c>
      <c r="DC11" s="2280">
        <v>560</v>
      </c>
      <c r="DD11" s="2280">
        <v>560</v>
      </c>
      <c r="DE11" s="2280">
        <v>650</v>
      </c>
      <c r="DF11" s="2281">
        <v>650</v>
      </c>
      <c r="DG11" s="2280">
        <v>750</v>
      </c>
      <c r="DH11" s="2282"/>
      <c r="DI11" s="2283">
        <v>950</v>
      </c>
      <c r="DJ11" s="2280">
        <v>950</v>
      </c>
      <c r="DK11" s="2282">
        <v>880</v>
      </c>
      <c r="DL11" s="2502">
        <v>80</v>
      </c>
      <c r="DM11" s="2280">
        <v>105</v>
      </c>
      <c r="DN11" s="2280">
        <v>12</v>
      </c>
      <c r="DO11" s="2280">
        <v>1380</v>
      </c>
      <c r="DP11" s="2280">
        <v>280</v>
      </c>
      <c r="DQ11" s="2282">
        <v>250</v>
      </c>
      <c r="DR11" s="2275">
        <v>44</v>
      </c>
      <c r="DS11" s="2280">
        <v>60</v>
      </c>
      <c r="DT11" s="2280">
        <v>6</v>
      </c>
      <c r="DU11" s="2280">
        <v>610</v>
      </c>
      <c r="DV11" s="2280">
        <v>126</v>
      </c>
      <c r="DW11" s="2282">
        <v>205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43492.812586574073</v>
      </c>
      <c r="BW12" s="2425" t="s">
        <v>1185</v>
      </c>
      <c r="BX12" s="742">
        <v>38</v>
      </c>
      <c r="BY12" s="743">
        <v>5</v>
      </c>
      <c r="BZ12" s="744">
        <v>10.8</v>
      </c>
      <c r="CA12" s="745">
        <v>11.8</v>
      </c>
      <c r="CB12" s="746">
        <v>27.6</v>
      </c>
      <c r="CC12" s="747">
        <v>8.3000000000000007</v>
      </c>
      <c r="CD12" s="744">
        <v>8.3000000000000007</v>
      </c>
      <c r="CE12" s="748">
        <v>9.3000000000000007</v>
      </c>
      <c r="CF12" s="748">
        <v>25.900000000000002</v>
      </c>
      <c r="CG12" s="749" t="s">
        <v>1182</v>
      </c>
      <c r="CH12" s="748">
        <v>11.482559999999999</v>
      </c>
      <c r="CI12" s="750" t="s">
        <v>1109</v>
      </c>
      <c r="CJ12" s="751">
        <v>12.65616</v>
      </c>
      <c r="CK12" s="745">
        <v>24.138719999999999</v>
      </c>
      <c r="CL12" s="2341">
        <v>2.1499199999999998</v>
      </c>
      <c r="CM12" s="2338">
        <v>43492.812586574073</v>
      </c>
      <c r="CN12" s="2285">
        <v>64.845327947273304</v>
      </c>
      <c r="CO12" s="752">
        <v>4796.0168000000003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1.5016281771736879</v>
      </c>
      <c r="CY12" s="755">
        <v>1.7161464881985007</v>
      </c>
      <c r="CZ12" s="756">
        <v>1.6273405207312397</v>
      </c>
      <c r="DA12" s="757">
        <v>0.30424999207682307</v>
      </c>
      <c r="DB12" s="757">
        <v>0</v>
      </c>
      <c r="DC12" s="757">
        <v>0.22537036450135048</v>
      </c>
      <c r="DD12" s="757">
        <v>0.23945601228268487</v>
      </c>
      <c r="DE12" s="757">
        <v>0.20627118106903264</v>
      </c>
      <c r="DF12" s="758">
        <v>0.21916312988584716</v>
      </c>
      <c r="DG12" s="1251">
        <v>1.4266842800528403</v>
      </c>
      <c r="DH12" s="748">
        <v>4</v>
      </c>
      <c r="DI12" s="1233">
        <v>5.9749790529022566E-2</v>
      </c>
      <c r="DJ12" s="757">
        <v>5.9749790529022566E-2</v>
      </c>
      <c r="DK12" s="759">
        <v>4.9921353239988656E-2</v>
      </c>
      <c r="DL12" s="2501">
        <v>1.1078797950422379</v>
      </c>
      <c r="DM12" s="757">
        <v>0.54791477642934894</v>
      </c>
      <c r="DN12" s="757">
        <v>9.5744193504054234E-2</v>
      </c>
      <c r="DO12" s="757">
        <v>4.0148097689027402</v>
      </c>
      <c r="DP12" s="757">
        <v>0.7694501717465454</v>
      </c>
      <c r="DQ12" s="759">
        <v>4.3943039713632004</v>
      </c>
      <c r="DR12" s="2501">
        <v>1.1370658756643184</v>
      </c>
      <c r="DS12" s="757">
        <v>0.55885623893869074</v>
      </c>
      <c r="DT12" s="757">
        <v>0.10875342409746923</v>
      </c>
      <c r="DU12" s="757">
        <v>3.4611602026172981</v>
      </c>
      <c r="DV12" s="757">
        <v>0.61313713762445532</v>
      </c>
      <c r="DW12" s="759">
        <v>6.4317489955049325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7.49</v>
      </c>
      <c r="BD13" s="1574">
        <v>5.0999999999999997E-2</v>
      </c>
      <c r="BE13" s="921">
        <v>1</v>
      </c>
      <c r="BF13" s="1574">
        <v>4.4000000000000004</v>
      </c>
      <c r="BG13" s="2447">
        <v>10.3</v>
      </c>
      <c r="BH13" s="2540"/>
      <c r="BI13" s="2540"/>
      <c r="BJ13" s="2240"/>
      <c r="BK13" s="1562">
        <v>7.36</v>
      </c>
      <c r="BL13" s="1574">
        <v>5.6000000000000001E-2</v>
      </c>
      <c r="BM13" s="921">
        <v>1</v>
      </c>
      <c r="BN13" s="1563">
        <v>3.8</v>
      </c>
      <c r="BO13" s="2447">
        <v>11.7</v>
      </c>
      <c r="BP13" s="2540"/>
      <c r="BQ13" s="2540"/>
      <c r="BR13" s="2522"/>
      <c r="BS13" s="2463">
        <v>4.2</v>
      </c>
      <c r="BT13" s="2447">
        <v>3.9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320</v>
      </c>
      <c r="CZ13" s="2273">
        <v>340</v>
      </c>
      <c r="DA13" s="2280">
        <v>800</v>
      </c>
      <c r="DB13" s="2280">
        <v>0</v>
      </c>
      <c r="DC13" s="2280">
        <v>640</v>
      </c>
      <c r="DD13" s="2280">
        <v>680</v>
      </c>
      <c r="DE13" s="2280">
        <v>640</v>
      </c>
      <c r="DF13" s="2281">
        <v>680</v>
      </c>
      <c r="DG13" s="2280">
        <v>750</v>
      </c>
      <c r="DH13" s="2282"/>
      <c r="DI13" s="2283">
        <v>940</v>
      </c>
      <c r="DJ13" s="2280">
        <v>940</v>
      </c>
      <c r="DK13" s="2282">
        <v>880</v>
      </c>
      <c r="DL13" s="2502">
        <v>80</v>
      </c>
      <c r="DM13" s="2280">
        <v>105</v>
      </c>
      <c r="DN13" s="2280">
        <v>11</v>
      </c>
      <c r="DO13" s="2280">
        <v>1370</v>
      </c>
      <c r="DP13" s="2280">
        <v>280</v>
      </c>
      <c r="DQ13" s="2282">
        <v>250</v>
      </c>
      <c r="DR13" s="2275">
        <v>46</v>
      </c>
      <c r="DS13" s="2280">
        <v>60</v>
      </c>
      <c r="DT13" s="2280">
        <v>7</v>
      </c>
      <c r="DU13" s="2280">
        <v>620</v>
      </c>
      <c r="DV13" s="2280">
        <v>125</v>
      </c>
      <c r="DW13" s="2282">
        <v>205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19</v>
      </c>
      <c r="D15" s="1138">
        <v>18</v>
      </c>
      <c r="E15" s="1137">
        <v>14.7</v>
      </c>
      <c r="F15" s="1138">
        <v>86</v>
      </c>
      <c r="G15" s="1138">
        <v>155</v>
      </c>
      <c r="H15" s="1148">
        <v>11.9</v>
      </c>
      <c r="I15" s="1139">
        <v>0.35899999999999999</v>
      </c>
      <c r="J15" s="2240"/>
      <c r="K15" s="1562">
        <v>6.3</v>
      </c>
      <c r="L15" s="921">
        <v>10</v>
      </c>
      <c r="M15" s="1124">
        <v>5.8999999999999997E-2</v>
      </c>
      <c r="N15" s="1562">
        <v>5.92</v>
      </c>
      <c r="O15" s="921">
        <v>10</v>
      </c>
      <c r="P15" s="2240"/>
      <c r="Q15" s="1562">
        <v>5.9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0.28999999999999998</v>
      </c>
      <c r="AS15" s="2240"/>
      <c r="AT15" s="2229">
        <v>3.9E-2</v>
      </c>
      <c r="AU15" s="2530">
        <v>1.2E-2</v>
      </c>
      <c r="AV15" s="921">
        <v>1</v>
      </c>
      <c r="AW15" s="1574">
        <v>0.36</v>
      </c>
      <c r="AX15" s="2240"/>
      <c r="AY15" s="2530">
        <v>3.9E-2</v>
      </c>
      <c r="AZ15" s="921">
        <v>1</v>
      </c>
      <c r="BA15" s="1574">
        <v>0.49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0.39100000000000001</v>
      </c>
      <c r="V17" s="1560">
        <v>4</v>
      </c>
      <c r="W17" s="1574">
        <v>0.64</v>
      </c>
      <c r="X17" s="1563">
        <v>11.4</v>
      </c>
      <c r="Y17" s="2447">
        <v>5</v>
      </c>
      <c r="Z17" s="2252">
        <f t="shared" si="33"/>
        <v>0.41481132075471694</v>
      </c>
      <c r="AA17" s="2529"/>
      <c r="AB17" s="1475">
        <v>6.02</v>
      </c>
      <c r="AC17" s="2736">
        <v>0.40500000000000003</v>
      </c>
      <c r="AD17" s="921">
        <v>3</v>
      </c>
      <c r="AE17" s="2633">
        <v>0.76</v>
      </c>
      <c r="AF17" s="1563">
        <v>10.5</v>
      </c>
      <c r="AG17" s="2447">
        <v>10.8</v>
      </c>
      <c r="AH17" s="2564">
        <f t="shared" si="34"/>
        <v>0.7567924528301887</v>
      </c>
      <c r="AI17" s="1475">
        <v>6.03</v>
      </c>
      <c r="AJ17" s="2736">
        <v>0.46100000000000002</v>
      </c>
      <c r="AK17" s="921">
        <v>4</v>
      </c>
      <c r="AL17" s="1574">
        <v>0.85</v>
      </c>
      <c r="AM17" s="1563">
        <v>12.8</v>
      </c>
      <c r="AN17" s="2447">
        <v>11.8</v>
      </c>
      <c r="AO17" s="2564">
        <f t="shared" si="35"/>
        <v>0.77555555555555566</v>
      </c>
      <c r="AP17" s="2732"/>
      <c r="AQ17" s="2238"/>
      <c r="AR17" s="2237"/>
      <c r="AS17" s="1124">
        <v>3.1E-2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7.85</v>
      </c>
      <c r="BD17" s="1574">
        <v>6.7000000000000004E-2</v>
      </c>
      <c r="BE17" s="921">
        <v>1</v>
      </c>
      <c r="BF17" s="1574">
        <v>4.9000000000000004</v>
      </c>
      <c r="BG17" s="2447">
        <v>10.199999999999999</v>
      </c>
      <c r="BH17" s="2542">
        <v>21</v>
      </c>
      <c r="BI17" s="2542">
        <v>37</v>
      </c>
      <c r="BJ17" s="1124">
        <v>5.0999999999999997E-2</v>
      </c>
      <c r="BK17" s="1562">
        <v>7.47</v>
      </c>
      <c r="BL17" s="1574">
        <v>5.3999999999999999E-2</v>
      </c>
      <c r="BM17" s="921">
        <v>1</v>
      </c>
      <c r="BN17" s="1563">
        <v>4.0999999999999996</v>
      </c>
      <c r="BO17" s="2447">
        <v>12.1</v>
      </c>
      <c r="BP17" s="2542">
        <v>21</v>
      </c>
      <c r="BQ17" s="2542">
        <v>40</v>
      </c>
      <c r="BR17" s="2523">
        <v>3.2000000000000001E-2</v>
      </c>
      <c r="BS17" s="2463">
        <v>4.3</v>
      </c>
      <c r="BT17" s="2447">
        <v>3.9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0.64</v>
      </c>
      <c r="GF17" s="1700">
        <f t="shared" si="0"/>
        <v>5</v>
      </c>
      <c r="GG17" s="1686">
        <f t="shared" si="1"/>
        <v>50.88</v>
      </c>
      <c r="GH17" s="1684">
        <f t="shared" si="2"/>
        <v>32.563200000000002</v>
      </c>
      <c r="GI17" s="1701">
        <f t="shared" si="3"/>
        <v>6.03</v>
      </c>
      <c r="GJ17" s="1701">
        <f t="shared" si="4"/>
        <v>11.4</v>
      </c>
      <c r="GK17" s="1687">
        <f t="shared" si="5"/>
        <v>15</v>
      </c>
      <c r="GL17" s="1688">
        <f>IF(GK17&lt;=1,"",GH17/GK17)</f>
        <v>2.1708799999999999</v>
      </c>
      <c r="GM17" s="1689">
        <f t="shared" si="7"/>
        <v>10</v>
      </c>
      <c r="GN17" s="1689">
        <f t="shared" si="8"/>
        <v>6.5</v>
      </c>
      <c r="GO17" s="1690">
        <f t="shared" si="9"/>
        <v>0.29481132075471694</v>
      </c>
      <c r="GP17" s="1512">
        <v>0.375</v>
      </c>
      <c r="GQ17" s="1691">
        <f t="shared" si="31"/>
        <v>0.76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17.902222222222221</v>
      </c>
      <c r="GU17" s="1693">
        <f t="shared" si="13"/>
        <v>6.02</v>
      </c>
      <c r="GV17" s="1693">
        <f t="shared" si="14"/>
        <v>10.5</v>
      </c>
      <c r="GW17" s="1695">
        <f t="shared" si="15"/>
        <v>15</v>
      </c>
      <c r="GX17" s="1688">
        <f t="shared" si="16"/>
        <v>1.1934814814814814</v>
      </c>
      <c r="GY17" s="1696">
        <f t="shared" si="17"/>
        <v>10</v>
      </c>
      <c r="GZ17" s="1696">
        <f t="shared" si="18"/>
        <v>6.5</v>
      </c>
      <c r="HA17" s="1697">
        <f t="shared" si="19"/>
        <v>0.6367924528301887</v>
      </c>
      <c r="HB17" s="1512">
        <v>0.375</v>
      </c>
      <c r="HC17" s="1691">
        <f t="shared" si="32"/>
        <v>0.85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19.449152542372879</v>
      </c>
      <c r="HG17" s="1693">
        <f t="shared" si="23"/>
        <v>6.03</v>
      </c>
      <c r="HH17" s="1693">
        <f t="shared" si="24"/>
        <v>12.8</v>
      </c>
      <c r="HI17" s="1695">
        <f t="shared" si="25"/>
        <v>15</v>
      </c>
      <c r="HJ17" s="1694">
        <f t="shared" si="26"/>
        <v>1.2966101694915253</v>
      </c>
      <c r="HK17" s="1698">
        <f t="shared" si="27"/>
        <v>10</v>
      </c>
      <c r="HL17" s="1698">
        <f t="shared" si="28"/>
        <v>6.5</v>
      </c>
      <c r="HM17" s="1699">
        <f t="shared" si="29"/>
        <v>0.65555555555555567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6.52</v>
      </c>
      <c r="C19" s="1138">
        <v>20</v>
      </c>
      <c r="D19" s="1138">
        <v>17</v>
      </c>
      <c r="E19" s="1137">
        <v>14.7</v>
      </c>
      <c r="F19" s="1138">
        <v>92</v>
      </c>
      <c r="G19" s="1138">
        <v>168</v>
      </c>
      <c r="H19" s="1148">
        <v>11.9</v>
      </c>
      <c r="I19" s="1139">
        <v>0.36899999999999999</v>
      </c>
      <c r="J19" s="2240"/>
      <c r="K19" s="1562">
        <v>6.3</v>
      </c>
      <c r="L19" s="921">
        <v>10</v>
      </c>
      <c r="M19" s="1124">
        <v>5.8000000000000003E-2</v>
      </c>
      <c r="N19" s="1562">
        <v>5.96</v>
      </c>
      <c r="O19" s="921">
        <v>10</v>
      </c>
      <c r="P19" s="2240"/>
      <c r="Q19" s="1562">
        <v>5.91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0.28000000000000003</v>
      </c>
      <c r="AS19" s="2240"/>
      <c r="AT19" s="2229">
        <v>0.04</v>
      </c>
      <c r="AU19" s="2530">
        <v>1.2E-2</v>
      </c>
      <c r="AV19" s="921">
        <v>1</v>
      </c>
      <c r="AW19" s="1574">
        <v>0.37</v>
      </c>
      <c r="AX19" s="2240"/>
      <c r="AY19" s="2530">
        <v>3.1E-2</v>
      </c>
      <c r="AZ19" s="921">
        <v>1</v>
      </c>
      <c r="BA19" s="1574">
        <v>0.56000000000000005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5.95</v>
      </c>
      <c r="U21" s="2736">
        <v>0.35499999999999998</v>
      </c>
      <c r="V21" s="1560">
        <v>3</v>
      </c>
      <c r="W21" s="1574">
        <v>0.6</v>
      </c>
      <c r="X21" s="1563">
        <v>12</v>
      </c>
      <c r="Y21" s="2447">
        <v>5</v>
      </c>
      <c r="Z21" s="2252">
        <f t="shared" si="33"/>
        <v>0.37550314465408802</v>
      </c>
      <c r="AA21" s="2529"/>
      <c r="AB21" s="1475">
        <v>5.97</v>
      </c>
      <c r="AC21" s="2736">
        <v>0.38500000000000001</v>
      </c>
      <c r="AD21" s="921">
        <v>3</v>
      </c>
      <c r="AE21" s="2633">
        <v>0.74</v>
      </c>
      <c r="AF21" s="1563">
        <v>11</v>
      </c>
      <c r="AG21" s="2447">
        <v>10.8</v>
      </c>
      <c r="AH21" s="2564">
        <f t="shared" si="34"/>
        <v>0.67188679245283023</v>
      </c>
      <c r="AI21" s="1475">
        <v>5.96</v>
      </c>
      <c r="AJ21" s="2736">
        <v>0.47399999999999998</v>
      </c>
      <c r="AK21" s="921">
        <v>3</v>
      </c>
      <c r="AL21" s="1574">
        <v>0.84</v>
      </c>
      <c r="AM21" s="1563">
        <v>13</v>
      </c>
      <c r="AN21" s="2447">
        <v>11.8</v>
      </c>
      <c r="AO21" s="2564">
        <f t="shared" si="35"/>
        <v>0.68814814814814818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7.29</v>
      </c>
      <c r="BD21" s="1574">
        <v>5.8000000000000003E-2</v>
      </c>
      <c r="BE21" s="921">
        <v>1</v>
      </c>
      <c r="BF21" s="1574">
        <v>4.4000000000000004</v>
      </c>
      <c r="BG21" s="2447">
        <v>10</v>
      </c>
      <c r="BH21" s="2541"/>
      <c r="BI21" s="2541"/>
      <c r="BJ21" s="2240"/>
      <c r="BK21" s="1562">
        <v>7.33</v>
      </c>
      <c r="BL21" s="1574">
        <v>5.1999999999999998E-2</v>
      </c>
      <c r="BM21" s="921">
        <v>1</v>
      </c>
      <c r="BN21" s="1563">
        <v>4</v>
      </c>
      <c r="BO21" s="2447">
        <v>12</v>
      </c>
      <c r="BP21" s="2540"/>
      <c r="BQ21" s="2540"/>
      <c r="BR21" s="2522"/>
      <c r="BS21" s="2463">
        <v>4.5999999999999996</v>
      </c>
      <c r="BT21" s="2447">
        <v>4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5</v>
      </c>
      <c r="GG21" s="1686">
        <f t="shared" si="1"/>
        <v>50.88</v>
      </c>
      <c r="GH21" s="1684">
        <f t="shared" si="2"/>
        <v>30.527999999999999</v>
      </c>
      <c r="GI21" s="1701">
        <f t="shared" si="3"/>
        <v>5.95</v>
      </c>
      <c r="GJ21" s="1701">
        <f t="shared" si="4"/>
        <v>12</v>
      </c>
      <c r="GK21" s="1687">
        <f t="shared" si="5"/>
        <v>13</v>
      </c>
      <c r="GL21" s="1688">
        <f t="shared" si="6"/>
        <v>2.3483076923076922</v>
      </c>
      <c r="GM21" s="1689">
        <f t="shared" si="7"/>
        <v>10</v>
      </c>
      <c r="GN21" s="1689">
        <f t="shared" si="8"/>
        <v>6</v>
      </c>
      <c r="GO21" s="1690">
        <f t="shared" si="9"/>
        <v>0.25550314465408802</v>
      </c>
      <c r="GP21" s="1512">
        <v>0.54166666666666696</v>
      </c>
      <c r="GQ21" s="1691">
        <f t="shared" si="31"/>
        <v>0.74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17.431111111111111</v>
      </c>
      <c r="GU21" s="1693">
        <f t="shared" si="13"/>
        <v>5.97</v>
      </c>
      <c r="GV21" s="1693">
        <f t="shared" si="14"/>
        <v>11</v>
      </c>
      <c r="GW21" s="1695">
        <f t="shared" si="15"/>
        <v>13</v>
      </c>
      <c r="GX21" s="1688">
        <f t="shared" si="16"/>
        <v>1.3408547008547009</v>
      </c>
      <c r="GY21" s="1696">
        <f t="shared" si="17"/>
        <v>10</v>
      </c>
      <c r="GZ21" s="1696">
        <f t="shared" si="18"/>
        <v>6</v>
      </c>
      <c r="HA21" s="1697">
        <f t="shared" si="19"/>
        <v>0.55188679245283023</v>
      </c>
      <c r="HB21" s="1512">
        <v>0.54166666666666696</v>
      </c>
      <c r="HC21" s="1691">
        <f t="shared" si="32"/>
        <v>0.84</v>
      </c>
      <c r="HD21" s="1692">
        <f t="shared" si="20"/>
        <v>11.8</v>
      </c>
      <c r="HE21" s="1693">
        <f t="shared" si="21"/>
        <v>22.881355932203387</v>
      </c>
      <c r="HF21" s="1694">
        <f t="shared" si="22"/>
        <v>19.220338983050844</v>
      </c>
      <c r="HG21" s="1693">
        <f t="shared" si="23"/>
        <v>5.96</v>
      </c>
      <c r="HH21" s="1693">
        <f t="shared" si="24"/>
        <v>13</v>
      </c>
      <c r="HI21" s="1695">
        <f t="shared" si="25"/>
        <v>13</v>
      </c>
      <c r="HJ21" s="1694">
        <f t="shared" si="26"/>
        <v>1.4784876140808341</v>
      </c>
      <c r="HK21" s="1698">
        <f t="shared" si="27"/>
        <v>10</v>
      </c>
      <c r="HL21" s="1698">
        <f t="shared" si="28"/>
        <v>6</v>
      </c>
      <c r="HM21" s="1699">
        <f t="shared" si="29"/>
        <v>0.56814814814814818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21</v>
      </c>
      <c r="D23" s="1138">
        <v>18</v>
      </c>
      <c r="E23" s="1137">
        <v>14.8</v>
      </c>
      <c r="F23" s="1138">
        <v>88</v>
      </c>
      <c r="G23" s="1138">
        <v>164</v>
      </c>
      <c r="H23" s="1148">
        <v>12.5</v>
      </c>
      <c r="I23" s="1139">
        <v>0.34100000000000003</v>
      </c>
      <c r="J23" s="2240"/>
      <c r="K23" s="1562">
        <v>6.28</v>
      </c>
      <c r="L23" s="921">
        <v>12</v>
      </c>
      <c r="M23" s="1124">
        <v>0.05</v>
      </c>
      <c r="N23" s="1562">
        <v>6.08</v>
      </c>
      <c r="O23" s="921">
        <v>12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3.5999999999999997E-2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0.3</v>
      </c>
      <c r="AS23" s="2240"/>
      <c r="AT23" s="2229">
        <v>3.7999999999999999E-2</v>
      </c>
      <c r="AU23" s="2530">
        <v>0.01</v>
      </c>
      <c r="AV23" s="921">
        <v>1</v>
      </c>
      <c r="AW23" s="1574">
        <v>0.35</v>
      </c>
      <c r="AX23" s="2240"/>
      <c r="AY23" s="2530">
        <v>2.9000000000000001E-2</v>
      </c>
      <c r="AZ23" s="921">
        <v>1</v>
      </c>
      <c r="BA23" s="1574">
        <v>0.5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5.3999999999999999E-2</v>
      </c>
      <c r="BE25" s="921">
        <v>1</v>
      </c>
      <c r="BF25" s="1574">
        <v>4.2</v>
      </c>
      <c r="BG25" s="2447">
        <v>10</v>
      </c>
      <c r="BH25" s="2541"/>
      <c r="BI25" s="2541"/>
      <c r="BJ25" s="2240"/>
      <c r="BK25" s="1562">
        <v>7.18</v>
      </c>
      <c r="BL25" s="1574">
        <v>5.3999999999999999E-2</v>
      </c>
      <c r="BM25" s="921">
        <v>1</v>
      </c>
      <c r="BN25" s="1563">
        <v>4.2</v>
      </c>
      <c r="BO25" s="2447">
        <v>12</v>
      </c>
      <c r="BP25" s="2540"/>
      <c r="BQ25" s="2540"/>
      <c r="BR25" s="2522"/>
      <c r="BS25" s="2463">
        <v>4.5999999999999996</v>
      </c>
      <c r="BT25" s="2447">
        <v>4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18</v>
      </c>
      <c r="D27" s="1138">
        <v>17</v>
      </c>
      <c r="E27" s="1137">
        <v>14.5</v>
      </c>
      <c r="F27" s="1138">
        <v>90</v>
      </c>
      <c r="G27" s="1138">
        <v>165</v>
      </c>
      <c r="H27" s="1148">
        <v>12.1</v>
      </c>
      <c r="I27" s="1139">
        <v>0.35899999999999999</v>
      </c>
      <c r="J27" s="2240"/>
      <c r="K27" s="1562">
        <v>6.21</v>
      </c>
      <c r="L27" s="921">
        <v>10</v>
      </c>
      <c r="M27" s="1124">
        <v>5.7000000000000002E-2</v>
      </c>
      <c r="N27" s="1562">
        <v>5.82</v>
      </c>
      <c r="O27" s="921">
        <v>9</v>
      </c>
      <c r="P27" s="2240"/>
      <c r="Q27" s="1562">
        <v>5.77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0.28000000000000003</v>
      </c>
      <c r="AS27" s="2240"/>
      <c r="AT27" s="2229">
        <v>3.5000000000000003E-2</v>
      </c>
      <c r="AU27" s="2530">
        <v>6.0000000000000001E-3</v>
      </c>
      <c r="AV27" s="921">
        <v>1</v>
      </c>
      <c r="AW27" s="1574">
        <v>0.22</v>
      </c>
      <c r="AX27" s="2240"/>
      <c r="AY27" s="2530">
        <v>2.8000000000000001E-2</v>
      </c>
      <c r="AZ27" s="921">
        <v>1</v>
      </c>
      <c r="BA27" s="1574">
        <v>0.42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5.92</v>
      </c>
      <c r="U29" s="2736">
        <v>0.4</v>
      </c>
      <c r="V29" s="1560">
        <v>3</v>
      </c>
      <c r="W29" s="1574">
        <v>0.6</v>
      </c>
      <c r="X29" s="1563">
        <v>11.5</v>
      </c>
      <c r="Y29" s="2447">
        <v>5.4</v>
      </c>
      <c r="Z29" s="2252">
        <f t="shared" si="33"/>
        <v>0.39594339622641511</v>
      </c>
      <c r="AA29" s="2529"/>
      <c r="AB29" s="1475">
        <v>5.88</v>
      </c>
      <c r="AC29" s="2736">
        <v>0.44400000000000001</v>
      </c>
      <c r="AD29" s="921">
        <v>4</v>
      </c>
      <c r="AE29" s="2633">
        <v>0.62</v>
      </c>
      <c r="AF29" s="1563">
        <v>10.8</v>
      </c>
      <c r="AG29" s="2447">
        <v>10.5</v>
      </c>
      <c r="AH29" s="2564">
        <f t="shared" si="34"/>
        <v>0.65655660377358493</v>
      </c>
      <c r="AI29" s="1475">
        <v>5.99</v>
      </c>
      <c r="AJ29" s="2736">
        <v>0.45800000000000002</v>
      </c>
      <c r="AK29" s="921">
        <v>3</v>
      </c>
      <c r="AL29" s="1574">
        <v>0.65</v>
      </c>
      <c r="AM29" s="1563">
        <v>13.8</v>
      </c>
      <c r="AN29" s="2447">
        <v>11.5</v>
      </c>
      <c r="AO29" s="2564">
        <f t="shared" si="35"/>
        <v>0.67370370370370369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7.28</v>
      </c>
      <c r="BD29" s="1574">
        <v>4.5999999999999999E-2</v>
      </c>
      <c r="BE29" s="921">
        <v>1</v>
      </c>
      <c r="BF29" s="1574">
        <v>4.3</v>
      </c>
      <c r="BG29" s="2447">
        <v>10.1</v>
      </c>
      <c r="BH29" s="2542">
        <v>22</v>
      </c>
      <c r="BI29" s="2542">
        <v>34</v>
      </c>
      <c r="BJ29" s="1124">
        <v>1.7000000000000001E-2</v>
      </c>
      <c r="BK29" s="1562">
        <v>7.14</v>
      </c>
      <c r="BL29" s="1574">
        <v>4.7E-2</v>
      </c>
      <c r="BM29" s="921">
        <v>1</v>
      </c>
      <c r="BN29" s="1563">
        <v>3.6</v>
      </c>
      <c r="BO29" s="2447">
        <v>11.1</v>
      </c>
      <c r="BP29" s="2542">
        <v>23</v>
      </c>
      <c r="BQ29" s="2542">
        <v>35</v>
      </c>
      <c r="BR29" s="2523">
        <v>1.4999999999999999E-2</v>
      </c>
      <c r="BS29" s="2463">
        <v>4.7</v>
      </c>
      <c r="BT29" s="2447">
        <v>3.9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5.4</v>
      </c>
      <c r="GG29" s="1686">
        <f t="shared" si="1"/>
        <v>47.111111111111107</v>
      </c>
      <c r="GH29" s="1684">
        <f t="shared" si="2"/>
        <v>28.266666666666662</v>
      </c>
      <c r="GI29" s="1701">
        <f t="shared" si="3"/>
        <v>5.92</v>
      </c>
      <c r="GJ29" s="1701">
        <f t="shared" si="4"/>
        <v>11.5</v>
      </c>
      <c r="GK29" s="1687">
        <f t="shared" si="5"/>
        <v>13</v>
      </c>
      <c r="GL29" s="1688">
        <f t="shared" si="6"/>
        <v>2.1743589743589742</v>
      </c>
      <c r="GM29" s="1689">
        <f t="shared" si="7"/>
        <v>10</v>
      </c>
      <c r="GN29" s="1689">
        <f t="shared" si="8"/>
        <v>6</v>
      </c>
      <c r="GO29" s="1690">
        <f t="shared" si="9"/>
        <v>0.27594339622641512</v>
      </c>
      <c r="GP29" s="1512">
        <v>0.875</v>
      </c>
      <c r="GQ29" s="1691">
        <f t="shared" si="31"/>
        <v>0.62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15.021714285714285</v>
      </c>
      <c r="GU29" s="1693">
        <f t="shared" si="13"/>
        <v>5.88</v>
      </c>
      <c r="GV29" s="1693">
        <f t="shared" si="14"/>
        <v>10.8</v>
      </c>
      <c r="GW29" s="1695">
        <f t="shared" si="15"/>
        <v>13</v>
      </c>
      <c r="GX29" s="1688">
        <f t="shared" si="16"/>
        <v>1.1555164835164835</v>
      </c>
      <c r="GY29" s="1696">
        <f t="shared" si="17"/>
        <v>10</v>
      </c>
      <c r="GZ29" s="1696">
        <f t="shared" si="18"/>
        <v>6</v>
      </c>
      <c r="HA29" s="1697">
        <f t="shared" si="19"/>
        <v>0.53655660377358494</v>
      </c>
      <c r="HB29" s="1512">
        <v>0.875</v>
      </c>
      <c r="HC29" s="1691">
        <f t="shared" si="32"/>
        <v>0.65</v>
      </c>
      <c r="HD29" s="1692">
        <f t="shared" si="20"/>
        <v>11.5</v>
      </c>
      <c r="HE29" s="1693">
        <f t="shared" si="21"/>
        <v>23.478260869565219</v>
      </c>
      <c r="HF29" s="1694">
        <f t="shared" si="22"/>
        <v>15.260869565217392</v>
      </c>
      <c r="HG29" s="1693">
        <f t="shared" si="23"/>
        <v>5.99</v>
      </c>
      <c r="HH29" s="1693">
        <f t="shared" si="24"/>
        <v>13.8</v>
      </c>
      <c r="HI29" s="1695">
        <f t="shared" si="25"/>
        <v>13</v>
      </c>
      <c r="HJ29" s="1694">
        <f t="shared" si="26"/>
        <v>1.173913043478261</v>
      </c>
      <c r="HK29" s="1698">
        <f t="shared" si="27"/>
        <v>10</v>
      </c>
      <c r="HL29" s="1698">
        <f t="shared" si="28"/>
        <v>6</v>
      </c>
      <c r="HM29" s="1699">
        <f t="shared" si="29"/>
        <v>0.5537037037037037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15</v>
      </c>
      <c r="BZ30" s="2413">
        <f>SUM(BZ$8,BZ$10,BZ$12,BZ$14,BZ$16,BZ$18,BZ$20,BZ$22,BZ$24,BZ$26,BZ$28)</f>
        <v>32.400000000000006</v>
      </c>
      <c r="CA30" s="2413">
        <f t="shared" ref="CA30:DW30" si="36">SUM(CA$8,CA$10,CA$12,CA$14,CA$16,CA$18,CA$20,CA$22,CA$24,CA$26,CA$28)</f>
        <v>35.400000000000006</v>
      </c>
      <c r="CB30" s="2413">
        <f t="shared" si="36"/>
        <v>82.800000000000011</v>
      </c>
      <c r="CC30" s="2413">
        <f t="shared" si="36"/>
        <v>24.900000000000002</v>
      </c>
      <c r="CD30" s="2413">
        <f t="shared" si="36"/>
        <v>24.900000000000002</v>
      </c>
      <c r="CE30" s="2413">
        <f t="shared" si="36"/>
        <v>27.900000000000002</v>
      </c>
      <c r="CF30" s="2413">
        <f t="shared" si="36"/>
        <v>77.7</v>
      </c>
      <c r="CG30" s="2413">
        <f t="shared" si="36"/>
        <v>0</v>
      </c>
      <c r="CH30" s="2413">
        <f t="shared" si="36"/>
        <v>31.432320000000001</v>
      </c>
      <c r="CI30" s="2413">
        <f t="shared" si="36"/>
        <v>0</v>
      </c>
      <c r="CJ30" s="2413">
        <f t="shared" si="36"/>
        <v>40.747680000000003</v>
      </c>
      <c r="CK30" s="2413">
        <f t="shared" si="36"/>
        <v>72.180000000000007</v>
      </c>
      <c r="CL30" s="2474">
        <f t="shared" si="36"/>
        <v>6.57</v>
      </c>
      <c r="CM30" s="2513" t="s">
        <v>19</v>
      </c>
      <c r="CN30" s="2485">
        <f t="shared" si="36"/>
        <v>194.53598384181993</v>
      </c>
      <c r="CO30" s="2486">
        <f t="shared" si="36"/>
        <v>14388.0504</v>
      </c>
      <c r="CP30" s="2486">
        <f t="shared" si="36"/>
        <v>0</v>
      </c>
      <c r="CQ30" s="2486">
        <f t="shared" si="36"/>
        <v>2045.8149779735684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4.4512549537648614</v>
      </c>
      <c r="CY30" s="2413">
        <f t="shared" si="36"/>
        <v>4.8266619980582828</v>
      </c>
      <c r="CZ30" s="2413">
        <f t="shared" si="36"/>
        <v>4.7384326927174332</v>
      </c>
      <c r="DA30" s="2497">
        <f t="shared" si="36"/>
        <v>0.84429372801318414</v>
      </c>
      <c r="DB30" s="2497">
        <f t="shared" si="36"/>
        <v>0</v>
      </c>
      <c r="DC30" s="2497">
        <f t="shared" si="36"/>
        <v>0.61976850237871373</v>
      </c>
      <c r="DD30" s="2497">
        <f t="shared" si="36"/>
        <v>0.63385415016004809</v>
      </c>
      <c r="DE30" s="2497">
        <f t="shared" si="36"/>
        <v>0.62203653041130147</v>
      </c>
      <c r="DF30" s="2497">
        <f t="shared" si="36"/>
        <v>0.64782042804493056</v>
      </c>
      <c r="DG30" s="2497">
        <f t="shared" si="36"/>
        <v>4.2800528401585209</v>
      </c>
      <c r="DH30" s="2413">
        <f t="shared" si="36"/>
        <v>12</v>
      </c>
      <c r="DI30" s="2497">
        <f t="shared" si="36"/>
        <v>0.1798850076565254</v>
      </c>
      <c r="DJ30" s="2497">
        <f t="shared" si="36"/>
        <v>0.1798850076565254</v>
      </c>
      <c r="DK30" s="2497">
        <f t="shared" si="36"/>
        <v>0.14976405971996598</v>
      </c>
      <c r="DL30" s="2497">
        <f t="shared" si="36"/>
        <v>3.3236393851267136</v>
      </c>
      <c r="DM30" s="2497">
        <f t="shared" si="36"/>
        <v>1.6437443292880469</v>
      </c>
      <c r="DN30" s="2497">
        <f t="shared" si="36"/>
        <v>0.29593659810344036</v>
      </c>
      <c r="DO30" s="2497">
        <f t="shared" si="36"/>
        <v>12.039390033261547</v>
      </c>
      <c r="DP30" s="2497">
        <f t="shared" si="36"/>
        <v>2.3083505152396362</v>
      </c>
      <c r="DQ30" s="2497">
        <f t="shared" si="36"/>
        <v>13.182911914089601</v>
      </c>
      <c r="DR30" s="2497">
        <f t="shared" si="36"/>
        <v>3.3146941045606226</v>
      </c>
      <c r="DS30" s="2497">
        <f t="shared" si="36"/>
        <v>1.6765687168160723</v>
      </c>
      <c r="DT30" s="2497">
        <f t="shared" si="36"/>
        <v>0.31072406884991211</v>
      </c>
      <c r="DU30" s="2497">
        <f t="shared" si="36"/>
        <v>10.492531578861852</v>
      </c>
      <c r="DV30" s="2497">
        <f t="shared" si="36"/>
        <v>1.86884199547934</v>
      </c>
      <c r="DW30" s="2497">
        <f t="shared" si="36"/>
        <v>19.295246986514798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6.54</v>
      </c>
      <c r="C31" s="1143">
        <v>16</v>
      </c>
      <c r="D31" s="1143">
        <v>16</v>
      </c>
      <c r="E31" s="1142">
        <v>14.4</v>
      </c>
      <c r="F31" s="1143">
        <v>85</v>
      </c>
      <c r="G31" s="1143">
        <v>163</v>
      </c>
      <c r="H31" s="1149">
        <v>12.1</v>
      </c>
      <c r="I31" s="1144">
        <v>0.35</v>
      </c>
      <c r="J31" s="2248"/>
      <c r="K31" s="1164">
        <v>6.22</v>
      </c>
      <c r="L31" s="922">
        <v>11</v>
      </c>
      <c r="M31" s="1165">
        <v>5.1999999999999998E-2</v>
      </c>
      <c r="N31" s="1478">
        <v>5.95</v>
      </c>
      <c r="O31" s="1479">
        <v>10</v>
      </c>
      <c r="P31" s="2244"/>
      <c r="Q31" s="1478">
        <v>5.86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0.31</v>
      </c>
      <c r="AS31" s="2248"/>
      <c r="AT31" s="2230">
        <v>3.9E-2</v>
      </c>
      <c r="AU31" s="2729">
        <v>7.0000000000000001E-3</v>
      </c>
      <c r="AV31" s="1125">
        <v>1</v>
      </c>
      <c r="AW31" s="2536">
        <v>0.28999999999999998</v>
      </c>
      <c r="AX31" s="2248"/>
      <c r="AY31" s="2729">
        <v>2.5000000000000001E-2</v>
      </c>
      <c r="AZ31" s="1125">
        <v>1</v>
      </c>
      <c r="BA31" s="2536">
        <v>0.45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</v>
      </c>
      <c r="BZ31" s="2414">
        <f t="shared" ref="BZ31:DW31" si="37">IF(BZ30&gt;=0.1,AVERAGE(BZ$8,BZ$10,BZ$12,BZ$14,BZ$16,BZ$18,BZ$20,BZ$22,BZ$24,BZ$26,BZ$28),"")</f>
        <v>10.800000000000002</v>
      </c>
      <c r="CA31" s="2414">
        <f t="shared" si="37"/>
        <v>11.800000000000002</v>
      </c>
      <c r="CB31" s="2414">
        <f t="shared" si="37"/>
        <v>27.600000000000005</v>
      </c>
      <c r="CC31" s="2414">
        <f t="shared" si="37"/>
        <v>8.3000000000000007</v>
      </c>
      <c r="CD31" s="2414">
        <f t="shared" si="37"/>
        <v>8.3000000000000007</v>
      </c>
      <c r="CE31" s="2414">
        <f t="shared" si="37"/>
        <v>9.3000000000000007</v>
      </c>
      <c r="CF31" s="2414">
        <f t="shared" si="37"/>
        <v>25.900000000000002</v>
      </c>
      <c r="CG31" s="2414" t="str">
        <f t="shared" si="37"/>
        <v/>
      </c>
      <c r="CH31" s="2414">
        <f t="shared" si="37"/>
        <v>10.47744</v>
      </c>
      <c r="CI31" s="2414" t="str">
        <f t="shared" si="37"/>
        <v/>
      </c>
      <c r="CJ31" s="2414">
        <f t="shared" si="37"/>
        <v>13.582560000000001</v>
      </c>
      <c r="CK31" s="2414">
        <f t="shared" si="37"/>
        <v>24.060000000000002</v>
      </c>
      <c r="CL31" s="2415">
        <f t="shared" si="37"/>
        <v>2.19</v>
      </c>
      <c r="CM31" s="2513" t="s">
        <v>50</v>
      </c>
      <c r="CN31" s="2485">
        <f t="shared" si="37"/>
        <v>64.845327947273304</v>
      </c>
      <c r="CO31" s="2487">
        <f>AVERAGE(CO$8,CO$10,CO$12,CO$14,CO$16,CO$18,CO$20,CO$22,CO$24,CO$26,CO$28)</f>
        <v>4796.0168000000003</v>
      </c>
      <c r="CP31" s="2487" t="str">
        <f t="shared" si="37"/>
        <v/>
      </c>
      <c r="CQ31" s="2487">
        <f t="shared" si="37"/>
        <v>681.93832599118946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1.4837516512549538</v>
      </c>
      <c r="CY31" s="2414">
        <f t="shared" si="37"/>
        <v>1.6088873326860942</v>
      </c>
      <c r="CZ31" s="2414">
        <f t="shared" si="37"/>
        <v>1.5794775642391443</v>
      </c>
      <c r="DA31" s="2498">
        <f t="shared" si="37"/>
        <v>0.2814312426710614</v>
      </c>
      <c r="DB31" s="2498" t="str">
        <f t="shared" si="37"/>
        <v/>
      </c>
      <c r="DC31" s="2498">
        <f t="shared" si="37"/>
        <v>0.20658950079290458</v>
      </c>
      <c r="DD31" s="2498">
        <f t="shared" si="37"/>
        <v>0.21128471672001603</v>
      </c>
      <c r="DE31" s="2498">
        <f t="shared" si="37"/>
        <v>0.20734551013710048</v>
      </c>
      <c r="DF31" s="2498">
        <f t="shared" si="37"/>
        <v>0.21594014268164352</v>
      </c>
      <c r="DG31" s="2498">
        <f t="shared" si="37"/>
        <v>1.4266842800528403</v>
      </c>
      <c r="DH31" s="2414">
        <f t="shared" si="37"/>
        <v>4</v>
      </c>
      <c r="DI31" s="2498">
        <f t="shared" si="37"/>
        <v>5.9961669218841801E-2</v>
      </c>
      <c r="DJ31" s="2498">
        <f t="shared" si="37"/>
        <v>5.9961669218841801E-2</v>
      </c>
      <c r="DK31" s="2498">
        <f t="shared" si="37"/>
        <v>4.9921353239988663E-2</v>
      </c>
      <c r="DL31" s="2498">
        <f t="shared" si="37"/>
        <v>1.1078797950422379</v>
      </c>
      <c r="DM31" s="2498">
        <f t="shared" si="37"/>
        <v>0.54791477642934894</v>
      </c>
      <c r="DN31" s="2498">
        <f t="shared" si="37"/>
        <v>9.8645532701146788E-2</v>
      </c>
      <c r="DO31" s="2498">
        <f t="shared" si="37"/>
        <v>4.0131300110871821</v>
      </c>
      <c r="DP31" s="2498">
        <f t="shared" si="37"/>
        <v>0.7694501717465454</v>
      </c>
      <c r="DQ31" s="2498">
        <f t="shared" si="37"/>
        <v>4.3943039713632004</v>
      </c>
      <c r="DR31" s="2498">
        <f t="shared" si="37"/>
        <v>1.1048980348535409</v>
      </c>
      <c r="DS31" s="2498">
        <f t="shared" si="37"/>
        <v>0.55885623893869074</v>
      </c>
      <c r="DT31" s="2498">
        <f t="shared" si="37"/>
        <v>0.10357468961663736</v>
      </c>
      <c r="DU31" s="2498">
        <f t="shared" si="37"/>
        <v>3.4975105262872841</v>
      </c>
      <c r="DV31" s="2498">
        <f t="shared" si="37"/>
        <v>0.62294733182644668</v>
      </c>
      <c r="DW31" s="2508">
        <f t="shared" si="37"/>
        <v>6.4317489955049325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39.269999999999996</v>
      </c>
      <c r="C32" s="1327">
        <f t="shared" ref="C32:H32" si="38">SUM(C8:C31)</f>
        <v>109</v>
      </c>
      <c r="D32" s="1327">
        <f t="shared" si="38"/>
        <v>103</v>
      </c>
      <c r="E32" s="1154">
        <f t="shared" si="38"/>
        <v>87.8</v>
      </c>
      <c r="F32" s="1327">
        <f t="shared" si="38"/>
        <v>534</v>
      </c>
      <c r="G32" s="1327">
        <f t="shared" si="38"/>
        <v>982</v>
      </c>
      <c r="H32" s="1324">
        <f t="shared" si="38"/>
        <v>72.7</v>
      </c>
      <c r="I32" s="1155">
        <f>SUM(I8:I31)</f>
        <v>2.1469999999999998</v>
      </c>
      <c r="J32" s="1156">
        <f>SUM(J8:J31)</f>
        <v>0.105</v>
      </c>
      <c r="K32" s="1162">
        <f>SUM(K8:K31)</f>
        <v>37.620000000000005</v>
      </c>
      <c r="L32" s="924">
        <f>SUM(L8:L31)</f>
        <v>61</v>
      </c>
      <c r="M32" s="1163">
        <f t="shared" ref="M32:S32" si="39">SUM(M8:M31)</f>
        <v>0.34199999999999997</v>
      </c>
      <c r="N32" s="1480">
        <f t="shared" si="39"/>
        <v>35.690000000000005</v>
      </c>
      <c r="O32" s="1556">
        <f t="shared" si="39"/>
        <v>58</v>
      </c>
      <c r="P32" s="1481">
        <f t="shared" si="39"/>
        <v>0</v>
      </c>
      <c r="Q32" s="1480">
        <f t="shared" si="39"/>
        <v>35.36</v>
      </c>
      <c r="R32" s="1556">
        <f t="shared" si="39"/>
        <v>60</v>
      </c>
      <c r="S32" s="1481">
        <f t="shared" si="39"/>
        <v>0</v>
      </c>
      <c r="T32" s="1480">
        <f>SUM(T8:T31)</f>
        <v>23.86</v>
      </c>
      <c r="U32" s="1480">
        <f>SUM(U8:U31)</f>
        <v>1.544</v>
      </c>
      <c r="V32" s="1556">
        <f>SUM(V8:V31)</f>
        <v>14</v>
      </c>
      <c r="W32" s="1480">
        <f>SUM(W8:W31)</f>
        <v>2.62</v>
      </c>
      <c r="X32" s="1482">
        <f t="shared" ref="X32:BU32" si="40">SUM(X8:X31)</f>
        <v>46.8</v>
      </c>
      <c r="Y32" s="1482">
        <f t="shared" si="40"/>
        <v>20.8</v>
      </c>
      <c r="Z32" s="1480">
        <f t="shared" si="40"/>
        <v>1.5822012578616351</v>
      </c>
      <c r="AA32" s="1481">
        <f>SUM(AA8:AA31)</f>
        <v>0.23300000000000001</v>
      </c>
      <c r="AB32" s="1480">
        <f t="shared" si="40"/>
        <v>23.889999999999997</v>
      </c>
      <c r="AC32" s="1480">
        <f t="shared" si="40"/>
        <v>1.669</v>
      </c>
      <c r="AD32" s="1556">
        <f t="shared" si="40"/>
        <v>15</v>
      </c>
      <c r="AE32" s="1480">
        <f t="shared" si="40"/>
        <v>2.76</v>
      </c>
      <c r="AF32" s="1482">
        <f t="shared" si="40"/>
        <v>43.400000000000006</v>
      </c>
      <c r="AG32" s="1482">
        <f t="shared" si="40"/>
        <v>42.6</v>
      </c>
      <c r="AH32" s="1480">
        <f t="shared" si="40"/>
        <v>2.8243396226415096</v>
      </c>
      <c r="AI32" s="1480">
        <f t="shared" si="40"/>
        <v>24.009999999999998</v>
      </c>
      <c r="AJ32" s="1495">
        <f t="shared" si="40"/>
        <v>1.79</v>
      </c>
      <c r="AK32" s="1559">
        <f t="shared" si="40"/>
        <v>13</v>
      </c>
      <c r="AL32" s="1495">
        <f t="shared" si="40"/>
        <v>3</v>
      </c>
      <c r="AM32" s="1496">
        <f t="shared" si="40"/>
        <v>52.7</v>
      </c>
      <c r="AN32" s="1496">
        <f t="shared" si="40"/>
        <v>45.7</v>
      </c>
      <c r="AO32" s="1495">
        <f t="shared" si="40"/>
        <v>2.8462962962962965</v>
      </c>
      <c r="AP32" s="1497">
        <f t="shared" si="40"/>
        <v>0.13799999999999998</v>
      </c>
      <c r="AQ32" s="1559">
        <f t="shared" si="40"/>
        <v>6</v>
      </c>
      <c r="AR32" s="1495">
        <f t="shared" si="40"/>
        <v>1.7000000000000002</v>
      </c>
      <c r="AS32" s="1489">
        <f t="shared" si="40"/>
        <v>4.8000000000000001E-2</v>
      </c>
      <c r="AT32" s="1489">
        <f>SUM(AT8:AT31)</f>
        <v>0.23200000000000001</v>
      </c>
      <c r="AU32" s="927">
        <f t="shared" si="40"/>
        <v>5.8000000000000003E-2</v>
      </c>
      <c r="AV32" s="924">
        <f t="shared" si="40"/>
        <v>6</v>
      </c>
      <c r="AW32" s="928">
        <f t="shared" si="40"/>
        <v>1.82</v>
      </c>
      <c r="AX32" s="1097">
        <f t="shared" si="40"/>
        <v>0</v>
      </c>
      <c r="AY32" s="927">
        <f t="shared" si="40"/>
        <v>0.183</v>
      </c>
      <c r="AZ32" s="924">
        <f t="shared" si="40"/>
        <v>6</v>
      </c>
      <c r="BA32" s="923">
        <f t="shared" si="40"/>
        <v>2.95</v>
      </c>
      <c r="BB32" s="925">
        <f t="shared" si="40"/>
        <v>0</v>
      </c>
      <c r="BC32" s="923">
        <f t="shared" si="40"/>
        <v>44.410000000000004</v>
      </c>
      <c r="BD32" s="923">
        <f t="shared" si="40"/>
        <v>0.32600000000000001</v>
      </c>
      <c r="BE32" s="924">
        <f t="shared" si="40"/>
        <v>6</v>
      </c>
      <c r="BF32" s="928">
        <f t="shared" si="40"/>
        <v>25.900000000000002</v>
      </c>
      <c r="BG32" s="1103">
        <f>SUM(BG8:BG31)</f>
        <v>61.199999999999996</v>
      </c>
      <c r="BH32" s="2544">
        <f>SUM(BH8:BH31)</f>
        <v>43</v>
      </c>
      <c r="BI32" s="2544">
        <f>SUM(BI8:BI31)</f>
        <v>71</v>
      </c>
      <c r="BJ32" s="1097">
        <f t="shared" si="40"/>
        <v>6.8000000000000005E-2</v>
      </c>
      <c r="BK32" s="926">
        <f t="shared" si="40"/>
        <v>43.58</v>
      </c>
      <c r="BL32" s="923">
        <f t="shared" si="40"/>
        <v>0.316</v>
      </c>
      <c r="BM32" s="924">
        <f t="shared" si="40"/>
        <v>6</v>
      </c>
      <c r="BN32" s="1103">
        <f t="shared" si="40"/>
        <v>23.3</v>
      </c>
      <c r="BO32" s="1103">
        <f t="shared" ref="BO32:BT32" si="41">SUM(BO8:BO31)</f>
        <v>71.099999999999994</v>
      </c>
      <c r="BP32" s="2544">
        <f t="shared" si="41"/>
        <v>44</v>
      </c>
      <c r="BQ32" s="2544">
        <f t="shared" si="41"/>
        <v>75</v>
      </c>
      <c r="BR32" s="2421">
        <f t="shared" si="41"/>
        <v>4.7E-2</v>
      </c>
      <c r="BS32" s="2519">
        <f t="shared" si="41"/>
        <v>26.8</v>
      </c>
      <c r="BT32" s="2519">
        <f t="shared" si="41"/>
        <v>23.5</v>
      </c>
      <c r="BU32" s="2519">
        <f t="shared" si="40"/>
        <v>16.399999999999999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</v>
      </c>
      <c r="BZ32" s="903">
        <f t="shared" ref="BZ32:DW32" si="42">IF(BZ30&gt;=0.1,MIN(BZ$8,BZ$10,BZ$12,BZ$14,BZ$16,BZ$18,BZ$20,BZ$22,BZ$24,BZ$26,BZ$28),"")</f>
        <v>10.8</v>
      </c>
      <c r="CA32" s="903">
        <f t="shared" si="42"/>
        <v>11.8</v>
      </c>
      <c r="CB32" s="903">
        <f t="shared" si="42"/>
        <v>27.6</v>
      </c>
      <c r="CC32" s="903">
        <f t="shared" si="42"/>
        <v>8.3000000000000007</v>
      </c>
      <c r="CD32" s="903">
        <f t="shared" si="42"/>
        <v>8.3000000000000007</v>
      </c>
      <c r="CE32" s="903">
        <f t="shared" si="42"/>
        <v>9.3000000000000007</v>
      </c>
      <c r="CF32" s="903">
        <f t="shared" si="42"/>
        <v>25.900000000000002</v>
      </c>
      <c r="CG32" s="903" t="str">
        <f t="shared" si="42"/>
        <v/>
      </c>
      <c r="CH32" s="903">
        <f t="shared" si="42"/>
        <v>9.9748800000000006</v>
      </c>
      <c r="CI32" s="903" t="str">
        <f t="shared" si="42"/>
        <v/>
      </c>
      <c r="CJ32" s="903">
        <f t="shared" si="42"/>
        <v>12.65616</v>
      </c>
      <c r="CK32" s="903">
        <f t="shared" si="42"/>
        <v>24.02064</v>
      </c>
      <c r="CL32" s="2417">
        <f t="shared" si="42"/>
        <v>2.1499199999999998</v>
      </c>
      <c r="CM32" s="2513" t="s">
        <v>51</v>
      </c>
      <c r="CN32" s="2488">
        <f t="shared" si="42"/>
        <v>64.845327947273304</v>
      </c>
      <c r="CO32" s="2489">
        <f t="shared" si="42"/>
        <v>4796.0168000000003</v>
      </c>
      <c r="CP32" s="2489" t="str">
        <f t="shared" si="42"/>
        <v/>
      </c>
      <c r="CQ32" s="2489">
        <f t="shared" si="42"/>
        <v>650.22026431718064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1.3407394439050788</v>
      </c>
      <c r="CY32" s="903">
        <f t="shared" si="42"/>
        <v>1.5016281771736879</v>
      </c>
      <c r="CZ32" s="903">
        <f t="shared" si="42"/>
        <v>1.5316146077470492</v>
      </c>
      <c r="DA32" s="2499">
        <f t="shared" si="42"/>
        <v>0.26621874306722021</v>
      </c>
      <c r="DB32" s="2499" t="str">
        <f t="shared" si="42"/>
        <v/>
      </c>
      <c r="DC32" s="2499">
        <f t="shared" si="42"/>
        <v>0.19719906893868164</v>
      </c>
      <c r="DD32" s="2499">
        <f t="shared" si="42"/>
        <v>0.19719906893868164</v>
      </c>
      <c r="DE32" s="2499">
        <f t="shared" si="42"/>
        <v>0.20627118106903264</v>
      </c>
      <c r="DF32" s="2499">
        <f t="shared" si="42"/>
        <v>0.20949416827323622</v>
      </c>
      <c r="DG32" s="2499">
        <f t="shared" si="42"/>
        <v>1.4266842800528403</v>
      </c>
      <c r="DH32" s="903">
        <f t="shared" si="42"/>
        <v>4</v>
      </c>
      <c r="DI32" s="2499">
        <f t="shared" si="42"/>
        <v>5.9749790529022566E-2</v>
      </c>
      <c r="DJ32" s="2499">
        <f t="shared" si="42"/>
        <v>5.9749790529022566E-2</v>
      </c>
      <c r="DK32" s="2499">
        <f t="shared" si="42"/>
        <v>4.9921353239988656E-2</v>
      </c>
      <c r="DL32" s="2499">
        <f t="shared" si="42"/>
        <v>1.1078797950422379</v>
      </c>
      <c r="DM32" s="2499">
        <f t="shared" si="42"/>
        <v>0.54791477642934894</v>
      </c>
      <c r="DN32" s="2499">
        <f t="shared" si="42"/>
        <v>9.5744193504054234E-2</v>
      </c>
      <c r="DO32" s="2499">
        <f t="shared" si="42"/>
        <v>3.997290132179403</v>
      </c>
      <c r="DP32" s="2499">
        <f t="shared" si="42"/>
        <v>0.7694501717465454</v>
      </c>
      <c r="DQ32" s="2499">
        <f t="shared" si="42"/>
        <v>4.3943039713632004</v>
      </c>
      <c r="DR32" s="2499">
        <f t="shared" si="42"/>
        <v>1.0876282288963044</v>
      </c>
      <c r="DS32" s="2499">
        <f t="shared" si="42"/>
        <v>0.55885623893869074</v>
      </c>
      <c r="DT32" s="2499">
        <f t="shared" si="42"/>
        <v>9.321722065497362E-2</v>
      </c>
      <c r="DU32" s="2499">
        <f t="shared" si="42"/>
        <v>3.4611602026172981</v>
      </c>
      <c r="DV32" s="2499">
        <f t="shared" si="42"/>
        <v>0.61313713762445532</v>
      </c>
      <c r="DW32" s="2509">
        <f t="shared" si="42"/>
        <v>6.4317489955049325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50.88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32.563200000000002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2.1708799999999999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3"/>
        <v>10.5</v>
      </c>
      <c r="GS32" s="1662">
        <f t="shared" si="43"/>
        <v>24.228571428571428</v>
      </c>
      <c r="GT32" s="1662">
        <f t="shared" si="43"/>
        <v>15.506285714285713</v>
      </c>
      <c r="GU32" s="1662">
        <f t="shared" si="43"/>
        <v>6.02</v>
      </c>
      <c r="GV32" s="1662">
        <f t="shared" si="43"/>
        <v>11.1</v>
      </c>
      <c r="GW32" s="1662">
        <f t="shared" si="43"/>
        <v>15</v>
      </c>
      <c r="GX32" s="1553">
        <f>MIN(GX8:GX31)</f>
        <v>1.033752380952381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2">
        <f t="shared" si="44"/>
        <v>10.6</v>
      </c>
      <c r="HE32" s="1662">
        <f t="shared" si="44"/>
        <v>25.471698113207548</v>
      </c>
      <c r="HF32" s="1662">
        <f t="shared" si="44"/>
        <v>16.811320754716984</v>
      </c>
      <c r="HG32" s="1662">
        <f t="shared" si="44"/>
        <v>6.03</v>
      </c>
      <c r="HH32" s="1662">
        <f t="shared" si="44"/>
        <v>13.1</v>
      </c>
      <c r="HI32" s="1662">
        <f t="shared" si="44"/>
        <v>15</v>
      </c>
      <c r="HJ32" s="1553">
        <f>MIN(HJ8:HJ31)</f>
        <v>1.1207547169811323</v>
      </c>
      <c r="HK32" s="1534"/>
      <c r="HL32" s="1534"/>
      <c r="HM32" s="1535"/>
      <c r="HN32" s="1535">
        <f>MIN(HJ32,GX32,GL32)</f>
        <v>1.033752380952381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6.544999999999999</v>
      </c>
      <c r="C33" s="1328">
        <f t="shared" ref="C33:V33" si="45">IF(C32&lt;=0,"",AVERAGE(C8:C31))</f>
        <v>18.166666666666668</v>
      </c>
      <c r="D33" s="1328">
        <f t="shared" si="45"/>
        <v>17.166666666666668</v>
      </c>
      <c r="E33" s="1157">
        <f t="shared" si="45"/>
        <v>14.633333333333333</v>
      </c>
      <c r="F33" s="1328">
        <f t="shared" si="45"/>
        <v>89</v>
      </c>
      <c r="G33" s="1328">
        <f t="shared" si="45"/>
        <v>163.66666666666666</v>
      </c>
      <c r="H33" s="1325">
        <f t="shared" si="45"/>
        <v>12.116666666666667</v>
      </c>
      <c r="I33" s="1369">
        <f t="shared" si="45"/>
        <v>0.35783333333333328</v>
      </c>
      <c r="J33" s="1369">
        <f>IF(J32&lt;=0.0001,"",AVERAGE(J8:J31))</f>
        <v>5.2499999999999998E-2</v>
      </c>
      <c r="K33" s="1157">
        <f t="shared" si="45"/>
        <v>6.2700000000000005</v>
      </c>
      <c r="L33" s="1328">
        <f t="shared" si="45"/>
        <v>10.166666666666666</v>
      </c>
      <c r="M33" s="1369">
        <f t="shared" si="45"/>
        <v>5.6999999999999995E-2</v>
      </c>
      <c r="N33" s="1484">
        <f t="shared" si="45"/>
        <v>5.9483333333333341</v>
      </c>
      <c r="O33" s="1557">
        <f t="shared" si="45"/>
        <v>9.6666666666666661</v>
      </c>
      <c r="P33" s="1476" t="str">
        <f t="shared" si="45"/>
        <v/>
      </c>
      <c r="Q33" s="1484">
        <f t="shared" si="45"/>
        <v>5.8933333333333335</v>
      </c>
      <c r="R33" s="1557">
        <f t="shared" si="45"/>
        <v>10</v>
      </c>
      <c r="S33" s="1476" t="str">
        <f t="shared" si="45"/>
        <v/>
      </c>
      <c r="T33" s="1484">
        <f t="shared" si="45"/>
        <v>5.9649999999999999</v>
      </c>
      <c r="U33" s="1484">
        <f t="shared" si="45"/>
        <v>0.38600000000000001</v>
      </c>
      <c r="V33" s="1557">
        <f t="shared" si="45"/>
        <v>3.5</v>
      </c>
      <c r="W33" s="1484">
        <f>IF(W32&lt;=0,"",AVERAGE(W8:W31))</f>
        <v>0.65500000000000003</v>
      </c>
      <c r="X33" s="1476">
        <f t="shared" ref="X33:AR33" si="46">IF(X32&lt;=0,"",AVERAGE(X8:X31))</f>
        <v>11.7</v>
      </c>
      <c r="Y33" s="1476">
        <f t="shared" si="46"/>
        <v>5.2</v>
      </c>
      <c r="Z33" s="1484">
        <f t="shared" si="46"/>
        <v>0.39555031446540878</v>
      </c>
      <c r="AA33" s="1483">
        <f>IF(AA32&lt;=0,"",AVERAGE(AA8:AA31))</f>
        <v>3.8833333333333338E-2</v>
      </c>
      <c r="AB33" s="1484">
        <f t="shared" si="46"/>
        <v>5.9724999999999993</v>
      </c>
      <c r="AC33" s="1484">
        <f t="shared" si="46"/>
        <v>0.41725000000000001</v>
      </c>
      <c r="AD33" s="1557">
        <f t="shared" si="46"/>
        <v>3.75</v>
      </c>
      <c r="AE33" s="1484">
        <f t="shared" si="46"/>
        <v>0.69</v>
      </c>
      <c r="AF33" s="1476">
        <f t="shared" si="46"/>
        <v>10.850000000000001</v>
      </c>
      <c r="AG33" s="1476">
        <f t="shared" si="46"/>
        <v>10.65</v>
      </c>
      <c r="AH33" s="1484">
        <f t="shared" si="46"/>
        <v>0.7060849056603774</v>
      </c>
      <c r="AI33" s="1484">
        <f t="shared" si="46"/>
        <v>6.0024999999999995</v>
      </c>
      <c r="AJ33" s="1495">
        <f t="shared" si="46"/>
        <v>0.44750000000000001</v>
      </c>
      <c r="AK33" s="1559">
        <f t="shared" si="46"/>
        <v>3.25</v>
      </c>
      <c r="AL33" s="1495">
        <f t="shared" si="46"/>
        <v>0.75</v>
      </c>
      <c r="AM33" s="1496">
        <f t="shared" si="46"/>
        <v>13.175000000000001</v>
      </c>
      <c r="AN33" s="1496">
        <f t="shared" si="46"/>
        <v>11.425000000000001</v>
      </c>
      <c r="AO33" s="1495">
        <f t="shared" si="46"/>
        <v>0.71157407407407414</v>
      </c>
      <c r="AP33" s="1497">
        <f t="shared" si="46"/>
        <v>2.2999999999999996E-2</v>
      </c>
      <c r="AQ33" s="1559">
        <f t="shared" si="46"/>
        <v>1</v>
      </c>
      <c r="AR33" s="1495">
        <f t="shared" si="46"/>
        <v>0.28333333333333338</v>
      </c>
      <c r="AS33" s="2531">
        <f>IF(AS32&lt;=0.01,"",AVERAGE(AS8:AS31))</f>
        <v>2.4E-2</v>
      </c>
      <c r="AT33" s="2531">
        <f>IF(AT32&lt;=0.01,"",AVERAGE(AT8:AT31))</f>
        <v>3.8666666666666669E-2</v>
      </c>
      <c r="AU33" s="1157">
        <f>IF(AU32&lt;=0,"",AVERAGE(AU8:AU31))</f>
        <v>9.6666666666666672E-3</v>
      </c>
      <c r="AV33" s="1328">
        <f>IF(AV32&lt;=0,"",AVERAGE(AV8:AV31))</f>
        <v>1</v>
      </c>
      <c r="AW33" s="1157">
        <f>IF(AW32&lt;=0,"",AVERAGE(AW8:AW31))</f>
        <v>0.30333333333333334</v>
      </c>
      <c r="AX33" s="1369" t="str">
        <f>IF(AX32&lt;=0.01,"",AVERAGE(AX8:AX31))</f>
        <v/>
      </c>
      <c r="AY33" s="1157">
        <f>IF(AY32&lt;=0,"",AVERAGE(AY8:AY31))</f>
        <v>3.0499999999999999E-2</v>
      </c>
      <c r="AZ33" s="1328">
        <f>IF(AZ32&lt;=0,"",AVERAGE(AZ8:AZ31))</f>
        <v>1</v>
      </c>
      <c r="BA33" s="1157">
        <f>IF(BA32&lt;=0,"",AVERAGE(BA8:BA31))</f>
        <v>0.4916666666666667</v>
      </c>
      <c r="BB33" s="1369" t="str">
        <f>IF(BB32&lt;=0.01,"",AVERAGE(BB8:BB31))</f>
        <v/>
      </c>
      <c r="BC33" s="1157">
        <f t="shared" ref="BC33:BI33" si="47">IF(BC32&lt;=0,"",AVERAGE(BC8:BC31))</f>
        <v>7.4016666666666673</v>
      </c>
      <c r="BD33" s="1157">
        <f t="shared" si="47"/>
        <v>5.4333333333333338E-2</v>
      </c>
      <c r="BE33" s="1328">
        <f t="shared" si="47"/>
        <v>1</v>
      </c>
      <c r="BF33" s="1157">
        <f t="shared" si="47"/>
        <v>4.3166666666666673</v>
      </c>
      <c r="BG33" s="1325">
        <f t="shared" si="47"/>
        <v>10.199999999999999</v>
      </c>
      <c r="BH33" s="1328">
        <f t="shared" si="47"/>
        <v>21.5</v>
      </c>
      <c r="BI33" s="1328">
        <f t="shared" si="47"/>
        <v>35.5</v>
      </c>
      <c r="BJ33" s="1369">
        <f>IF(BJ32&lt;=0.01,"",AVERAGE(BJ8:BJ31))</f>
        <v>3.4000000000000002E-2</v>
      </c>
      <c r="BK33" s="1157">
        <f t="shared" ref="BK33:BQ33" si="48">IF(BK32&lt;=0,"",AVERAGE(BK8:BK31))</f>
        <v>7.2633333333333328</v>
      </c>
      <c r="BL33" s="1157">
        <f t="shared" si="48"/>
        <v>5.2666666666666667E-2</v>
      </c>
      <c r="BM33" s="1328">
        <f t="shared" si="48"/>
        <v>1</v>
      </c>
      <c r="BN33" s="1325">
        <f t="shared" si="48"/>
        <v>3.8833333333333333</v>
      </c>
      <c r="BO33" s="1325">
        <f t="shared" si="48"/>
        <v>11.85</v>
      </c>
      <c r="BP33" s="1328">
        <f t="shared" si="48"/>
        <v>22</v>
      </c>
      <c r="BQ33" s="1328">
        <f t="shared" si="48"/>
        <v>37.5</v>
      </c>
      <c r="BR33" s="2525">
        <f>IF(BR32&lt;=0.01,"",AVERAGE(BR8:BR31))</f>
        <v>2.35E-2</v>
      </c>
      <c r="BS33" s="2422">
        <f>IF(BS32&lt;=0.01,"",AVERAGE(BS8:BS31))</f>
        <v>4.4666666666666668</v>
      </c>
      <c r="BT33" s="2422">
        <f>IF(BT32&lt;=0.01,"",AVERAGE(BT8:BT31))</f>
        <v>3.9166666666666665</v>
      </c>
      <c r="BU33" s="2422">
        <f>IF(BU32&lt;=0.01,"",AVERAGE(BU8:BU31))</f>
        <v>2.7333333333333329</v>
      </c>
      <c r="BV33" s="2930"/>
      <c r="BW33" s="2931"/>
      <c r="BX33" s="2436" t="s">
        <v>52</v>
      </c>
      <c r="BY33" s="2418">
        <f>IF(BY30&gt;=0.1,MAX(BY8,BY10,BY12,BY14,BY16,BY18,BY20,BY22,BY24,BY26,BY28),"")</f>
        <v>5</v>
      </c>
      <c r="BZ33" s="2419">
        <f t="shared" ref="BZ33:DW33" si="49">IF(BZ30&gt;=0.1,MAX(BZ$8,BZ$10,BZ$12,BZ$14,BZ$16,BZ$18,BZ$20,BZ$22,BZ$24,BZ$26,BZ$28),"")</f>
        <v>10.8</v>
      </c>
      <c r="CA33" s="2419">
        <f t="shared" si="49"/>
        <v>11.8</v>
      </c>
      <c r="CB33" s="2419">
        <f t="shared" si="49"/>
        <v>27.6</v>
      </c>
      <c r="CC33" s="2419">
        <f t="shared" si="49"/>
        <v>8.3000000000000007</v>
      </c>
      <c r="CD33" s="2419">
        <f t="shared" si="49"/>
        <v>8.3000000000000007</v>
      </c>
      <c r="CE33" s="2419">
        <f t="shared" si="49"/>
        <v>9.3000000000000007</v>
      </c>
      <c r="CF33" s="2419">
        <f t="shared" si="49"/>
        <v>25.900000000000002</v>
      </c>
      <c r="CG33" s="2419" t="str">
        <f t="shared" si="49"/>
        <v/>
      </c>
      <c r="CH33" s="2419">
        <f t="shared" si="49"/>
        <v>11.482559999999999</v>
      </c>
      <c r="CI33" s="2419" t="str">
        <f t="shared" si="49"/>
        <v/>
      </c>
      <c r="CJ33" s="2419">
        <f t="shared" si="49"/>
        <v>14.04576</v>
      </c>
      <c r="CK33" s="2419">
        <f t="shared" si="49"/>
        <v>24.138719999999999</v>
      </c>
      <c r="CL33" s="2420">
        <f t="shared" si="49"/>
        <v>2.2701600000000002</v>
      </c>
      <c r="CM33" s="2513" t="s">
        <v>52</v>
      </c>
      <c r="CN33" s="2490">
        <f t="shared" si="49"/>
        <v>64.845327947273304</v>
      </c>
      <c r="CO33" s="2491">
        <f t="shared" si="49"/>
        <v>4796.0168000000003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1.6088873326860946</v>
      </c>
      <c r="CY33" s="2419">
        <f t="shared" si="49"/>
        <v>1.7161464881985007</v>
      </c>
      <c r="CZ33" s="2419">
        <f t="shared" si="49"/>
        <v>1.6273405207312397</v>
      </c>
      <c r="DA33" s="2500">
        <f t="shared" si="49"/>
        <v>0.30424999207682307</v>
      </c>
      <c r="DB33" s="2500" t="str">
        <f t="shared" si="49"/>
        <v/>
      </c>
      <c r="DC33" s="2500">
        <f t="shared" si="49"/>
        <v>0.22537036450135048</v>
      </c>
      <c r="DD33" s="2500">
        <f t="shared" si="49"/>
        <v>0.23945601228268487</v>
      </c>
      <c r="DE33" s="2500">
        <f t="shared" si="49"/>
        <v>0.20949416827323622</v>
      </c>
      <c r="DF33" s="2500">
        <f t="shared" si="49"/>
        <v>0.21916312988584716</v>
      </c>
      <c r="DG33" s="2500">
        <f t="shared" si="49"/>
        <v>1.4266842800528403</v>
      </c>
      <c r="DH33" s="2419">
        <f t="shared" si="49"/>
        <v>4</v>
      </c>
      <c r="DI33" s="2500">
        <f t="shared" si="49"/>
        <v>6.0385426598480257E-2</v>
      </c>
      <c r="DJ33" s="2500">
        <f t="shared" si="49"/>
        <v>6.0385426598480257E-2</v>
      </c>
      <c r="DK33" s="2500">
        <f t="shared" si="49"/>
        <v>4.9921353239988656E-2</v>
      </c>
      <c r="DL33" s="2500">
        <f t="shared" si="49"/>
        <v>1.1078797950422379</v>
      </c>
      <c r="DM33" s="2500">
        <f t="shared" si="49"/>
        <v>0.54791477642934894</v>
      </c>
      <c r="DN33" s="2500">
        <f t="shared" si="49"/>
        <v>0.10444821109533188</v>
      </c>
      <c r="DO33" s="2500">
        <f t="shared" si="49"/>
        <v>4.0272901321794032</v>
      </c>
      <c r="DP33" s="2500">
        <f t="shared" si="49"/>
        <v>0.7694501717465454</v>
      </c>
      <c r="DQ33" s="2500">
        <f t="shared" si="49"/>
        <v>4.3943039713632004</v>
      </c>
      <c r="DR33" s="2500">
        <f t="shared" si="49"/>
        <v>1.1370658756643184</v>
      </c>
      <c r="DS33" s="2500">
        <f t="shared" si="49"/>
        <v>0.55885623893869074</v>
      </c>
      <c r="DT33" s="2500">
        <f t="shared" si="49"/>
        <v>0.10875342409746923</v>
      </c>
      <c r="DU33" s="2500">
        <f t="shared" si="49"/>
        <v>3.5221092316073417</v>
      </c>
      <c r="DV33" s="2500">
        <f t="shared" si="49"/>
        <v>0.63766262312943356</v>
      </c>
      <c r="DW33" s="2510">
        <f t="shared" si="49"/>
        <v>6.4317489955049325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50">IF(C32&lt;=0,"",MIN(C8:C31))</f>
        <v>15</v>
      </c>
      <c r="D34" s="1328">
        <f t="shared" si="50"/>
        <v>16</v>
      </c>
      <c r="E34" s="1157">
        <f t="shared" si="50"/>
        <v>14.4</v>
      </c>
      <c r="F34" s="1328">
        <f t="shared" si="50"/>
        <v>85</v>
      </c>
      <c r="G34" s="1328">
        <f t="shared" si="50"/>
        <v>155</v>
      </c>
      <c r="H34" s="1325">
        <f t="shared" si="50"/>
        <v>11.9</v>
      </c>
      <c r="I34" s="1369">
        <f t="shared" si="50"/>
        <v>0.34100000000000003</v>
      </c>
      <c r="J34" s="1369">
        <f>IF(J32&lt;=0.001,"",MIN(J8:J31))</f>
        <v>4.2999999999999997E-2</v>
      </c>
      <c r="K34" s="1157">
        <f t="shared" si="50"/>
        <v>6.21</v>
      </c>
      <c r="L34" s="1328">
        <f t="shared" si="50"/>
        <v>8</v>
      </c>
      <c r="M34" s="1369">
        <f t="shared" si="50"/>
        <v>0.05</v>
      </c>
      <c r="N34" s="1484">
        <f t="shared" si="50"/>
        <v>5.82</v>
      </c>
      <c r="O34" s="1557">
        <f t="shared" si="50"/>
        <v>7</v>
      </c>
      <c r="P34" s="1476" t="str">
        <f t="shared" si="50"/>
        <v/>
      </c>
      <c r="Q34" s="1484">
        <f t="shared" si="50"/>
        <v>5.77</v>
      </c>
      <c r="R34" s="1557">
        <f t="shared" si="50"/>
        <v>9</v>
      </c>
      <c r="S34" s="1476" t="str">
        <f t="shared" si="50"/>
        <v/>
      </c>
      <c r="T34" s="1484">
        <f t="shared" si="50"/>
        <v>5.92</v>
      </c>
      <c r="U34" s="1484">
        <f t="shared" si="50"/>
        <v>0.35499999999999998</v>
      </c>
      <c r="V34" s="1557">
        <f t="shared" si="50"/>
        <v>3</v>
      </c>
      <c r="W34" s="1484">
        <f>IF(W32&lt;=0,"",MIN(W8:W31))</f>
        <v>0.6</v>
      </c>
      <c r="X34" s="1476">
        <f t="shared" ref="X34:AR34" si="51">IF(X32&lt;=0,"",MIN(X8:X31))</f>
        <v>11.4</v>
      </c>
      <c r="Y34" s="1476">
        <f t="shared" si="51"/>
        <v>5</v>
      </c>
      <c r="Z34" s="1484">
        <f t="shared" si="51"/>
        <v>0.37550314465408802</v>
      </c>
      <c r="AA34" s="1483">
        <f>IF(AA32&lt;=0,"",MIN(AA8:AA31))</f>
        <v>3.5999999999999997E-2</v>
      </c>
      <c r="AB34" s="1484">
        <f t="shared" si="51"/>
        <v>5.88</v>
      </c>
      <c r="AC34" s="1484">
        <f t="shared" si="51"/>
        <v>0.38500000000000001</v>
      </c>
      <c r="AD34" s="1557">
        <f t="shared" si="51"/>
        <v>3</v>
      </c>
      <c r="AE34" s="1484">
        <f t="shared" si="51"/>
        <v>0.62</v>
      </c>
      <c r="AF34" s="1476">
        <f t="shared" si="51"/>
        <v>10.5</v>
      </c>
      <c r="AG34" s="1476">
        <f t="shared" si="51"/>
        <v>10.5</v>
      </c>
      <c r="AH34" s="1484">
        <f t="shared" si="51"/>
        <v>0.65655660377358493</v>
      </c>
      <c r="AI34" s="1484">
        <f t="shared" si="51"/>
        <v>5.96</v>
      </c>
      <c r="AJ34" s="1495">
        <f t="shared" si="51"/>
        <v>0.39700000000000002</v>
      </c>
      <c r="AK34" s="1559">
        <f t="shared" si="51"/>
        <v>3</v>
      </c>
      <c r="AL34" s="1495">
        <f t="shared" si="51"/>
        <v>0.65</v>
      </c>
      <c r="AM34" s="1496">
        <f t="shared" si="51"/>
        <v>12.8</v>
      </c>
      <c r="AN34" s="1496">
        <f t="shared" si="51"/>
        <v>10.6</v>
      </c>
      <c r="AO34" s="1495">
        <f t="shared" si="51"/>
        <v>0.67370370370370369</v>
      </c>
      <c r="AP34" s="1497">
        <f t="shared" si="51"/>
        <v>1.7999999999999999E-2</v>
      </c>
      <c r="AQ34" s="1559">
        <f t="shared" si="51"/>
        <v>1</v>
      </c>
      <c r="AR34" s="1495">
        <f t="shared" si="51"/>
        <v>0.24</v>
      </c>
      <c r="AS34" s="2531">
        <f>IF(AS32&lt;=0.01,"",MIN(AS8:AS31))</f>
        <v>1.7000000000000001E-2</v>
      </c>
      <c r="AT34" s="2531">
        <f>IF(AT32&lt;=0.01,"",MIN(AT8:AT31))</f>
        <v>3.5000000000000003E-2</v>
      </c>
      <c r="AU34" s="1157">
        <f>IF(AU32&lt;=0,"",MIN(AU8:AU31))</f>
        <v>6.0000000000000001E-3</v>
      </c>
      <c r="AV34" s="1328">
        <f>IF(AV32&lt;=0,"",MIN(AV8:AV31))</f>
        <v>1</v>
      </c>
      <c r="AW34" s="1157">
        <f>IF(AW32&lt;=0,"",MIN(AW8:AW31))</f>
        <v>0.22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0.42</v>
      </c>
      <c r="BB34" s="1369" t="str">
        <f>IF(BB32&lt;=0.01,"",MIN(BB8:BB31))</f>
        <v/>
      </c>
      <c r="BC34" s="1157">
        <f t="shared" ref="BC34:BI34" si="52">IF(BC32&lt;=0,"",MIN(BC8:BC31))</f>
        <v>7.19</v>
      </c>
      <c r="BD34" s="1157">
        <f t="shared" si="52"/>
        <v>4.5999999999999999E-2</v>
      </c>
      <c r="BE34" s="1328">
        <f t="shared" si="52"/>
        <v>1</v>
      </c>
      <c r="BF34" s="1157">
        <f t="shared" si="52"/>
        <v>3.7</v>
      </c>
      <c r="BG34" s="1325">
        <f t="shared" si="52"/>
        <v>10</v>
      </c>
      <c r="BH34" s="1328">
        <f t="shared" si="52"/>
        <v>21</v>
      </c>
      <c r="BI34" s="1328">
        <f t="shared" si="52"/>
        <v>34</v>
      </c>
      <c r="BJ34" s="1369">
        <f>IF(BJ32&lt;=0.01,"",MIN(BJ8:BJ31))</f>
        <v>1.7000000000000001E-2</v>
      </c>
      <c r="BK34" s="1157">
        <f t="shared" ref="BK34:BQ34" si="53">IF(BK32&lt;=0,"",MIN(BK8:BK31))</f>
        <v>7.1</v>
      </c>
      <c r="BL34" s="1157">
        <f t="shared" si="53"/>
        <v>4.7E-2</v>
      </c>
      <c r="BM34" s="1328">
        <f t="shared" si="53"/>
        <v>1</v>
      </c>
      <c r="BN34" s="1325">
        <f t="shared" si="53"/>
        <v>3.6</v>
      </c>
      <c r="BO34" s="1325">
        <f t="shared" si="53"/>
        <v>11.1</v>
      </c>
      <c r="BP34" s="1328">
        <f t="shared" si="53"/>
        <v>21</v>
      </c>
      <c r="BQ34" s="1328">
        <f t="shared" si="53"/>
        <v>35</v>
      </c>
      <c r="BR34" s="2525">
        <f>IF(BR32&lt;=0.01,"",MIN(BR8:BR31))</f>
        <v>1.4999999999999999E-2</v>
      </c>
      <c r="BS34" s="2422">
        <f>IF(BS32&lt;=0.01,"",MIN(BS8:BS31))</f>
        <v>4.2</v>
      </c>
      <c r="BT34" s="2422">
        <f>IF(BT32&lt;=0.01,"",MIN(BT8:BT31))</f>
        <v>3.8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21960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830</v>
      </c>
      <c r="CY34" s="2442">
        <f t="shared" si="54"/>
        <v>900</v>
      </c>
      <c r="CZ34" s="2442">
        <f t="shared" si="54"/>
        <v>990</v>
      </c>
      <c r="DA34" s="2442">
        <f t="shared" si="54"/>
        <v>2220</v>
      </c>
      <c r="DB34" s="2442">
        <f t="shared" si="54"/>
        <v>0</v>
      </c>
      <c r="DC34" s="2442">
        <f t="shared" si="54"/>
        <v>1760</v>
      </c>
      <c r="DD34" s="2442">
        <f t="shared" si="54"/>
        <v>1800</v>
      </c>
      <c r="DE34" s="2442">
        <f t="shared" si="54"/>
        <v>1930</v>
      </c>
      <c r="DF34" s="2442">
        <f t="shared" si="54"/>
        <v>2010</v>
      </c>
      <c r="DG34" s="2442">
        <f t="shared" si="54"/>
        <v>2250</v>
      </c>
      <c r="DH34" s="2442">
        <f t="shared" si="54"/>
        <v>0</v>
      </c>
      <c r="DI34" s="2442">
        <f t="shared" si="54"/>
        <v>2830</v>
      </c>
      <c r="DJ34" s="2442">
        <f t="shared" si="54"/>
        <v>2830</v>
      </c>
      <c r="DK34" s="2442">
        <f t="shared" si="54"/>
        <v>2640</v>
      </c>
      <c r="DL34" s="2504">
        <f t="shared" si="54"/>
        <v>240</v>
      </c>
      <c r="DM34" s="2442">
        <f t="shared" si="54"/>
        <v>315</v>
      </c>
      <c r="DN34" s="2442">
        <f t="shared" si="54"/>
        <v>34</v>
      </c>
      <c r="DO34" s="2442">
        <f t="shared" si="54"/>
        <v>4130</v>
      </c>
      <c r="DP34" s="2442">
        <f t="shared" si="54"/>
        <v>840</v>
      </c>
      <c r="DQ34" s="2442">
        <f t="shared" si="54"/>
        <v>750</v>
      </c>
      <c r="DR34" s="2442">
        <f t="shared" si="54"/>
        <v>134</v>
      </c>
      <c r="DS34" s="2442">
        <f t="shared" si="54"/>
        <v>180</v>
      </c>
      <c r="DT34" s="2442">
        <f t="shared" si="54"/>
        <v>20</v>
      </c>
      <c r="DU34" s="2442">
        <f t="shared" si="54"/>
        <v>1870</v>
      </c>
      <c r="DV34" s="2442">
        <f t="shared" si="54"/>
        <v>381</v>
      </c>
      <c r="DW34" s="2442">
        <f t="shared" si="54"/>
        <v>615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</v>
      </c>
      <c r="C35" s="1329">
        <f t="shared" ref="C35:V35" si="55">IF(C32&lt;=0,"",MAX(C8:C31))</f>
        <v>21</v>
      </c>
      <c r="D35" s="1329">
        <f t="shared" si="55"/>
        <v>18</v>
      </c>
      <c r="E35" s="1158">
        <f t="shared" si="55"/>
        <v>14.8</v>
      </c>
      <c r="F35" s="1329">
        <f t="shared" si="55"/>
        <v>93</v>
      </c>
      <c r="G35" s="1329">
        <f t="shared" si="55"/>
        <v>168</v>
      </c>
      <c r="H35" s="1326">
        <f t="shared" si="55"/>
        <v>12.5</v>
      </c>
      <c r="I35" s="1370">
        <f t="shared" si="55"/>
        <v>0.36899999999999999</v>
      </c>
      <c r="J35" s="1370">
        <f>IF(J32&lt;=0.001,"",MAX(J8:J31))</f>
        <v>6.2E-2</v>
      </c>
      <c r="K35" s="1158">
        <f t="shared" si="55"/>
        <v>6.31</v>
      </c>
      <c r="L35" s="1329">
        <f t="shared" si="55"/>
        <v>12</v>
      </c>
      <c r="M35" s="1370">
        <f t="shared" si="55"/>
        <v>6.6000000000000003E-2</v>
      </c>
      <c r="N35" s="1485">
        <f t="shared" si="55"/>
        <v>6.08</v>
      </c>
      <c r="O35" s="1558">
        <f t="shared" si="55"/>
        <v>12</v>
      </c>
      <c r="P35" s="1477" t="str">
        <f t="shared" si="55"/>
        <v/>
      </c>
      <c r="Q35" s="1485">
        <f t="shared" si="55"/>
        <v>6</v>
      </c>
      <c r="R35" s="1558">
        <f t="shared" si="55"/>
        <v>12</v>
      </c>
      <c r="S35" s="1477" t="str">
        <f t="shared" si="55"/>
        <v/>
      </c>
      <c r="T35" s="1485">
        <f t="shared" si="55"/>
        <v>6.03</v>
      </c>
      <c r="U35" s="1485">
        <f t="shared" si="55"/>
        <v>0.4</v>
      </c>
      <c r="V35" s="1558">
        <f t="shared" si="55"/>
        <v>4</v>
      </c>
      <c r="W35" s="1485">
        <f>IF(W32&lt;=0,"",MAX(W8:W31))</f>
        <v>0.78</v>
      </c>
      <c r="X35" s="1477">
        <f t="shared" ref="X35:AR35" si="56">IF(X32&lt;=0,"",MAX(X8:X31))</f>
        <v>12</v>
      </c>
      <c r="Y35" s="1477">
        <f t="shared" si="56"/>
        <v>5.4</v>
      </c>
      <c r="Z35" s="1485">
        <f t="shared" si="56"/>
        <v>0.41481132075471694</v>
      </c>
      <c r="AA35" s="1486">
        <f>IF(AA32&lt;=0,"",MAX(AA8:AA31))</f>
        <v>4.2999999999999997E-2</v>
      </c>
      <c r="AB35" s="1485">
        <f t="shared" si="56"/>
        <v>6.02</v>
      </c>
      <c r="AC35" s="1485">
        <f t="shared" si="56"/>
        <v>0.44400000000000001</v>
      </c>
      <c r="AD35" s="1558">
        <f t="shared" si="56"/>
        <v>5</v>
      </c>
      <c r="AE35" s="1485">
        <f t="shared" si="56"/>
        <v>0.76</v>
      </c>
      <c r="AF35" s="1477">
        <f t="shared" si="56"/>
        <v>11.1</v>
      </c>
      <c r="AG35" s="1477">
        <f t="shared" si="56"/>
        <v>10.8</v>
      </c>
      <c r="AH35" s="1485">
        <f t="shared" si="56"/>
        <v>0.7567924528301887</v>
      </c>
      <c r="AI35" s="1485">
        <f t="shared" si="56"/>
        <v>6.03</v>
      </c>
      <c r="AJ35" s="1495">
        <f t="shared" si="56"/>
        <v>0.47399999999999998</v>
      </c>
      <c r="AK35" s="1559">
        <f t="shared" si="56"/>
        <v>4</v>
      </c>
      <c r="AL35" s="1495">
        <f t="shared" si="56"/>
        <v>0.85</v>
      </c>
      <c r="AM35" s="1496">
        <f t="shared" si="56"/>
        <v>13.8</v>
      </c>
      <c r="AN35" s="1496">
        <f t="shared" si="56"/>
        <v>11.8</v>
      </c>
      <c r="AO35" s="1495">
        <f t="shared" si="56"/>
        <v>0.77555555555555566</v>
      </c>
      <c r="AP35" s="1497">
        <f t="shared" si="56"/>
        <v>2.9000000000000001E-2</v>
      </c>
      <c r="AQ35" s="1559">
        <f t="shared" si="56"/>
        <v>1</v>
      </c>
      <c r="AR35" s="1495">
        <f t="shared" si="56"/>
        <v>0.31</v>
      </c>
      <c r="AS35" s="2532">
        <f>IF(AS32&lt;=0.01,"",MAX(AS8:AS31))</f>
        <v>3.1E-2</v>
      </c>
      <c r="AT35" s="2532">
        <f>IF(AT32&lt;=0.01,"",MAX(AT8:AT31))</f>
        <v>4.1000000000000002E-2</v>
      </c>
      <c r="AU35" s="1158">
        <f>IF(AU32&lt;=0,"",MAX(AU8:AU31))</f>
        <v>1.2E-2</v>
      </c>
      <c r="AV35" s="1329">
        <f>IF(AV32&lt;=0,"",MAX(AV8:AV31))</f>
        <v>1</v>
      </c>
      <c r="AW35" s="1158">
        <f>IF(AW32&lt;=0,"",MAX(AW8:AW31))</f>
        <v>0.37</v>
      </c>
      <c r="AX35" s="1370" t="str">
        <f>IF(AX32&lt;=0.01,"",MAX(AX8:AX31))</f>
        <v/>
      </c>
      <c r="AY35" s="1158">
        <f>IF(AY32&lt;=0,"",MAX(AY8:AY31))</f>
        <v>3.9E-2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 t="shared" ref="BC35:BI35" si="57">IF(BC32&lt;=0,"",MAX(BC8:BC31))</f>
        <v>7.85</v>
      </c>
      <c r="BD35" s="1158">
        <f t="shared" si="57"/>
        <v>6.7000000000000004E-2</v>
      </c>
      <c r="BE35" s="1329">
        <f t="shared" si="57"/>
        <v>1</v>
      </c>
      <c r="BF35" s="1158">
        <f t="shared" si="57"/>
        <v>4.9000000000000004</v>
      </c>
      <c r="BG35" s="1326">
        <f t="shared" si="57"/>
        <v>10.6</v>
      </c>
      <c r="BH35" s="1329">
        <f t="shared" si="57"/>
        <v>22</v>
      </c>
      <c r="BI35" s="1329">
        <f t="shared" si="57"/>
        <v>37</v>
      </c>
      <c r="BJ35" s="1370">
        <f>IF(BJ32&lt;=0.01,"",MAX(BJ8:BJ31))</f>
        <v>5.0999999999999997E-2</v>
      </c>
      <c r="BK35" s="1158">
        <f t="shared" ref="BK35:BQ35" si="58">IF(BK32&lt;=0,"",MAX(BK8:BK31))</f>
        <v>7.47</v>
      </c>
      <c r="BL35" s="1158">
        <f t="shared" si="58"/>
        <v>5.6000000000000001E-2</v>
      </c>
      <c r="BM35" s="1329">
        <f t="shared" si="58"/>
        <v>1</v>
      </c>
      <c r="BN35" s="1326">
        <f t="shared" si="58"/>
        <v>4.2</v>
      </c>
      <c r="BO35" s="1326">
        <f t="shared" si="58"/>
        <v>12.2</v>
      </c>
      <c r="BP35" s="1329">
        <f t="shared" si="58"/>
        <v>23</v>
      </c>
      <c r="BQ35" s="1329">
        <f t="shared" si="58"/>
        <v>40</v>
      </c>
      <c r="BR35" s="2526">
        <f>IF(BR32&lt;=0.01,"",MAX(BR8:BR31))</f>
        <v>3.2000000000000001E-2</v>
      </c>
      <c r="BS35" s="2423">
        <f>IF(BS32&lt;=0.01,"",MAX(BS8:BS31))</f>
        <v>4.7</v>
      </c>
      <c r="BT35" s="2423">
        <f>IF(BT32&lt;=0.01,"",MAX(BT8:BT31))</f>
        <v>4</v>
      </c>
      <c r="BU35" s="2479">
        <f>IF(BU32&lt;=0.01,"",MAX(BU8:BU31))</f>
        <v>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7320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276.66666666666669</v>
      </c>
      <c r="CY35" s="2440">
        <f t="shared" si="59"/>
        <v>300</v>
      </c>
      <c r="CZ35" s="2440">
        <f t="shared" si="59"/>
        <v>330</v>
      </c>
      <c r="DA35" s="2440">
        <f t="shared" si="59"/>
        <v>740</v>
      </c>
      <c r="DB35" s="2440" t="str">
        <f t="shared" si="59"/>
        <v/>
      </c>
      <c r="DC35" s="2440">
        <f t="shared" si="59"/>
        <v>586.66666666666663</v>
      </c>
      <c r="DD35" s="2440">
        <f t="shared" si="59"/>
        <v>600</v>
      </c>
      <c r="DE35" s="2440">
        <f t="shared" si="59"/>
        <v>643.33333333333337</v>
      </c>
      <c r="DF35" s="2440">
        <f t="shared" si="59"/>
        <v>670</v>
      </c>
      <c r="DG35" s="2440">
        <f t="shared" si="59"/>
        <v>750</v>
      </c>
      <c r="DH35" s="2440" t="str">
        <f t="shared" si="59"/>
        <v/>
      </c>
      <c r="DI35" s="2440">
        <f t="shared" si="59"/>
        <v>943.33333333333337</v>
      </c>
      <c r="DJ35" s="2440">
        <f t="shared" si="59"/>
        <v>943.33333333333337</v>
      </c>
      <c r="DK35" s="2440">
        <f t="shared" si="59"/>
        <v>880</v>
      </c>
      <c r="DL35" s="2505">
        <f t="shared" si="59"/>
        <v>80</v>
      </c>
      <c r="DM35" s="2440">
        <f t="shared" si="59"/>
        <v>105</v>
      </c>
      <c r="DN35" s="2440">
        <f t="shared" si="59"/>
        <v>11.333333333333334</v>
      </c>
      <c r="DO35" s="2440">
        <f t="shared" si="59"/>
        <v>1376.6666666666667</v>
      </c>
      <c r="DP35" s="2440">
        <f t="shared" si="59"/>
        <v>280</v>
      </c>
      <c r="DQ35" s="2440">
        <f t="shared" si="59"/>
        <v>250</v>
      </c>
      <c r="DR35" s="2440">
        <f t="shared" si="59"/>
        <v>44.666666666666664</v>
      </c>
      <c r="DS35" s="2440">
        <f t="shared" si="59"/>
        <v>60</v>
      </c>
      <c r="DT35" s="2440">
        <f t="shared" si="59"/>
        <v>6.666666666666667</v>
      </c>
      <c r="DU35" s="2440">
        <f t="shared" si="59"/>
        <v>623.33333333333337</v>
      </c>
      <c r="DV35" s="2440">
        <f t="shared" si="59"/>
        <v>127</v>
      </c>
      <c r="DW35" s="2470">
        <f t="shared" si="59"/>
        <v>205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6.0372222222222227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9.9444444444444446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0.47399999999999998</v>
      </c>
      <c r="Z36" s="931"/>
      <c r="AA36" s="931"/>
      <c r="AB36" s="1623" t="s">
        <v>515</v>
      </c>
      <c r="AC36" s="1624"/>
      <c r="AD36" s="1624"/>
      <c r="AE36" s="2902">
        <f>MIN(AE34,W34,AL34)</f>
        <v>0.6</v>
      </c>
      <c r="AF36" s="2902"/>
      <c r="AG36" s="2902"/>
      <c r="AH36" s="2902"/>
      <c r="AI36" s="2902"/>
      <c r="AJ36" s="2903"/>
      <c r="AK36" s="1491">
        <f>IF(T32&lt;=0,"",AVERAGE(T33,AB33,AI33))</f>
        <v>5.9799999999999995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7320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250</v>
      </c>
      <c r="CY36" s="2441">
        <f t="shared" si="60"/>
        <v>280</v>
      </c>
      <c r="CZ36" s="2441">
        <f t="shared" si="60"/>
        <v>320</v>
      </c>
      <c r="DA36" s="2441">
        <f t="shared" si="60"/>
        <v>700</v>
      </c>
      <c r="DB36" s="2441" t="str">
        <f t="shared" si="60"/>
        <v/>
      </c>
      <c r="DC36" s="2441">
        <f t="shared" si="60"/>
        <v>560</v>
      </c>
      <c r="DD36" s="2441">
        <f t="shared" si="60"/>
        <v>560</v>
      </c>
      <c r="DE36" s="2441">
        <f t="shared" si="60"/>
        <v>640</v>
      </c>
      <c r="DF36" s="2441">
        <f t="shared" si="60"/>
        <v>650</v>
      </c>
      <c r="DG36" s="2441">
        <f t="shared" si="60"/>
        <v>750</v>
      </c>
      <c r="DH36" s="2441" t="str">
        <f t="shared" si="60"/>
        <v/>
      </c>
      <c r="DI36" s="2441">
        <f t="shared" si="60"/>
        <v>940</v>
      </c>
      <c r="DJ36" s="2441">
        <f t="shared" si="60"/>
        <v>940</v>
      </c>
      <c r="DK36" s="2441">
        <f t="shared" si="60"/>
        <v>880</v>
      </c>
      <c r="DL36" s="2506">
        <f t="shared" si="60"/>
        <v>80</v>
      </c>
      <c r="DM36" s="2441">
        <f t="shared" si="60"/>
        <v>105</v>
      </c>
      <c r="DN36" s="2441">
        <f t="shared" si="60"/>
        <v>11</v>
      </c>
      <c r="DO36" s="2441">
        <f t="shared" si="60"/>
        <v>1370</v>
      </c>
      <c r="DP36" s="2441">
        <f t="shared" si="60"/>
        <v>280</v>
      </c>
      <c r="DQ36" s="2441">
        <f t="shared" si="60"/>
        <v>250</v>
      </c>
      <c r="DR36" s="2441">
        <f t="shared" si="60"/>
        <v>44</v>
      </c>
      <c r="DS36" s="2441">
        <f t="shared" si="60"/>
        <v>60</v>
      </c>
      <c r="DT36" s="2441">
        <f t="shared" si="60"/>
        <v>6</v>
      </c>
      <c r="DU36" s="2441">
        <f t="shared" si="60"/>
        <v>610</v>
      </c>
      <c r="DV36" s="2441">
        <f t="shared" si="60"/>
        <v>125</v>
      </c>
      <c r="DW36" s="2471">
        <f t="shared" si="60"/>
        <v>205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7320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300</v>
      </c>
      <c r="CY37" s="2443">
        <f t="shared" si="61"/>
        <v>320</v>
      </c>
      <c r="CZ37" s="2443">
        <f t="shared" si="61"/>
        <v>340</v>
      </c>
      <c r="DA37" s="2443">
        <f t="shared" si="61"/>
        <v>800</v>
      </c>
      <c r="DB37" s="2443" t="str">
        <f t="shared" si="61"/>
        <v/>
      </c>
      <c r="DC37" s="2443">
        <f t="shared" si="61"/>
        <v>640</v>
      </c>
      <c r="DD37" s="2443">
        <f t="shared" si="61"/>
        <v>680</v>
      </c>
      <c r="DE37" s="2443">
        <f t="shared" si="61"/>
        <v>650</v>
      </c>
      <c r="DF37" s="2443">
        <f t="shared" si="61"/>
        <v>680</v>
      </c>
      <c r="DG37" s="2443">
        <f t="shared" si="61"/>
        <v>750</v>
      </c>
      <c r="DH37" s="2443" t="str">
        <f t="shared" si="61"/>
        <v/>
      </c>
      <c r="DI37" s="2443">
        <f t="shared" si="61"/>
        <v>950</v>
      </c>
      <c r="DJ37" s="2443">
        <f t="shared" si="61"/>
        <v>950</v>
      </c>
      <c r="DK37" s="2443">
        <f t="shared" si="61"/>
        <v>880</v>
      </c>
      <c r="DL37" s="2507">
        <f t="shared" si="61"/>
        <v>80</v>
      </c>
      <c r="DM37" s="2443">
        <f t="shared" si="61"/>
        <v>105</v>
      </c>
      <c r="DN37" s="2443">
        <f t="shared" si="61"/>
        <v>12</v>
      </c>
      <c r="DO37" s="2443">
        <f t="shared" si="61"/>
        <v>1380</v>
      </c>
      <c r="DP37" s="2443">
        <f t="shared" si="61"/>
        <v>280</v>
      </c>
      <c r="DQ37" s="2443">
        <f t="shared" si="61"/>
        <v>250</v>
      </c>
      <c r="DR37" s="2443">
        <f t="shared" si="61"/>
        <v>46</v>
      </c>
      <c r="DS37" s="2443">
        <f t="shared" si="61"/>
        <v>60</v>
      </c>
      <c r="DT37" s="2443">
        <f t="shared" si="61"/>
        <v>7</v>
      </c>
      <c r="DU37" s="2443">
        <f t="shared" si="61"/>
        <v>640</v>
      </c>
      <c r="DV37" s="2443">
        <f t="shared" si="61"/>
        <v>130</v>
      </c>
      <c r="DW37" s="2472">
        <f t="shared" si="61"/>
        <v>205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10.995000000000001</v>
      </c>
      <c r="BX40" s="2969"/>
      <c r="BY40" s="905" t="s">
        <v>53</v>
      </c>
      <c r="BZ40" s="905"/>
      <c r="CA40" s="2885">
        <f>(CJ40-CG40)/1000</f>
        <v>1.2E-2</v>
      </c>
      <c r="CB40" s="2885"/>
      <c r="CC40" s="499"/>
      <c r="CD40" s="1626" t="s">
        <v>493</v>
      </c>
      <c r="CE40" s="1626"/>
      <c r="CF40" s="1632" t="s">
        <v>54</v>
      </c>
      <c r="CG40" s="2887">
        <f>'26'!CJ40</f>
        <v>23827232</v>
      </c>
      <c r="CH40" s="2887"/>
      <c r="CI40" s="906" t="s">
        <v>55</v>
      </c>
      <c r="CJ40" s="2963">
        <f t="shared" ref="CJ40:CJ48" si="62">CQ51</f>
        <v>23827244</v>
      </c>
      <c r="CK40" s="2963"/>
      <c r="CL40" s="2333"/>
      <c r="CM40" s="1667" t="s">
        <v>543</v>
      </c>
      <c r="CN40" s="2763">
        <f>VLOOKUP($B$1,'[1]Bulk Tanks'!$C$3:$V$9967,2,0)</f>
        <v>3623</v>
      </c>
      <c r="CO40" s="2763">
        <f>VLOOKUP($B$1,'[1]Bulk Tanks'!$C$3:$V$9967,3,0)</f>
        <v>10789</v>
      </c>
      <c r="CP40" s="2763">
        <f>VLOOKUP($B$1,'[1]Bulk Tanks'!$C$3:$V$9967,4,0)</f>
        <v>10789</v>
      </c>
      <c r="CQ40" s="2763">
        <f>VLOOKUP($B$1,'[1]Bulk Tanks'!$C$3:$V$9967,5,0)</f>
        <v>11104</v>
      </c>
      <c r="CR40" s="2763">
        <f>VLOOKUP($B$1,'[1]Bulk Tanks'!$C$3:$V$9967,6,0)</f>
        <v>11104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63">IF($GL$32=$HN$32,GF32,IF($GX$32=$HN$32,GR32,IF($HJ$32=$HN$32,HD32,"")))</f>
        <v>10.5</v>
      </c>
      <c r="GS40" s="1664">
        <f t="shared" si="63"/>
        <v>24.228571428571428</v>
      </c>
      <c r="GT40" s="1664">
        <f t="shared" si="63"/>
        <v>15.506285714285713</v>
      </c>
      <c r="GU40" s="1664">
        <f t="shared" si="63"/>
        <v>6.02</v>
      </c>
      <c r="GV40" s="1664">
        <f t="shared" si="63"/>
        <v>11.1</v>
      </c>
      <c r="GW40" s="1664">
        <f t="shared" si="63"/>
        <v>15</v>
      </c>
      <c r="GX40" s="1665">
        <f t="shared" si="63"/>
        <v>1.033752380952381</v>
      </c>
    </row>
    <row r="41" spans="1:208" ht="34.5" customHeight="1" thickBot="1" x14ac:dyDescent="0.35">
      <c r="BV41" s="533" t="s">
        <v>48</v>
      </c>
      <c r="BW41" s="2970">
        <f>CA42+CA43</f>
        <v>12.850000000000001</v>
      </c>
      <c r="BX41" s="2970"/>
      <c r="BY41" s="908" t="s">
        <v>53</v>
      </c>
      <c r="BZ41" s="908"/>
      <c r="CA41" s="2885">
        <f t="shared" ref="CA41:CA47" si="64">(CJ41-CG41)/1000</f>
        <v>10.983000000000001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'26'!CJ41</f>
        <v>44117604</v>
      </c>
      <c r="CH41" s="2887"/>
      <c r="CI41" s="906" t="s">
        <v>55</v>
      </c>
      <c r="CJ41" s="2963">
        <f t="shared" si="62"/>
        <v>44128587</v>
      </c>
      <c r="CK41" s="2963"/>
      <c r="CL41" s="2333"/>
      <c r="CM41" s="1668" t="s">
        <v>544</v>
      </c>
      <c r="CN41" s="2764">
        <f>VLOOKUP($B$1,'[1]Bulk Tanks'!$C$3:$V$9967,8,0)</f>
        <v>6242</v>
      </c>
      <c r="CO41" s="2764">
        <f>VLOOKUP($B$1,'[1]Bulk Tanks'!$C$3:$V$9967,9,0)</f>
        <v>7911</v>
      </c>
      <c r="CP41" s="2764">
        <f>VLOOKUP($B$1,'[1]Bulk Tanks'!$C$3:$V$9967,10,0)</f>
        <v>7911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27.213999999999999</v>
      </c>
      <c r="BX42" s="2970"/>
      <c r="BY42" s="908" t="s">
        <v>53</v>
      </c>
      <c r="BZ42" s="908"/>
      <c r="CA42" s="2885">
        <f t="shared" si="64"/>
        <v>4.7160000000000002</v>
      </c>
      <c r="CB42" s="2885"/>
      <c r="CC42" s="499"/>
      <c r="CD42" s="1630" t="s">
        <v>56</v>
      </c>
      <c r="CE42" s="1630"/>
      <c r="CF42" s="1631" t="s">
        <v>54</v>
      </c>
      <c r="CG42" s="2887">
        <f>'26'!CJ42</f>
        <v>10342424</v>
      </c>
      <c r="CH42" s="2887"/>
      <c r="CI42" s="906" t="s">
        <v>55</v>
      </c>
      <c r="CJ42" s="2963">
        <f t="shared" si="62"/>
        <v>10347140</v>
      </c>
      <c r="CK42" s="2963"/>
      <c r="CL42" s="2333"/>
      <c r="CM42" s="2769" t="s">
        <v>545</v>
      </c>
      <c r="CN42" s="2834">
        <f>VLOOKUP($B$1,'[1]Bulk Tanks'!$C$3:$V$9967,11,0)</f>
        <v>12</v>
      </c>
      <c r="CO42" s="2835"/>
      <c r="CP42" s="2834">
        <f>VLOOKUP($B$1,'[1]Bulk Tanks'!$C$3:$V$9967,12,0)</f>
        <v>33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8.1340000000000003</v>
      </c>
      <c r="CB43" s="2885"/>
      <c r="CC43" s="499"/>
      <c r="CD43" s="1630" t="s">
        <v>495</v>
      </c>
      <c r="CE43" s="1630"/>
      <c r="CF43" s="1631" t="s">
        <v>54</v>
      </c>
      <c r="CG43" s="2887">
        <f>'26'!CJ43</f>
        <v>34037036</v>
      </c>
      <c r="CH43" s="2887"/>
      <c r="CI43" s="906" t="s">
        <v>55</v>
      </c>
      <c r="CJ43" s="2963">
        <f t="shared" si="62"/>
        <v>34045170</v>
      </c>
      <c r="CK43" s="2963"/>
      <c r="CL43" s="2333"/>
      <c r="CM43" s="2769" t="s">
        <v>123</v>
      </c>
      <c r="CN43" s="2934">
        <f>VLOOKUP($B$1,'[1]Bulk Tanks'!$C$3:$V$9967,13,0)</f>
        <v>1613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5.266</v>
      </c>
      <c r="CB44" s="2885"/>
      <c r="CC44" s="499"/>
      <c r="CD44" s="1630" t="s">
        <v>57</v>
      </c>
      <c r="CE44" s="1630"/>
      <c r="CF44" s="1631" t="s">
        <v>54</v>
      </c>
      <c r="CG44" s="2887">
        <f>'26'!CJ44</f>
        <v>31199013</v>
      </c>
      <c r="CH44" s="2887"/>
      <c r="CI44" s="906" t="s">
        <v>55</v>
      </c>
      <c r="CJ44" s="2963">
        <f t="shared" si="62"/>
        <v>31204279</v>
      </c>
      <c r="CK44" s="2963"/>
      <c r="CL44" s="2333"/>
      <c r="CM44" s="2769" t="s">
        <v>90</v>
      </c>
      <c r="CN44" s="2934">
        <f>VLOOKUP($B$1,'[1]Bulk Tanks'!$C$3:$V$9967,14,0)</f>
        <v>2750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10.396000000000001</v>
      </c>
      <c r="CB45" s="2885"/>
      <c r="CC45" s="499"/>
      <c r="CD45" s="1630" t="s">
        <v>58</v>
      </c>
      <c r="CE45" s="1630"/>
      <c r="CF45" s="1631" t="s">
        <v>54</v>
      </c>
      <c r="CG45" s="2887">
        <f>'26'!CJ45</f>
        <v>31098101</v>
      </c>
      <c r="CH45" s="2887"/>
      <c r="CI45" s="906" t="s">
        <v>55</v>
      </c>
      <c r="CJ45" s="2963">
        <f t="shared" si="62"/>
        <v>31108497</v>
      </c>
      <c r="CK45" s="2963"/>
      <c r="CL45" s="2333"/>
      <c r="CM45" s="1668" t="s">
        <v>546</v>
      </c>
      <c r="CN45" s="2937">
        <f>VLOOKUP($B$1,'[1]Bulk Tanks'!$C$3:$V$9967,15,0)</f>
        <v>13.3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11.552</v>
      </c>
      <c r="CB46" s="2885"/>
      <c r="CC46" s="499"/>
      <c r="CD46" s="1630" t="s">
        <v>59</v>
      </c>
      <c r="CE46" s="1630"/>
      <c r="CF46" s="1631" t="s">
        <v>54</v>
      </c>
      <c r="CG46" s="2887">
        <f>'26'!CJ46</f>
        <v>7763435</v>
      </c>
      <c r="CH46" s="2887"/>
      <c r="CI46" s="906" t="s">
        <v>55</v>
      </c>
      <c r="CJ46" s="2963">
        <f t="shared" si="62"/>
        <v>7774987</v>
      </c>
      <c r="CK46" s="2963"/>
      <c r="CL46" s="2323"/>
      <c r="CM46" s="1668" t="s">
        <v>273</v>
      </c>
      <c r="CN46" s="2934">
        <f>VLOOKUP($B$1,'[1]Bulk Tanks'!$C$3:$V$9967,16,0)</f>
        <v>793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1.03</v>
      </c>
      <c r="CB47" s="2885"/>
      <c r="CC47" s="499"/>
      <c r="CD47" s="1630" t="s">
        <v>62</v>
      </c>
      <c r="CE47" s="1630"/>
      <c r="CF47" s="1631" t="s">
        <v>54</v>
      </c>
      <c r="CG47" s="2887">
        <f>'26'!CJ47</f>
        <v>1887873</v>
      </c>
      <c r="CH47" s="2887"/>
      <c r="CI47" s="906" t="s">
        <v>55</v>
      </c>
      <c r="CJ47" s="2963">
        <f t="shared" si="62"/>
        <v>1888903</v>
      </c>
      <c r="CK47" s="2963"/>
      <c r="CL47" s="2322"/>
      <c r="CM47" s="1668" t="s">
        <v>270</v>
      </c>
      <c r="CN47" s="2934">
        <f>VLOOKUP($B$1,'[1]Bulk Tanks'!$C$3:$V$9967,17,0)</f>
        <v>31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1.1790000000000873</v>
      </c>
      <c r="CB48" s="2885"/>
      <c r="CC48" s="499"/>
      <c r="CD48" s="1630" t="s">
        <v>496</v>
      </c>
      <c r="CE48" s="1630"/>
      <c r="CF48" s="1631" t="s">
        <v>54</v>
      </c>
      <c r="CG48" s="2887">
        <f>'26'!CJ48</f>
        <v>9170.4089999999997</v>
      </c>
      <c r="CH48" s="2887"/>
      <c r="CI48" s="906" t="s">
        <v>55</v>
      </c>
      <c r="CJ48" s="2974">
        <f t="shared" si="62"/>
        <v>9171.5879999999997</v>
      </c>
      <c r="CK48" s="2974"/>
      <c r="CL48" s="2322"/>
      <c r="CM48" s="1668" t="s">
        <v>264</v>
      </c>
      <c r="CN48" s="2937">
        <f>VLOOKUP($B$1,'[1]Bulk Tanks'!$C$3:$V$9967,18,0)</f>
        <v>10</v>
      </c>
      <c r="CO48" s="2938"/>
      <c r="CP48" s="2766" t="s">
        <v>1172</v>
      </c>
      <c r="CQ48" s="2751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698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23827244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44128587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10347140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34045170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31204279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31108497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7774987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1888903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9171.5879999999997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U19" sqref="CU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O1" zoomScale="39" zoomScaleNormal="39" zoomScaleSheetLayoutView="59" workbookViewId="0">
      <selection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'27'!B1:L1+1</f>
        <v>43493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A1" s="837"/>
      <c r="BB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A2" s="837"/>
      <c r="BB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80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88">
        <f>A6</f>
        <v>43493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43493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1253"/>
      <c r="AS5" s="1621"/>
      <c r="AT5" s="2224"/>
      <c r="AU5" s="2915" t="s">
        <v>13</v>
      </c>
      <c r="AV5" s="2887"/>
      <c r="AW5" s="2918"/>
      <c r="AX5" s="1621"/>
      <c r="AY5" s="2915" t="s">
        <v>14</v>
      </c>
      <c r="AZ5" s="2887"/>
      <c r="BA5" s="2918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43493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33"/>
      <c r="AS6" s="1620"/>
      <c r="AT6" s="2226"/>
      <c r="AU6" s="2897" t="s">
        <v>80</v>
      </c>
      <c r="AV6" s="2898"/>
      <c r="AW6" s="2984"/>
      <c r="AX6" s="1620"/>
      <c r="AY6" s="2897" t="s">
        <v>80</v>
      </c>
      <c r="AZ6" s="2898"/>
      <c r="BA6" s="2984"/>
      <c r="BB6" s="1620"/>
      <c r="BC6" s="2895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878</v>
      </c>
      <c r="BI7" s="1107" t="s">
        <v>879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878</v>
      </c>
      <c r="BQ7" s="1110" t="s">
        <v>879</v>
      </c>
      <c r="BR7" s="2231" t="s">
        <v>511</v>
      </c>
      <c r="BS7" s="2454" t="s">
        <v>1125</v>
      </c>
      <c r="BT7" s="2454" t="s">
        <v>1126</v>
      </c>
      <c r="BU7" s="2454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43493.005890393521</v>
      </c>
      <c r="BW8" s="2425" t="s">
        <v>1185</v>
      </c>
      <c r="BX8" s="742">
        <v>38</v>
      </c>
      <c r="BY8" s="743">
        <v>5</v>
      </c>
      <c r="BZ8" s="744">
        <v>10.8</v>
      </c>
      <c r="CA8" s="745">
        <v>11.8</v>
      </c>
      <c r="CB8" s="746">
        <v>27.6</v>
      </c>
      <c r="CC8" s="747">
        <v>8.3000000000000007</v>
      </c>
      <c r="CD8" s="744">
        <v>8.3000000000000007</v>
      </c>
      <c r="CE8" s="748">
        <v>9.3000000000000007</v>
      </c>
      <c r="CF8" s="748">
        <v>25.900000000000002</v>
      </c>
      <c r="CG8" s="749" t="s">
        <v>1182</v>
      </c>
      <c r="CH8" s="748">
        <v>11.482559999999999</v>
      </c>
      <c r="CI8" s="750" t="s">
        <v>1109</v>
      </c>
      <c r="CJ8" s="751">
        <v>12.65616</v>
      </c>
      <c r="CK8" s="745">
        <v>24.138719999999999</v>
      </c>
      <c r="CL8" s="2339">
        <v>1.6133760000000001</v>
      </c>
      <c r="CM8" s="2336">
        <v>43493.005890393521</v>
      </c>
      <c r="CN8" s="2285">
        <v>64.845327947273304</v>
      </c>
      <c r="CO8" s="752">
        <v>4796.0168000000003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1.5016281771736879</v>
      </c>
      <c r="CY8" s="755">
        <v>1.7161464881985007</v>
      </c>
      <c r="CZ8" s="756">
        <v>1.6273405207312397</v>
      </c>
      <c r="DA8" s="757">
        <v>0.30424999207682307</v>
      </c>
      <c r="DB8" s="757">
        <v>0</v>
      </c>
      <c r="DC8" s="757">
        <v>0.22537036450135048</v>
      </c>
      <c r="DD8" s="757">
        <v>0.23945601228268487</v>
      </c>
      <c r="DE8" s="757">
        <v>0.20627118106903264</v>
      </c>
      <c r="DF8" s="758">
        <v>0.21916312988584716</v>
      </c>
      <c r="DG8" s="1251">
        <v>1.4266842800528403</v>
      </c>
      <c r="DH8" s="748">
        <v>4</v>
      </c>
      <c r="DI8" s="1233">
        <v>5.9749790529022566E-2</v>
      </c>
      <c r="DJ8" s="757">
        <v>5.9749790529022566E-2</v>
      </c>
      <c r="DK8" s="759">
        <v>4.9921353239988656E-2</v>
      </c>
      <c r="DL8" s="2501">
        <v>1.1078797950422379</v>
      </c>
      <c r="DM8" s="757">
        <v>0.54791477642934894</v>
      </c>
      <c r="DN8" s="757">
        <v>9.5744193504054234E-2</v>
      </c>
      <c r="DO8" s="757">
        <v>4.0148097689027402</v>
      </c>
      <c r="DP8" s="757">
        <v>0.7694501717465454</v>
      </c>
      <c r="DQ8" s="759">
        <v>4.3943039713632004</v>
      </c>
      <c r="DR8" s="2501">
        <v>1.1370658756643184</v>
      </c>
      <c r="DS8" s="757">
        <v>0.55885623893869074</v>
      </c>
      <c r="DT8" s="757">
        <v>0.10875342409746923</v>
      </c>
      <c r="DU8" s="757">
        <v>3.4611602026172981</v>
      </c>
      <c r="DV8" s="757">
        <v>0.61313713762445532</v>
      </c>
      <c r="DW8" s="759">
        <v>6.4317489955049325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5.92</v>
      </c>
      <c r="U9" s="2735">
        <v>0.40300000000000002</v>
      </c>
      <c r="V9" s="2294">
        <v>3</v>
      </c>
      <c r="W9" s="2295">
        <v>0.5</v>
      </c>
      <c r="X9" s="2296">
        <v>11.5</v>
      </c>
      <c r="Y9" s="2445">
        <v>5.4</v>
      </c>
      <c r="Z9" s="2297">
        <f>IF(T9&lt;=0,"",GO9+0.12)</f>
        <v>0.39594339622641511</v>
      </c>
      <c r="AA9" s="2528"/>
      <c r="AB9" s="2298">
        <v>6.02</v>
      </c>
      <c r="AC9" s="2735">
        <v>0.44400000000000001</v>
      </c>
      <c r="AD9" s="2299">
        <v>4</v>
      </c>
      <c r="AE9" s="2636">
        <v>0.68</v>
      </c>
      <c r="AF9" s="2296">
        <v>10.9</v>
      </c>
      <c r="AG9" s="2445">
        <v>10.5</v>
      </c>
      <c r="AH9" s="2563">
        <f>IF(AE9&lt;=0,"",HA9+0.12)</f>
        <v>0.73910377358490564</v>
      </c>
      <c r="AI9" s="2298">
        <v>6.03</v>
      </c>
      <c r="AJ9" s="2735">
        <v>0.42099999999999999</v>
      </c>
      <c r="AK9" s="2299">
        <v>3</v>
      </c>
      <c r="AL9" s="2295">
        <v>0.66</v>
      </c>
      <c r="AM9" s="2296">
        <v>12.7</v>
      </c>
      <c r="AN9" s="2445">
        <v>11.5</v>
      </c>
      <c r="AO9" s="2563">
        <f>IF(AI9&lt;=0,"",HM9+0.12)</f>
        <v>0.75888888888888884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</v>
      </c>
      <c r="BD9" s="2295">
        <v>4.9000000000000002E-2</v>
      </c>
      <c r="BE9" s="2299">
        <v>1</v>
      </c>
      <c r="BF9" s="2295">
        <v>4.2</v>
      </c>
      <c r="BG9" s="2445">
        <v>10.1</v>
      </c>
      <c r="BH9" s="2539"/>
      <c r="BI9" s="2539"/>
      <c r="BJ9" s="2292"/>
      <c r="BK9" s="2293">
        <v>7.1</v>
      </c>
      <c r="BL9" s="2295">
        <v>5.0999999999999997E-2</v>
      </c>
      <c r="BM9" s="2299">
        <v>1</v>
      </c>
      <c r="BN9" s="2296">
        <v>3.6</v>
      </c>
      <c r="BO9" s="2445">
        <v>12.1</v>
      </c>
      <c r="BP9" s="2539"/>
      <c r="BQ9" s="2539"/>
      <c r="BR9" s="2521"/>
      <c r="BS9" s="2461">
        <v>4.7</v>
      </c>
      <c r="BT9" s="2445">
        <v>4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7320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320</v>
      </c>
      <c r="CZ9" s="2273">
        <v>340</v>
      </c>
      <c r="DA9" s="2280">
        <v>800</v>
      </c>
      <c r="DB9" s="2280">
        <v>0</v>
      </c>
      <c r="DC9" s="2280">
        <v>640</v>
      </c>
      <c r="DD9" s="2280">
        <v>680</v>
      </c>
      <c r="DE9" s="2280">
        <v>640</v>
      </c>
      <c r="DF9" s="2281">
        <v>680</v>
      </c>
      <c r="DG9" s="2280">
        <v>750</v>
      </c>
      <c r="DH9" s="2282"/>
      <c r="DI9" s="2283">
        <v>940</v>
      </c>
      <c r="DJ9" s="2280">
        <v>940</v>
      </c>
      <c r="DK9" s="2282">
        <v>880</v>
      </c>
      <c r="DL9" s="2502">
        <v>80</v>
      </c>
      <c r="DM9" s="2280">
        <v>105</v>
      </c>
      <c r="DN9" s="2280">
        <v>11</v>
      </c>
      <c r="DO9" s="2280">
        <v>1370</v>
      </c>
      <c r="DP9" s="2280">
        <v>280</v>
      </c>
      <c r="DQ9" s="2282">
        <v>250</v>
      </c>
      <c r="DR9" s="2275">
        <v>46</v>
      </c>
      <c r="DS9" s="2280">
        <v>60</v>
      </c>
      <c r="DT9" s="2280">
        <v>7</v>
      </c>
      <c r="DU9" s="2280">
        <v>620</v>
      </c>
      <c r="DV9" s="2280">
        <v>125</v>
      </c>
      <c r="DW9" s="2282">
        <v>205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5.4</v>
      </c>
      <c r="GG9" s="1686">
        <f t="shared" si="1"/>
        <v>47.111111111111107</v>
      </c>
      <c r="GH9" s="1684">
        <f t="shared" si="2"/>
        <v>23.555555555555554</v>
      </c>
      <c r="GI9" s="1701">
        <f t="shared" si="3"/>
        <v>5.92</v>
      </c>
      <c r="GJ9" s="1701">
        <f t="shared" si="4"/>
        <v>11.5</v>
      </c>
      <c r="GK9" s="1687">
        <f t="shared" si="5"/>
        <v>13</v>
      </c>
      <c r="GL9" s="1688">
        <f t="shared" si="6"/>
        <v>1.8119658119658117</v>
      </c>
      <c r="GM9" s="1689">
        <f t="shared" si="7"/>
        <v>10</v>
      </c>
      <c r="GN9" s="1689">
        <f t="shared" si="8"/>
        <v>6</v>
      </c>
      <c r="GO9" s="1690">
        <f t="shared" si="9"/>
        <v>0.27594339622641512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16.475428571428573</v>
      </c>
      <c r="GU9" s="1693">
        <f t="shared" si="13"/>
        <v>6.02</v>
      </c>
      <c r="GV9" s="1693">
        <f t="shared" si="14"/>
        <v>10.9</v>
      </c>
      <c r="GW9" s="1695">
        <f t="shared" si="15"/>
        <v>15</v>
      </c>
      <c r="GX9" s="1688">
        <f t="shared" si="16"/>
        <v>1.0983619047619049</v>
      </c>
      <c r="GY9" s="1696">
        <f t="shared" si="17"/>
        <v>10</v>
      </c>
      <c r="GZ9" s="1696">
        <f t="shared" si="18"/>
        <v>6.5</v>
      </c>
      <c r="HA9" s="1697">
        <f t="shared" si="19"/>
        <v>0.61910377358490565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11.5</v>
      </c>
      <c r="HE9" s="1693">
        <f t="shared" si="21"/>
        <v>23.478260869565219</v>
      </c>
      <c r="HF9" s="1694">
        <f t="shared" si="22"/>
        <v>15.495652173913046</v>
      </c>
      <c r="HG9" s="1693">
        <f t="shared" si="23"/>
        <v>6.03</v>
      </c>
      <c r="HH9" s="1693">
        <f t="shared" si="24"/>
        <v>12.7</v>
      </c>
      <c r="HI9" s="1695">
        <f t="shared" si="25"/>
        <v>15</v>
      </c>
      <c r="HJ9" s="1694">
        <f t="shared" si="26"/>
        <v>1.0330434782608697</v>
      </c>
      <c r="HK9" s="1698">
        <f t="shared" si="27"/>
        <v>10</v>
      </c>
      <c r="HL9" s="1698">
        <f t="shared" si="28"/>
        <v>6.5</v>
      </c>
      <c r="HM9" s="1699">
        <f t="shared" si="29"/>
        <v>0.63888888888888884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43493.34483923611</v>
      </c>
      <c r="BW10" s="2425" t="s">
        <v>1185</v>
      </c>
      <c r="BX10" s="742">
        <v>38</v>
      </c>
      <c r="BY10" s="743">
        <v>5</v>
      </c>
      <c r="BZ10" s="744">
        <v>10.8</v>
      </c>
      <c r="CA10" s="745">
        <v>11.8</v>
      </c>
      <c r="CB10" s="746">
        <v>27.6</v>
      </c>
      <c r="CC10" s="747">
        <v>8.3000000000000007</v>
      </c>
      <c r="CD10" s="744">
        <v>8.3000000000000007</v>
      </c>
      <c r="CE10" s="748">
        <v>9.3000000000000007</v>
      </c>
      <c r="CF10" s="748">
        <v>25.900000000000002</v>
      </c>
      <c r="CG10" s="749" t="s">
        <v>1182</v>
      </c>
      <c r="CH10" s="748">
        <v>11.482559999999999</v>
      </c>
      <c r="CI10" s="750" t="s">
        <v>1109</v>
      </c>
      <c r="CJ10" s="751">
        <v>12.65616</v>
      </c>
      <c r="CK10" s="745">
        <v>24.138719999999999</v>
      </c>
      <c r="CL10" s="2341">
        <v>1.8100799999999999</v>
      </c>
      <c r="CM10" s="2338">
        <v>43493.34483923611</v>
      </c>
      <c r="CN10" s="2285">
        <v>64.845327947273304</v>
      </c>
      <c r="CO10" s="752">
        <v>4857.5042000000003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1.6088873326860946</v>
      </c>
      <c r="CY10" s="755">
        <v>1.7161464881985007</v>
      </c>
      <c r="CZ10" s="756">
        <v>1.6752034772233344</v>
      </c>
      <c r="DA10" s="757">
        <v>0.2738249928691408</v>
      </c>
      <c r="DB10" s="757">
        <v>0</v>
      </c>
      <c r="DC10" s="757">
        <v>0.21128471672001603</v>
      </c>
      <c r="DD10" s="757">
        <v>0.21128471672001603</v>
      </c>
      <c r="DE10" s="757">
        <v>0.20949416827323622</v>
      </c>
      <c r="DF10" s="758">
        <v>0.20949416827323622</v>
      </c>
      <c r="DG10" s="1251">
        <v>1.4266842800528403</v>
      </c>
      <c r="DH10" s="748">
        <v>5</v>
      </c>
      <c r="DI10" s="1233">
        <v>5.9749790529022566E-2</v>
      </c>
      <c r="DJ10" s="757">
        <v>5.9749790529022566E-2</v>
      </c>
      <c r="DK10" s="759">
        <v>4.9921353239988656E-2</v>
      </c>
      <c r="DL10" s="2501">
        <v>1.1078797950422379</v>
      </c>
      <c r="DM10" s="757">
        <v>0.54269654046335514</v>
      </c>
      <c r="DN10" s="757">
        <v>0.10444821109533188</v>
      </c>
      <c r="DO10" s="757">
        <v>4.0173294056260778</v>
      </c>
      <c r="DP10" s="757">
        <v>0.75845802643588045</v>
      </c>
      <c r="DQ10" s="759">
        <v>4.3943039713632004</v>
      </c>
      <c r="DR10" s="2501">
        <v>1.1370658756643184</v>
      </c>
      <c r="DS10" s="757">
        <v>0.55885623893869074</v>
      </c>
      <c r="DT10" s="757">
        <v>9.321722065497362E-2</v>
      </c>
      <c r="DU10" s="757">
        <v>3.4911602026172983</v>
      </c>
      <c r="DV10" s="757">
        <v>0.6278524289274422</v>
      </c>
      <c r="DW10" s="759">
        <v>6.5886209222245657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15</v>
      </c>
      <c r="D11" s="1138">
        <v>16</v>
      </c>
      <c r="E11" s="1137">
        <v>14.4</v>
      </c>
      <c r="F11" s="1138">
        <v>90</v>
      </c>
      <c r="G11" s="1138">
        <v>165</v>
      </c>
      <c r="H11" s="1148">
        <v>11.9</v>
      </c>
      <c r="I11" s="1139">
        <v>0.35799999999999998</v>
      </c>
      <c r="J11" s="2240"/>
      <c r="K11" s="1562">
        <v>6.24</v>
      </c>
      <c r="L11" s="921">
        <v>9</v>
      </c>
      <c r="M11" s="1124">
        <v>5.6000000000000001E-2</v>
      </c>
      <c r="N11" s="1562">
        <v>5.92</v>
      </c>
      <c r="O11" s="921">
        <v>8</v>
      </c>
      <c r="P11" s="2240"/>
      <c r="Q11" s="1562">
        <v>5.91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1.31</v>
      </c>
      <c r="AR11" s="1574">
        <v>0.31</v>
      </c>
      <c r="AS11" s="2240"/>
      <c r="AT11" s="2229">
        <v>3.5000000000000003E-2</v>
      </c>
      <c r="AU11" s="2530">
        <v>0.01</v>
      </c>
      <c r="AV11" s="921">
        <v>1</v>
      </c>
      <c r="AW11" s="1574">
        <v>0.25</v>
      </c>
      <c r="AX11" s="2240"/>
      <c r="AY11" s="2530">
        <v>2.3E-2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7320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350</v>
      </c>
      <c r="DA11" s="2280">
        <v>720</v>
      </c>
      <c r="DB11" s="2280">
        <v>0</v>
      </c>
      <c r="DC11" s="2280">
        <v>600</v>
      </c>
      <c r="DD11" s="2280">
        <v>600</v>
      </c>
      <c r="DE11" s="2280">
        <v>650</v>
      </c>
      <c r="DF11" s="2281">
        <v>650</v>
      </c>
      <c r="DG11" s="2280">
        <v>750</v>
      </c>
      <c r="DH11" s="2282"/>
      <c r="DI11" s="2283">
        <v>940</v>
      </c>
      <c r="DJ11" s="2280">
        <v>940</v>
      </c>
      <c r="DK11" s="2282">
        <v>880</v>
      </c>
      <c r="DL11" s="2502">
        <v>80</v>
      </c>
      <c r="DM11" s="2280">
        <v>104</v>
      </c>
      <c r="DN11" s="2280">
        <v>12</v>
      </c>
      <c r="DO11" s="2280">
        <v>1360</v>
      </c>
      <c r="DP11" s="2280">
        <v>276</v>
      </c>
      <c r="DQ11" s="2282">
        <v>250</v>
      </c>
      <c r="DR11" s="2275">
        <v>46</v>
      </c>
      <c r="DS11" s="2280">
        <v>60</v>
      </c>
      <c r="DT11" s="2280">
        <v>6</v>
      </c>
      <c r="DU11" s="2280">
        <v>620</v>
      </c>
      <c r="DV11" s="2280">
        <v>128</v>
      </c>
      <c r="DW11" s="2282">
        <v>210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43493.850525231479</v>
      </c>
      <c r="BW12" s="2425" t="s">
        <v>1185</v>
      </c>
      <c r="BX12" s="742">
        <v>36</v>
      </c>
      <c r="BY12" s="743">
        <v>5</v>
      </c>
      <c r="BZ12" s="744">
        <v>9.8000000000000007</v>
      </c>
      <c r="CA12" s="745">
        <v>10.8</v>
      </c>
      <c r="CB12" s="746">
        <v>25.6</v>
      </c>
      <c r="CC12" s="747">
        <v>7.7</v>
      </c>
      <c r="CD12" s="744">
        <v>7.7</v>
      </c>
      <c r="CE12" s="748">
        <v>8.8000000000000007</v>
      </c>
      <c r="CF12" s="748">
        <v>24.200000000000003</v>
      </c>
      <c r="CG12" s="749" t="s">
        <v>1182</v>
      </c>
      <c r="CH12" s="748">
        <v>10.596959999999999</v>
      </c>
      <c r="CI12" s="750" t="s">
        <v>1109</v>
      </c>
      <c r="CJ12" s="751">
        <v>14.23584</v>
      </c>
      <c r="CK12" s="745">
        <v>24.832799999999999</v>
      </c>
      <c r="CL12" s="2341">
        <v>1.8100799999999999</v>
      </c>
      <c r="CM12" s="2338">
        <v>43493.850525231479</v>
      </c>
      <c r="CN12" s="2285">
        <v>65.136002444987781</v>
      </c>
      <c r="CO12" s="752">
        <v>5287.9160000000002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2.0811062121498054</v>
      </c>
      <c r="CY12" s="755">
        <v>1.6186381650054038</v>
      </c>
      <c r="CZ12" s="756">
        <v>1.8209679356310795</v>
      </c>
      <c r="DA12" s="757">
        <v>0.25861249326529967</v>
      </c>
      <c r="DB12" s="757">
        <v>0</v>
      </c>
      <c r="DC12" s="757">
        <v>0.26389029925030577</v>
      </c>
      <c r="DD12" s="757">
        <v>0.23284438169144625</v>
      </c>
      <c r="DE12" s="757">
        <v>0.21128471672001603</v>
      </c>
      <c r="DF12" s="758">
        <v>0.23945601228268487</v>
      </c>
      <c r="DG12" s="1251">
        <v>1.4266842800528403</v>
      </c>
      <c r="DH12" s="748">
        <v>1</v>
      </c>
      <c r="DI12" s="1233">
        <v>6.0294621445700587E-2</v>
      </c>
      <c r="DJ12" s="757">
        <v>6.0294621445700587E-2</v>
      </c>
      <c r="DK12" s="759">
        <v>5.0359712230215826E-2</v>
      </c>
      <c r="DL12" s="2501">
        <v>1.0747872816838335</v>
      </c>
      <c r="DM12" s="757">
        <v>0.55123547204407231</v>
      </c>
      <c r="DN12" s="757">
        <v>0.10320478001086367</v>
      </c>
      <c r="DO12" s="757">
        <v>3.9788462147984784</v>
      </c>
      <c r="DP12" s="757">
        <v>0.74054225713083555</v>
      </c>
      <c r="DQ12" s="759">
        <v>3.8841081596231088</v>
      </c>
      <c r="DR12" s="2501">
        <v>1.0971786833855799</v>
      </c>
      <c r="DS12" s="757">
        <v>0.54139198147185674</v>
      </c>
      <c r="DT12" s="757">
        <v>9.8513653646733479E-2</v>
      </c>
      <c r="DU12" s="757">
        <v>3.4666015639511922</v>
      </c>
      <c r="DV12" s="757">
        <v>0.62205549598990184</v>
      </c>
      <c r="DW12" s="759">
        <v>6.2998339662179692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7.47</v>
      </c>
      <c r="BD13" s="1574">
        <v>4.7E-2</v>
      </c>
      <c r="BE13" s="921">
        <v>1</v>
      </c>
      <c r="BF13" s="1574">
        <v>4.5</v>
      </c>
      <c r="BG13" s="2447">
        <v>10.1</v>
      </c>
      <c r="BH13" s="2540"/>
      <c r="BI13" s="2540"/>
      <c r="BJ13" s="2240"/>
      <c r="BK13" s="1562">
        <v>7.18</v>
      </c>
      <c r="BL13" s="1574">
        <v>0.05</v>
      </c>
      <c r="BM13" s="921">
        <v>1</v>
      </c>
      <c r="BN13" s="1563">
        <v>3.9</v>
      </c>
      <c r="BO13" s="2447">
        <v>12.1</v>
      </c>
      <c r="BP13" s="2540"/>
      <c r="BQ13" s="2540"/>
      <c r="BR13" s="2522"/>
      <c r="BS13" s="2463">
        <v>4.5999999999999996</v>
      </c>
      <c r="BT13" s="2447">
        <v>4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6820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280</v>
      </c>
      <c r="CZ13" s="2273">
        <v>360</v>
      </c>
      <c r="DA13" s="2280">
        <v>680</v>
      </c>
      <c r="DB13" s="2280">
        <v>0</v>
      </c>
      <c r="DC13" s="2280">
        <v>680</v>
      </c>
      <c r="DD13" s="2280">
        <v>600</v>
      </c>
      <c r="DE13" s="2280">
        <v>600</v>
      </c>
      <c r="DF13" s="2281">
        <v>680</v>
      </c>
      <c r="DG13" s="2280">
        <v>750</v>
      </c>
      <c r="DH13" s="2282"/>
      <c r="DI13" s="2283">
        <v>880</v>
      </c>
      <c r="DJ13" s="2280">
        <v>880</v>
      </c>
      <c r="DK13" s="2282">
        <v>840</v>
      </c>
      <c r="DL13" s="2502">
        <v>72</v>
      </c>
      <c r="DM13" s="2280">
        <v>98</v>
      </c>
      <c r="DN13" s="2280">
        <v>11</v>
      </c>
      <c r="DO13" s="2280">
        <v>1220</v>
      </c>
      <c r="DP13" s="2280">
        <v>250</v>
      </c>
      <c r="DQ13" s="2282">
        <v>205</v>
      </c>
      <c r="DR13" s="2275">
        <v>42</v>
      </c>
      <c r="DS13" s="2280">
        <v>55</v>
      </c>
      <c r="DT13" s="2280">
        <v>6</v>
      </c>
      <c r="DU13" s="2280">
        <v>580</v>
      </c>
      <c r="DV13" s="2280">
        <v>120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15</v>
      </c>
      <c r="D15" s="1138">
        <v>16</v>
      </c>
      <c r="E15" s="1137">
        <v>14.9</v>
      </c>
      <c r="F15" s="1138">
        <v>84</v>
      </c>
      <c r="G15" s="1138">
        <v>166</v>
      </c>
      <c r="H15" s="1148">
        <v>11.7</v>
      </c>
      <c r="I15" s="1139">
        <v>0.35199999999999998</v>
      </c>
      <c r="J15" s="2240"/>
      <c r="K15" s="1562">
        <v>6.24</v>
      </c>
      <c r="L15" s="921">
        <v>9</v>
      </c>
      <c r="M15" s="1124">
        <v>5.8999999999999997E-2</v>
      </c>
      <c r="N15" s="1562">
        <v>5.92</v>
      </c>
      <c r="O15" s="921">
        <v>9</v>
      </c>
      <c r="P15" s="2240"/>
      <c r="Q15" s="1562">
        <v>5.9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0.28999999999999998</v>
      </c>
      <c r="AS15" s="2240"/>
      <c r="AT15" s="2229">
        <v>4.1000000000000002E-2</v>
      </c>
      <c r="AU15" s="2530">
        <v>0.01</v>
      </c>
      <c r="AV15" s="921">
        <v>1</v>
      </c>
      <c r="AW15" s="1574">
        <v>0.41</v>
      </c>
      <c r="AX15" s="2240"/>
      <c r="AY15" s="2530">
        <v>2.1000000000000001E-2</v>
      </c>
      <c r="AZ15" s="921">
        <v>1</v>
      </c>
      <c r="BA15" s="1574">
        <v>0.68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0.30299999999999999</v>
      </c>
      <c r="V17" s="1560">
        <v>3</v>
      </c>
      <c r="W17" s="1574">
        <v>0.55000000000000004</v>
      </c>
      <c r="X17" s="1563">
        <v>12.1</v>
      </c>
      <c r="Y17" s="2447">
        <v>5</v>
      </c>
      <c r="Z17" s="2252">
        <f t="shared" si="33"/>
        <v>0.41481132075471694</v>
      </c>
      <c r="AA17" s="2529"/>
      <c r="AB17" s="1475">
        <v>6.07</v>
      </c>
      <c r="AC17" s="2736">
        <v>0.34699999999999998</v>
      </c>
      <c r="AD17" s="921">
        <v>3</v>
      </c>
      <c r="AE17" s="2633">
        <v>0.72</v>
      </c>
      <c r="AF17" s="1563">
        <v>10.4</v>
      </c>
      <c r="AG17" s="2447">
        <v>10.5</v>
      </c>
      <c r="AH17" s="2564">
        <f t="shared" si="34"/>
        <v>0.73910377358490564</v>
      </c>
      <c r="AI17" s="1475">
        <v>6.08</v>
      </c>
      <c r="AJ17" s="2736">
        <v>0.40899999999999997</v>
      </c>
      <c r="AK17" s="921">
        <v>3</v>
      </c>
      <c r="AL17" s="1574">
        <v>0.9</v>
      </c>
      <c r="AM17" s="1563">
        <v>12.6</v>
      </c>
      <c r="AN17" s="2447">
        <v>11.5</v>
      </c>
      <c r="AO17" s="2564">
        <f t="shared" si="35"/>
        <v>0.75888888888888884</v>
      </c>
      <c r="AP17" s="2732"/>
      <c r="AQ17" s="2238"/>
      <c r="AR17" s="2237"/>
      <c r="AS17" s="1124">
        <v>3.9E-2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</v>
      </c>
      <c r="BD17" s="1574">
        <v>5.1999999999999998E-2</v>
      </c>
      <c r="BE17" s="921">
        <v>1</v>
      </c>
      <c r="BF17" s="1574">
        <v>4.7</v>
      </c>
      <c r="BG17" s="2447">
        <v>10.6</v>
      </c>
      <c r="BH17" s="2542">
        <v>24</v>
      </c>
      <c r="BI17" s="2542">
        <v>50</v>
      </c>
      <c r="BJ17" s="1124">
        <v>4.9000000000000002E-2</v>
      </c>
      <c r="BK17" s="1562">
        <v>7.1</v>
      </c>
      <c r="BL17" s="1574">
        <v>6.2E-2</v>
      </c>
      <c r="BM17" s="921">
        <v>2</v>
      </c>
      <c r="BN17" s="1563">
        <v>4</v>
      </c>
      <c r="BO17" s="2447">
        <v>11.7</v>
      </c>
      <c r="BP17" s="2542">
        <v>22</v>
      </c>
      <c r="BQ17" s="2542">
        <v>45</v>
      </c>
      <c r="BR17" s="2523">
        <v>3.9E-2</v>
      </c>
      <c r="BS17" s="2463">
        <v>4.5</v>
      </c>
      <c r="BT17" s="2447">
        <v>3.9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5</v>
      </c>
      <c r="GG17" s="1686">
        <f t="shared" si="1"/>
        <v>50.88</v>
      </c>
      <c r="GH17" s="1684">
        <f t="shared" si="2"/>
        <v>27.984000000000005</v>
      </c>
      <c r="GI17" s="1701">
        <f t="shared" si="3"/>
        <v>6.03</v>
      </c>
      <c r="GJ17" s="1701">
        <f t="shared" si="4"/>
        <v>12.1</v>
      </c>
      <c r="GK17" s="1687">
        <f t="shared" si="5"/>
        <v>15</v>
      </c>
      <c r="GL17" s="1688">
        <f>IF(GK17&lt;=1,"",GH17/GK17)</f>
        <v>1.8656000000000004</v>
      </c>
      <c r="GM17" s="1689">
        <f t="shared" si="7"/>
        <v>10</v>
      </c>
      <c r="GN17" s="1689">
        <f t="shared" si="8"/>
        <v>6.5</v>
      </c>
      <c r="GO17" s="1690">
        <f t="shared" si="9"/>
        <v>0.29481132075471694</v>
      </c>
      <c r="GP17" s="1512">
        <v>0.375</v>
      </c>
      <c r="GQ17" s="1691">
        <f t="shared" si="31"/>
        <v>0.72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17.444571428571429</v>
      </c>
      <c r="GU17" s="1693">
        <f t="shared" si="13"/>
        <v>6.07</v>
      </c>
      <c r="GV17" s="1693">
        <f t="shared" si="14"/>
        <v>10.4</v>
      </c>
      <c r="GW17" s="1695">
        <f t="shared" si="15"/>
        <v>15</v>
      </c>
      <c r="GX17" s="1688">
        <f t="shared" si="16"/>
        <v>1.1629714285714285</v>
      </c>
      <c r="GY17" s="1696">
        <f t="shared" si="17"/>
        <v>10</v>
      </c>
      <c r="GZ17" s="1696">
        <f t="shared" si="18"/>
        <v>6.5</v>
      </c>
      <c r="HA17" s="1697">
        <f t="shared" si="19"/>
        <v>0.61910377358490565</v>
      </c>
      <c r="HB17" s="1512">
        <v>0.375</v>
      </c>
      <c r="HC17" s="1691">
        <f t="shared" si="32"/>
        <v>0.9</v>
      </c>
      <c r="HD17" s="1692">
        <f t="shared" si="20"/>
        <v>11.5</v>
      </c>
      <c r="HE17" s="1693">
        <f t="shared" si="21"/>
        <v>23.478260869565219</v>
      </c>
      <c r="HF17" s="1694">
        <f t="shared" si="22"/>
        <v>21.130434782608699</v>
      </c>
      <c r="HG17" s="1693">
        <f t="shared" si="23"/>
        <v>6.08</v>
      </c>
      <c r="HH17" s="1693">
        <f t="shared" si="24"/>
        <v>12.6</v>
      </c>
      <c r="HI17" s="1695">
        <f t="shared" si="25"/>
        <v>15</v>
      </c>
      <c r="HJ17" s="1694">
        <f t="shared" si="26"/>
        <v>1.4086956521739133</v>
      </c>
      <c r="HK17" s="1698">
        <f t="shared" si="27"/>
        <v>10</v>
      </c>
      <c r="HL17" s="1698">
        <f t="shared" si="28"/>
        <v>6.5</v>
      </c>
      <c r="HM17" s="1699">
        <f t="shared" si="29"/>
        <v>0.63888888888888884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6.52</v>
      </c>
      <c r="C19" s="1138">
        <v>20</v>
      </c>
      <c r="D19" s="1138">
        <v>17</v>
      </c>
      <c r="E19" s="1137">
        <v>14.7</v>
      </c>
      <c r="F19" s="1138">
        <v>91</v>
      </c>
      <c r="G19" s="1138">
        <v>165</v>
      </c>
      <c r="H19" s="1148">
        <v>11.7</v>
      </c>
      <c r="I19" s="1139">
        <v>0.371</v>
      </c>
      <c r="J19" s="2240"/>
      <c r="K19" s="1562">
        <v>6.04</v>
      </c>
      <c r="L19" s="921">
        <v>9</v>
      </c>
      <c r="M19" s="1124">
        <v>0.06</v>
      </c>
      <c r="N19" s="1562">
        <v>6.02</v>
      </c>
      <c r="O19" s="921">
        <v>9</v>
      </c>
      <c r="P19" s="2240"/>
      <c r="Q19" s="1562">
        <v>5.97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0.31</v>
      </c>
      <c r="AS19" s="2240"/>
      <c r="AT19" s="2229">
        <v>0.04</v>
      </c>
      <c r="AU19" s="2530">
        <v>8.9999999999999993E-3</v>
      </c>
      <c r="AV19" s="921">
        <v>1</v>
      </c>
      <c r="AW19" s="1574">
        <v>0.39</v>
      </c>
      <c r="AX19" s="2240"/>
      <c r="AY19" s="2530">
        <v>2.1000000000000001E-2</v>
      </c>
      <c r="AZ19" s="921">
        <v>1</v>
      </c>
      <c r="BA19" s="1574">
        <v>0.65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6">
        <v>0.27500000000000002</v>
      </c>
      <c r="V21" s="1560">
        <v>3</v>
      </c>
      <c r="W21" s="1574">
        <v>0.52</v>
      </c>
      <c r="X21" s="1563">
        <v>13</v>
      </c>
      <c r="Y21" s="2447">
        <v>5</v>
      </c>
      <c r="Z21" s="2252">
        <f t="shared" si="33"/>
        <v>0.41481132075471694</v>
      </c>
      <c r="AA21" s="2529"/>
      <c r="AB21" s="1475">
        <v>6.1</v>
      </c>
      <c r="AC21" s="2736">
        <v>0.30499999999999999</v>
      </c>
      <c r="AD21" s="921">
        <v>3</v>
      </c>
      <c r="AE21" s="2633">
        <v>0.74</v>
      </c>
      <c r="AF21" s="1563">
        <v>11</v>
      </c>
      <c r="AG21" s="2447">
        <v>10.5</v>
      </c>
      <c r="AH21" s="2564">
        <f t="shared" si="34"/>
        <v>0.73910377358490564</v>
      </c>
      <c r="AI21" s="1475">
        <v>6.09</v>
      </c>
      <c r="AJ21" s="2736">
        <v>0.39</v>
      </c>
      <c r="AK21" s="921">
        <v>3</v>
      </c>
      <c r="AL21" s="1574">
        <v>0.85</v>
      </c>
      <c r="AM21" s="1563">
        <v>13</v>
      </c>
      <c r="AN21" s="2447">
        <v>11.5</v>
      </c>
      <c r="AO21" s="2564">
        <f t="shared" si="35"/>
        <v>0.75888888888888884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7.59</v>
      </c>
      <c r="BD21" s="1574">
        <v>0.05</v>
      </c>
      <c r="BE21" s="921">
        <v>1</v>
      </c>
      <c r="BF21" s="1574">
        <v>4.4000000000000004</v>
      </c>
      <c r="BG21" s="2447">
        <v>10</v>
      </c>
      <c r="BH21" s="2541"/>
      <c r="BI21" s="2541"/>
      <c r="BJ21" s="2240"/>
      <c r="BK21" s="1562">
        <v>7.27</v>
      </c>
      <c r="BL21" s="1574">
        <v>5.8000000000000003E-2</v>
      </c>
      <c r="BM21" s="921">
        <v>2</v>
      </c>
      <c r="BN21" s="1563">
        <v>4</v>
      </c>
      <c r="BO21" s="2447">
        <v>12.5</v>
      </c>
      <c r="BP21" s="2540"/>
      <c r="BQ21" s="2540"/>
      <c r="BR21" s="2522"/>
      <c r="BS21" s="2463">
        <v>4.5999999999999996</v>
      </c>
      <c r="BT21" s="2447">
        <v>3.8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0.52</v>
      </c>
      <c r="GF21" s="1700">
        <f t="shared" si="0"/>
        <v>5</v>
      </c>
      <c r="GG21" s="1686">
        <f t="shared" si="1"/>
        <v>50.88</v>
      </c>
      <c r="GH21" s="1684">
        <f t="shared" si="2"/>
        <v>26.457600000000003</v>
      </c>
      <c r="GI21" s="1701">
        <f t="shared" si="3"/>
        <v>6.11</v>
      </c>
      <c r="GJ21" s="1701">
        <f t="shared" si="4"/>
        <v>13</v>
      </c>
      <c r="GK21" s="1687">
        <f t="shared" si="5"/>
        <v>15</v>
      </c>
      <c r="GL21" s="1688">
        <f t="shared" si="6"/>
        <v>1.7638400000000003</v>
      </c>
      <c r="GM21" s="1689">
        <f t="shared" si="7"/>
        <v>10</v>
      </c>
      <c r="GN21" s="1689">
        <f t="shared" si="8"/>
        <v>6.5</v>
      </c>
      <c r="GO21" s="1690">
        <f t="shared" si="9"/>
        <v>0.29481132075471694</v>
      </c>
      <c r="GP21" s="1512">
        <v>0.54166666666666696</v>
      </c>
      <c r="GQ21" s="1691">
        <f t="shared" si="31"/>
        <v>0.74</v>
      </c>
      <c r="GR21" s="1692">
        <f t="shared" si="10"/>
        <v>10.5</v>
      </c>
      <c r="GS21" s="1693">
        <f t="shared" si="11"/>
        <v>24.228571428571428</v>
      </c>
      <c r="GT21" s="1694">
        <f t="shared" si="12"/>
        <v>17.929142857142857</v>
      </c>
      <c r="GU21" s="1693">
        <f t="shared" si="13"/>
        <v>6.1</v>
      </c>
      <c r="GV21" s="1693">
        <f t="shared" si="14"/>
        <v>11</v>
      </c>
      <c r="GW21" s="1695">
        <f t="shared" si="15"/>
        <v>15</v>
      </c>
      <c r="GX21" s="1688">
        <f t="shared" si="16"/>
        <v>1.1952761904761904</v>
      </c>
      <c r="GY21" s="1696">
        <f t="shared" si="17"/>
        <v>10</v>
      </c>
      <c r="GZ21" s="1696">
        <f t="shared" si="18"/>
        <v>6.5</v>
      </c>
      <c r="HA21" s="1697">
        <f t="shared" si="19"/>
        <v>0.61910377358490565</v>
      </c>
      <c r="HB21" s="1512">
        <v>0.54166666666666696</v>
      </c>
      <c r="HC21" s="1691">
        <f t="shared" si="32"/>
        <v>0.85</v>
      </c>
      <c r="HD21" s="1692">
        <f t="shared" si="20"/>
        <v>11.5</v>
      </c>
      <c r="HE21" s="1693">
        <f t="shared" si="21"/>
        <v>23.478260869565219</v>
      </c>
      <c r="HF21" s="1694">
        <f t="shared" si="22"/>
        <v>19.956521739130434</v>
      </c>
      <c r="HG21" s="1693">
        <f t="shared" si="23"/>
        <v>6.09</v>
      </c>
      <c r="HH21" s="1693">
        <f t="shared" si="24"/>
        <v>13</v>
      </c>
      <c r="HI21" s="1695">
        <f t="shared" si="25"/>
        <v>15</v>
      </c>
      <c r="HJ21" s="1694">
        <f t="shared" si="26"/>
        <v>1.3304347826086955</v>
      </c>
      <c r="HK21" s="1698">
        <f t="shared" si="27"/>
        <v>10</v>
      </c>
      <c r="HL21" s="1698">
        <f t="shared" si="28"/>
        <v>6.5</v>
      </c>
      <c r="HM21" s="1699">
        <f t="shared" si="29"/>
        <v>0.63888888888888884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22</v>
      </c>
      <c r="D23" s="1138">
        <v>18</v>
      </c>
      <c r="E23" s="1137">
        <v>14.4</v>
      </c>
      <c r="F23" s="1138">
        <v>86</v>
      </c>
      <c r="G23" s="1138">
        <v>164</v>
      </c>
      <c r="H23" s="1148">
        <v>12.2</v>
      </c>
      <c r="I23" s="1139">
        <v>0.34</v>
      </c>
      <c r="J23" s="2240"/>
      <c r="K23" s="1562">
        <v>6.01</v>
      </c>
      <c r="L23" s="921">
        <v>10</v>
      </c>
      <c r="M23" s="1124">
        <v>5.3999999999999999E-2</v>
      </c>
      <c r="N23" s="1562">
        <v>6.05</v>
      </c>
      <c r="O23" s="921">
        <v>10</v>
      </c>
      <c r="P23" s="2240"/>
      <c r="Q23" s="1562">
        <v>6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0.32</v>
      </c>
      <c r="AS23" s="2240"/>
      <c r="AT23" s="2229">
        <v>3.9E-2</v>
      </c>
      <c r="AU23" s="2530">
        <v>0.01</v>
      </c>
      <c r="AV23" s="921">
        <v>1</v>
      </c>
      <c r="AW23" s="1574">
        <v>0.35</v>
      </c>
      <c r="AX23" s="2240"/>
      <c r="AY23" s="2530">
        <v>2.1000000000000001E-2</v>
      </c>
      <c r="AZ23" s="921">
        <v>1</v>
      </c>
      <c r="BA23" s="1574">
        <v>0.64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7.45</v>
      </c>
      <c r="BD25" s="1574">
        <v>4.8000000000000001E-2</v>
      </c>
      <c r="BE25" s="921">
        <v>1</v>
      </c>
      <c r="BF25" s="1574">
        <v>4.3</v>
      </c>
      <c r="BG25" s="2447">
        <v>10</v>
      </c>
      <c r="BH25" s="2541"/>
      <c r="BI25" s="2541"/>
      <c r="BJ25" s="2240"/>
      <c r="BK25" s="1562">
        <v>7.22</v>
      </c>
      <c r="BL25" s="1574">
        <v>5.5E-2</v>
      </c>
      <c r="BM25" s="921">
        <v>1</v>
      </c>
      <c r="BN25" s="1563">
        <v>4</v>
      </c>
      <c r="BO25" s="2447">
        <v>12.5</v>
      </c>
      <c r="BP25" s="2540"/>
      <c r="BQ25" s="2540"/>
      <c r="BR25" s="2522"/>
      <c r="BS25" s="2463">
        <v>4.5999999999999996</v>
      </c>
      <c r="BT25" s="2447">
        <v>3.8</v>
      </c>
      <c r="BU25" s="2517">
        <v>2.5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6.61</v>
      </c>
      <c r="C27" s="1138">
        <v>16</v>
      </c>
      <c r="D27" s="1138">
        <v>19</v>
      </c>
      <c r="E27" s="1137">
        <v>14.4</v>
      </c>
      <c r="F27" s="1138">
        <v>93</v>
      </c>
      <c r="G27" s="1138">
        <v>163</v>
      </c>
      <c r="H27" s="1148">
        <v>12.1</v>
      </c>
      <c r="I27" s="1139">
        <v>0.36</v>
      </c>
      <c r="J27" s="2240"/>
      <c r="K27" s="1562">
        <v>6.11</v>
      </c>
      <c r="L27" s="921">
        <v>9</v>
      </c>
      <c r="M27" s="1124">
        <v>5.5E-2</v>
      </c>
      <c r="N27" s="1562">
        <v>6.04</v>
      </c>
      <c r="O27" s="921">
        <v>9</v>
      </c>
      <c r="P27" s="2240"/>
      <c r="Q27" s="1562">
        <v>6.01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1.6E-2</v>
      </c>
      <c r="AQ27" s="921">
        <v>1</v>
      </c>
      <c r="AR27" s="1574">
        <v>0.35</v>
      </c>
      <c r="AS27" s="2240"/>
      <c r="AT27" s="2229">
        <v>3.9E-2</v>
      </c>
      <c r="AU27" s="2530">
        <v>8.9999999999999993E-3</v>
      </c>
      <c r="AV27" s="921">
        <v>1</v>
      </c>
      <c r="AW27" s="1574">
        <v>0.38</v>
      </c>
      <c r="AX27" s="2240"/>
      <c r="AY27" s="2530">
        <v>0.02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6">
        <v>0.32700000000000001</v>
      </c>
      <c r="V29" s="1560">
        <v>3</v>
      </c>
      <c r="W29" s="1574">
        <v>0.7</v>
      </c>
      <c r="X29" s="1563">
        <v>11.5</v>
      </c>
      <c r="Y29" s="2447">
        <v>5.0999999999999996</v>
      </c>
      <c r="Z29" s="2252">
        <f t="shared" si="33"/>
        <v>0.42070754716981129</v>
      </c>
      <c r="AA29" s="2529"/>
      <c r="AB29" s="1475">
        <v>6.08</v>
      </c>
      <c r="AC29" s="2736">
        <v>0.33700000000000002</v>
      </c>
      <c r="AD29" s="921">
        <v>4</v>
      </c>
      <c r="AE29" s="2633">
        <v>0.69</v>
      </c>
      <c r="AF29" s="1563">
        <v>10.7</v>
      </c>
      <c r="AG29" s="2447">
        <v>9.9</v>
      </c>
      <c r="AH29" s="2564">
        <f t="shared" si="34"/>
        <v>0.70372641509433964</v>
      </c>
      <c r="AI29" s="1475">
        <v>6.07</v>
      </c>
      <c r="AJ29" s="2736">
        <v>0.32600000000000001</v>
      </c>
      <c r="AK29" s="921">
        <v>4</v>
      </c>
      <c r="AL29" s="1574">
        <v>0.75</v>
      </c>
      <c r="AM29" s="1563">
        <v>12.6</v>
      </c>
      <c r="AN29" s="2447">
        <v>11</v>
      </c>
      <c r="AO29" s="2564">
        <f t="shared" si="35"/>
        <v>0.73111111111111104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7.34</v>
      </c>
      <c r="BD29" s="1574">
        <v>5.0999999999999997E-2</v>
      </c>
      <c r="BE29" s="921">
        <v>1</v>
      </c>
      <c r="BF29" s="1574">
        <v>4.5999999999999996</v>
      </c>
      <c r="BG29" s="2447">
        <v>10.1</v>
      </c>
      <c r="BH29" s="2542">
        <v>21</v>
      </c>
      <c r="BI29" s="2542">
        <v>38</v>
      </c>
      <c r="BJ29" s="1124">
        <v>1.2E-2</v>
      </c>
      <c r="BK29" s="1562">
        <v>7.24</v>
      </c>
      <c r="BL29" s="1574">
        <v>4.9000000000000002E-2</v>
      </c>
      <c r="BM29" s="921">
        <v>1</v>
      </c>
      <c r="BN29" s="1563">
        <v>4.3</v>
      </c>
      <c r="BO29" s="2447">
        <v>11.7</v>
      </c>
      <c r="BP29" s="2542">
        <v>22</v>
      </c>
      <c r="BQ29" s="2542">
        <v>40</v>
      </c>
      <c r="BR29" s="2523">
        <v>1.2E-2</v>
      </c>
      <c r="BS29" s="2463">
        <v>4.8</v>
      </c>
      <c r="BT29" s="2447">
        <v>3.9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</v>
      </c>
      <c r="GF29" s="1700">
        <f t="shared" si="0"/>
        <v>5.0999999999999996</v>
      </c>
      <c r="GG29" s="1686">
        <f t="shared" si="1"/>
        <v>49.882352941176478</v>
      </c>
      <c r="GH29" s="1684">
        <f t="shared" si="2"/>
        <v>34.917647058823533</v>
      </c>
      <c r="GI29" s="1701">
        <f t="shared" si="3"/>
        <v>6.06</v>
      </c>
      <c r="GJ29" s="1701">
        <f t="shared" si="4"/>
        <v>11.5</v>
      </c>
      <c r="GK29" s="1687">
        <f t="shared" si="5"/>
        <v>15</v>
      </c>
      <c r="GL29" s="1688">
        <f t="shared" si="6"/>
        <v>2.3278431372549022</v>
      </c>
      <c r="GM29" s="1689">
        <f t="shared" si="7"/>
        <v>10</v>
      </c>
      <c r="GN29" s="1689">
        <f t="shared" si="8"/>
        <v>6.5</v>
      </c>
      <c r="GO29" s="1690">
        <f t="shared" si="9"/>
        <v>0.3007075471698113</v>
      </c>
      <c r="GP29" s="1512">
        <v>0.875</v>
      </c>
      <c r="GQ29" s="1691">
        <f t="shared" si="31"/>
        <v>0.69</v>
      </c>
      <c r="GR29" s="1692">
        <f t="shared" si="10"/>
        <v>9.9</v>
      </c>
      <c r="GS29" s="1693">
        <f t="shared" si="11"/>
        <v>25.696969696969695</v>
      </c>
      <c r="GT29" s="1694">
        <f t="shared" si="12"/>
        <v>17.730909090909087</v>
      </c>
      <c r="GU29" s="1693">
        <f t="shared" si="13"/>
        <v>6.08</v>
      </c>
      <c r="GV29" s="1693">
        <f t="shared" si="14"/>
        <v>10.7</v>
      </c>
      <c r="GW29" s="1695">
        <f t="shared" si="15"/>
        <v>15</v>
      </c>
      <c r="GX29" s="1688">
        <f t="shared" si="16"/>
        <v>1.1820606060606058</v>
      </c>
      <c r="GY29" s="1696">
        <f t="shared" si="17"/>
        <v>10</v>
      </c>
      <c r="GZ29" s="1696">
        <f t="shared" si="18"/>
        <v>6.5</v>
      </c>
      <c r="HA29" s="1697">
        <f t="shared" si="19"/>
        <v>0.58372641509433965</v>
      </c>
      <c r="HB29" s="1512">
        <v>0.875</v>
      </c>
      <c r="HC29" s="1691">
        <f t="shared" si="32"/>
        <v>0.75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18.40909090909091</v>
      </c>
      <c r="HG29" s="1693">
        <f t="shared" si="23"/>
        <v>6.07</v>
      </c>
      <c r="HH29" s="1693">
        <f t="shared" si="24"/>
        <v>12.6</v>
      </c>
      <c r="HI29" s="1695">
        <f t="shared" si="25"/>
        <v>15</v>
      </c>
      <c r="HJ29" s="1694">
        <f t="shared" si="26"/>
        <v>1.2272727272727273</v>
      </c>
      <c r="HK29" s="1698">
        <f t="shared" si="27"/>
        <v>10</v>
      </c>
      <c r="HL29" s="1698">
        <f t="shared" si="28"/>
        <v>6.5</v>
      </c>
      <c r="HM29" s="1699">
        <f t="shared" si="29"/>
        <v>0.61111111111111105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15</v>
      </c>
      <c r="BZ30" s="2413">
        <f>SUM(BZ$8,BZ$10,BZ$12,BZ$14,BZ$16,BZ$18,BZ$20,BZ$22,BZ$24,BZ$26,BZ$28)</f>
        <v>31.400000000000002</v>
      </c>
      <c r="CA30" s="2413">
        <f t="shared" ref="CA30:DW30" si="36">SUM(CA$8,CA$10,CA$12,CA$14,CA$16,CA$18,CA$20,CA$22,CA$24,CA$26,CA$28)</f>
        <v>34.400000000000006</v>
      </c>
      <c r="CB30" s="2413">
        <f t="shared" si="36"/>
        <v>80.800000000000011</v>
      </c>
      <c r="CC30" s="2413">
        <f t="shared" si="36"/>
        <v>24.3</v>
      </c>
      <c r="CD30" s="2413">
        <f t="shared" si="36"/>
        <v>24.3</v>
      </c>
      <c r="CE30" s="2413">
        <f t="shared" si="36"/>
        <v>27.400000000000002</v>
      </c>
      <c r="CF30" s="2413">
        <f t="shared" si="36"/>
        <v>76</v>
      </c>
      <c r="CG30" s="2413">
        <f t="shared" si="36"/>
        <v>0</v>
      </c>
      <c r="CH30" s="2413">
        <f t="shared" si="36"/>
        <v>33.562079999999995</v>
      </c>
      <c r="CI30" s="2413">
        <f t="shared" si="36"/>
        <v>0</v>
      </c>
      <c r="CJ30" s="2413">
        <f t="shared" si="36"/>
        <v>39.548159999999996</v>
      </c>
      <c r="CK30" s="2413">
        <f t="shared" si="36"/>
        <v>73.110240000000005</v>
      </c>
      <c r="CL30" s="2474">
        <f t="shared" si="36"/>
        <v>5.233536</v>
      </c>
      <c r="CM30" s="2513" t="s">
        <v>19</v>
      </c>
      <c r="CN30" s="2485">
        <f t="shared" si="36"/>
        <v>194.82665833953439</v>
      </c>
      <c r="CO30" s="2486">
        <f t="shared" si="36"/>
        <v>14941.437000000002</v>
      </c>
      <c r="CP30" s="2486">
        <f t="shared" si="36"/>
        <v>0</v>
      </c>
      <c r="CQ30" s="2486">
        <f t="shared" si="36"/>
        <v>2093.3920704845814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5.1916217220095877</v>
      </c>
      <c r="CY30" s="2413">
        <f t="shared" si="36"/>
        <v>5.0509311414024047</v>
      </c>
      <c r="CZ30" s="2413">
        <f t="shared" si="36"/>
        <v>5.1235119335856538</v>
      </c>
      <c r="DA30" s="2497">
        <f t="shared" si="36"/>
        <v>0.83668747821126355</v>
      </c>
      <c r="DB30" s="2497">
        <f t="shared" si="36"/>
        <v>0</v>
      </c>
      <c r="DC30" s="2497">
        <f t="shared" si="36"/>
        <v>0.70054538047167236</v>
      </c>
      <c r="DD30" s="2497">
        <f t="shared" si="36"/>
        <v>0.68358511069414718</v>
      </c>
      <c r="DE30" s="2497">
        <f t="shared" si="36"/>
        <v>0.62705006606228486</v>
      </c>
      <c r="DF30" s="2497">
        <f t="shared" si="36"/>
        <v>0.66811331044176825</v>
      </c>
      <c r="DG30" s="2497">
        <f t="shared" si="36"/>
        <v>4.2800528401585209</v>
      </c>
      <c r="DH30" s="2413">
        <f t="shared" si="36"/>
        <v>10</v>
      </c>
      <c r="DI30" s="2497">
        <f t="shared" si="36"/>
        <v>0.17979420250374573</v>
      </c>
      <c r="DJ30" s="2497">
        <f t="shared" si="36"/>
        <v>0.17979420250374573</v>
      </c>
      <c r="DK30" s="2497">
        <f t="shared" si="36"/>
        <v>0.15020241871019313</v>
      </c>
      <c r="DL30" s="2497">
        <f t="shared" si="36"/>
        <v>3.2905468717683091</v>
      </c>
      <c r="DM30" s="2497">
        <f t="shared" si="36"/>
        <v>1.6418467889367765</v>
      </c>
      <c r="DN30" s="2497">
        <f t="shared" si="36"/>
        <v>0.30339718461024978</v>
      </c>
      <c r="DO30" s="2497">
        <f t="shared" si="36"/>
        <v>12.010985389327297</v>
      </c>
      <c r="DP30" s="2497">
        <f t="shared" si="36"/>
        <v>2.2684504553132614</v>
      </c>
      <c r="DQ30" s="2497">
        <f t="shared" si="36"/>
        <v>12.67271610234951</v>
      </c>
      <c r="DR30" s="2497">
        <f t="shared" si="36"/>
        <v>3.3713104347142169</v>
      </c>
      <c r="DS30" s="2497">
        <f t="shared" si="36"/>
        <v>1.6591044593492383</v>
      </c>
      <c r="DT30" s="2497">
        <f t="shared" si="36"/>
        <v>0.30048429839917634</v>
      </c>
      <c r="DU30" s="2497">
        <f t="shared" si="36"/>
        <v>10.418921969185789</v>
      </c>
      <c r="DV30" s="2497">
        <f t="shared" si="36"/>
        <v>1.8630450625417994</v>
      </c>
      <c r="DW30" s="2497">
        <f t="shared" si="36"/>
        <v>19.320203883947467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18</v>
      </c>
      <c r="D31" s="1143">
        <v>18</v>
      </c>
      <c r="E31" s="1142">
        <v>14.3</v>
      </c>
      <c r="F31" s="1143">
        <v>88</v>
      </c>
      <c r="G31" s="1143">
        <v>162</v>
      </c>
      <c r="H31" s="1149">
        <v>12.4</v>
      </c>
      <c r="I31" s="1144">
        <v>0.35</v>
      </c>
      <c r="J31" s="2248"/>
      <c r="K31" s="1164">
        <v>6.03</v>
      </c>
      <c r="L31" s="922">
        <v>8</v>
      </c>
      <c r="M31" s="1165">
        <v>4.8000000000000001E-2</v>
      </c>
      <c r="N31" s="1478">
        <v>5.98</v>
      </c>
      <c r="O31" s="1479">
        <v>9</v>
      </c>
      <c r="P31" s="2244"/>
      <c r="Q31" s="1478">
        <v>5.96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3.7999999999999999E-2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1.7000000000000001E-2</v>
      </c>
      <c r="AQ31" s="1479">
        <v>1</v>
      </c>
      <c r="AR31" s="2537">
        <v>0.4</v>
      </c>
      <c r="AS31" s="2248"/>
      <c r="AT31" s="2230">
        <v>4.1000000000000002E-2</v>
      </c>
      <c r="AU31" s="2729">
        <v>0.01</v>
      </c>
      <c r="AV31" s="1125">
        <v>1</v>
      </c>
      <c r="AW31" s="2536">
        <v>0.45</v>
      </c>
      <c r="AX31" s="2248"/>
      <c r="AY31" s="2729">
        <v>1.9E-2</v>
      </c>
      <c r="AZ31" s="1125">
        <v>1</v>
      </c>
      <c r="BA31" s="2536">
        <v>0.52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</v>
      </c>
      <c r="BZ31" s="2414">
        <f t="shared" ref="BZ31:DW31" si="37">IF(BZ30&gt;=0.1,AVERAGE(BZ$8,BZ$10,BZ$12,BZ$14,BZ$16,BZ$18,BZ$20,BZ$22,BZ$24,BZ$26,BZ$28),"")</f>
        <v>10.466666666666667</v>
      </c>
      <c r="CA31" s="2414">
        <f t="shared" si="37"/>
        <v>11.466666666666669</v>
      </c>
      <c r="CB31" s="2414">
        <f t="shared" si="37"/>
        <v>26.933333333333337</v>
      </c>
      <c r="CC31" s="2414">
        <f t="shared" si="37"/>
        <v>8.1</v>
      </c>
      <c r="CD31" s="2414">
        <f t="shared" si="37"/>
        <v>8.1</v>
      </c>
      <c r="CE31" s="2414">
        <f t="shared" si="37"/>
        <v>9.1333333333333346</v>
      </c>
      <c r="CF31" s="2414">
        <f t="shared" si="37"/>
        <v>25.333333333333332</v>
      </c>
      <c r="CG31" s="2414" t="str">
        <f t="shared" si="37"/>
        <v/>
      </c>
      <c r="CH31" s="2414">
        <f t="shared" si="37"/>
        <v>11.187359999999998</v>
      </c>
      <c r="CI31" s="2414" t="str">
        <f t="shared" si="37"/>
        <v/>
      </c>
      <c r="CJ31" s="2414">
        <f t="shared" si="37"/>
        <v>13.182719999999998</v>
      </c>
      <c r="CK31" s="2414">
        <f t="shared" si="37"/>
        <v>24.370080000000002</v>
      </c>
      <c r="CL31" s="2415">
        <f t="shared" si="37"/>
        <v>1.7445120000000001</v>
      </c>
      <c r="CM31" s="2513" t="s">
        <v>50</v>
      </c>
      <c r="CN31" s="2485">
        <f t="shared" si="37"/>
        <v>64.942219446511459</v>
      </c>
      <c r="CO31" s="2487">
        <f>AVERAGE(CO$8,CO$10,CO$12,CO$14,CO$16,CO$18,CO$20,CO$22,CO$24,CO$26,CO$28)</f>
        <v>4980.4790000000003</v>
      </c>
      <c r="CP31" s="2487" t="str">
        <f t="shared" si="37"/>
        <v/>
      </c>
      <c r="CQ31" s="2487">
        <f t="shared" si="37"/>
        <v>697.79735682819376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1.7305405740031958</v>
      </c>
      <c r="CY31" s="2414">
        <f t="shared" si="37"/>
        <v>1.6836437138008016</v>
      </c>
      <c r="CZ31" s="2414">
        <f t="shared" si="37"/>
        <v>1.7078373111952179</v>
      </c>
      <c r="DA31" s="2498">
        <f t="shared" si="37"/>
        <v>0.27889582607042118</v>
      </c>
      <c r="DB31" s="2498" t="str">
        <f t="shared" si="37"/>
        <v/>
      </c>
      <c r="DC31" s="2498">
        <f t="shared" si="37"/>
        <v>0.23351512682389078</v>
      </c>
      <c r="DD31" s="2498">
        <f t="shared" si="37"/>
        <v>0.22786170356471572</v>
      </c>
      <c r="DE31" s="2498">
        <f t="shared" si="37"/>
        <v>0.20901668868742829</v>
      </c>
      <c r="DF31" s="2498">
        <f t="shared" si="37"/>
        <v>0.22270443681392274</v>
      </c>
      <c r="DG31" s="2498">
        <f t="shared" si="37"/>
        <v>1.4266842800528403</v>
      </c>
      <c r="DH31" s="2414">
        <f t="shared" si="37"/>
        <v>3.3333333333333335</v>
      </c>
      <c r="DI31" s="2498">
        <f t="shared" si="37"/>
        <v>5.9931400834581906E-2</v>
      </c>
      <c r="DJ31" s="2498">
        <f t="shared" si="37"/>
        <v>5.9931400834581906E-2</v>
      </c>
      <c r="DK31" s="2498">
        <f t="shared" si="37"/>
        <v>5.0067472903397713E-2</v>
      </c>
      <c r="DL31" s="2498">
        <f t="shared" si="37"/>
        <v>1.0968489572561031</v>
      </c>
      <c r="DM31" s="2498">
        <f t="shared" si="37"/>
        <v>0.54728226297892546</v>
      </c>
      <c r="DN31" s="2498">
        <f t="shared" si="37"/>
        <v>0.10113239487008326</v>
      </c>
      <c r="DO31" s="2498">
        <f t="shared" si="37"/>
        <v>4.0036617964424321</v>
      </c>
      <c r="DP31" s="2498">
        <f t="shared" si="37"/>
        <v>0.75615015177108713</v>
      </c>
      <c r="DQ31" s="2498">
        <f t="shared" si="37"/>
        <v>4.2242387007831699</v>
      </c>
      <c r="DR31" s="2498">
        <f t="shared" si="37"/>
        <v>1.123770144904739</v>
      </c>
      <c r="DS31" s="2498">
        <f t="shared" si="37"/>
        <v>0.55303481978307945</v>
      </c>
      <c r="DT31" s="2498">
        <f t="shared" si="37"/>
        <v>0.10016143279972545</v>
      </c>
      <c r="DU31" s="2498">
        <f t="shared" si="37"/>
        <v>3.4729739897285961</v>
      </c>
      <c r="DV31" s="2498">
        <f t="shared" si="37"/>
        <v>0.62101502084726645</v>
      </c>
      <c r="DW31" s="2508">
        <f t="shared" si="37"/>
        <v>6.4400679613158225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39.410000000000004</v>
      </c>
      <c r="C32" s="1327">
        <f t="shared" ref="C32:H32" si="38">SUM(C8:C31)</f>
        <v>106</v>
      </c>
      <c r="D32" s="1327">
        <f t="shared" si="38"/>
        <v>104</v>
      </c>
      <c r="E32" s="1154">
        <f t="shared" si="38"/>
        <v>87.1</v>
      </c>
      <c r="F32" s="1327">
        <f t="shared" si="38"/>
        <v>532</v>
      </c>
      <c r="G32" s="1327">
        <f t="shared" si="38"/>
        <v>985</v>
      </c>
      <c r="H32" s="1324">
        <f t="shared" si="38"/>
        <v>72</v>
      </c>
      <c r="I32" s="1155">
        <f>SUM(I8:I31)</f>
        <v>2.1310000000000002</v>
      </c>
      <c r="J32" s="1156">
        <f>SUM(J8:J31)</f>
        <v>9.7000000000000003E-2</v>
      </c>
      <c r="K32" s="1162">
        <f>SUM(K8:K31)</f>
        <v>36.67</v>
      </c>
      <c r="L32" s="924">
        <f>SUM(L8:L31)</f>
        <v>54</v>
      </c>
      <c r="M32" s="1163">
        <f t="shared" ref="M32:S32" si="39">SUM(M8:M31)</f>
        <v>0.33199999999999996</v>
      </c>
      <c r="N32" s="1480">
        <f t="shared" si="39"/>
        <v>35.93</v>
      </c>
      <c r="O32" s="1556">
        <f t="shared" si="39"/>
        <v>54</v>
      </c>
      <c r="P32" s="1481">
        <f t="shared" si="39"/>
        <v>0</v>
      </c>
      <c r="Q32" s="1480">
        <f t="shared" si="39"/>
        <v>35.75</v>
      </c>
      <c r="R32" s="1556">
        <f t="shared" si="39"/>
        <v>54</v>
      </c>
      <c r="S32" s="1481">
        <f t="shared" si="39"/>
        <v>0</v>
      </c>
      <c r="T32" s="1480">
        <f>SUM(T8:T31)</f>
        <v>24.119999999999997</v>
      </c>
      <c r="U32" s="1480">
        <f>SUM(U8:U31)</f>
        <v>1.3080000000000001</v>
      </c>
      <c r="V32" s="1556">
        <f>SUM(V8:V31)</f>
        <v>12</v>
      </c>
      <c r="W32" s="1480">
        <f>SUM(W8:W31)</f>
        <v>2.27</v>
      </c>
      <c r="X32" s="1482">
        <f t="shared" ref="X32:BU32" si="40">SUM(X8:X31)</f>
        <v>48.1</v>
      </c>
      <c r="Y32" s="1482">
        <f t="shared" si="40"/>
        <v>20.5</v>
      </c>
      <c r="Z32" s="1480">
        <f t="shared" si="40"/>
        <v>1.6462735849056602</v>
      </c>
      <c r="AA32" s="1481">
        <f>SUM(AA8:AA31)</f>
        <v>0.22800000000000001</v>
      </c>
      <c r="AB32" s="1480">
        <f t="shared" si="40"/>
        <v>24.269999999999996</v>
      </c>
      <c r="AC32" s="1480">
        <f t="shared" si="40"/>
        <v>1.4329999999999998</v>
      </c>
      <c r="AD32" s="1556">
        <f t="shared" si="40"/>
        <v>14</v>
      </c>
      <c r="AE32" s="1480">
        <f t="shared" si="40"/>
        <v>2.8299999999999996</v>
      </c>
      <c r="AF32" s="1482">
        <f t="shared" si="40"/>
        <v>43</v>
      </c>
      <c r="AG32" s="1482">
        <f t="shared" si="40"/>
        <v>41.4</v>
      </c>
      <c r="AH32" s="1480">
        <f t="shared" si="40"/>
        <v>2.9210377358490565</v>
      </c>
      <c r="AI32" s="1480">
        <f t="shared" si="40"/>
        <v>24.27</v>
      </c>
      <c r="AJ32" s="1495">
        <f t="shared" si="40"/>
        <v>1.546</v>
      </c>
      <c r="AK32" s="1559">
        <f t="shared" si="40"/>
        <v>13</v>
      </c>
      <c r="AL32" s="1495">
        <f t="shared" si="40"/>
        <v>3.16</v>
      </c>
      <c r="AM32" s="1496">
        <f t="shared" si="40"/>
        <v>50.9</v>
      </c>
      <c r="AN32" s="1496">
        <f t="shared" si="40"/>
        <v>45.5</v>
      </c>
      <c r="AO32" s="1495">
        <f t="shared" si="40"/>
        <v>3.0077777777777772</v>
      </c>
      <c r="AP32" s="1497">
        <f t="shared" si="40"/>
        <v>0.12</v>
      </c>
      <c r="AQ32" s="1559">
        <f t="shared" si="40"/>
        <v>6.3100000000000005</v>
      </c>
      <c r="AR32" s="1495">
        <f t="shared" si="40"/>
        <v>1.98</v>
      </c>
      <c r="AS32" s="1489">
        <f t="shared" si="40"/>
        <v>5.1999999999999998E-2</v>
      </c>
      <c r="AT32" s="1489">
        <f>SUM(AT8:AT31)</f>
        <v>0.23500000000000004</v>
      </c>
      <c r="AU32" s="927">
        <f t="shared" si="40"/>
        <v>5.8000000000000003E-2</v>
      </c>
      <c r="AV32" s="924">
        <f t="shared" si="40"/>
        <v>6</v>
      </c>
      <c r="AW32" s="923">
        <f t="shared" si="40"/>
        <v>2.23</v>
      </c>
      <c r="AX32" s="925">
        <f t="shared" si="40"/>
        <v>0</v>
      </c>
      <c r="AY32" s="923">
        <f t="shared" si="40"/>
        <v>0.125</v>
      </c>
      <c r="AZ32" s="924">
        <f t="shared" si="40"/>
        <v>6</v>
      </c>
      <c r="BA32" s="923">
        <f t="shared" si="40"/>
        <v>3.4000000000000004</v>
      </c>
      <c r="BB32" s="925">
        <f t="shared" si="40"/>
        <v>0</v>
      </c>
      <c r="BC32" s="923">
        <f t="shared" si="40"/>
        <v>44.45</v>
      </c>
      <c r="BD32" s="923">
        <f t="shared" si="40"/>
        <v>0.29699999999999999</v>
      </c>
      <c r="BE32" s="924">
        <f t="shared" si="40"/>
        <v>6</v>
      </c>
      <c r="BF32" s="928">
        <f t="shared" si="40"/>
        <v>26.699999999999996</v>
      </c>
      <c r="BG32" s="1103">
        <f>SUM(BG8:BG31)</f>
        <v>60.9</v>
      </c>
      <c r="BH32" s="2544">
        <f>SUM(BH8:BH31)</f>
        <v>45</v>
      </c>
      <c r="BI32" s="2544">
        <f>SUM(BI8:BI31)</f>
        <v>88</v>
      </c>
      <c r="BJ32" s="1097">
        <f t="shared" si="40"/>
        <v>6.0999999999999999E-2</v>
      </c>
      <c r="BK32" s="926">
        <f t="shared" si="40"/>
        <v>43.11</v>
      </c>
      <c r="BL32" s="923">
        <f t="shared" si="40"/>
        <v>0.32500000000000001</v>
      </c>
      <c r="BM32" s="924">
        <f t="shared" si="40"/>
        <v>8</v>
      </c>
      <c r="BN32" s="1103">
        <f t="shared" si="40"/>
        <v>23.8</v>
      </c>
      <c r="BO32" s="1103">
        <f t="shared" ref="BO32:BT32" si="41">SUM(BO8:BO31)</f>
        <v>72.599999999999994</v>
      </c>
      <c r="BP32" s="2544">
        <f t="shared" si="41"/>
        <v>44</v>
      </c>
      <c r="BQ32" s="2544">
        <f t="shared" si="41"/>
        <v>85</v>
      </c>
      <c r="BR32" s="2421">
        <f t="shared" si="41"/>
        <v>5.1000000000000004E-2</v>
      </c>
      <c r="BS32" s="2519">
        <f t="shared" si="41"/>
        <v>27.8</v>
      </c>
      <c r="BT32" s="2519">
        <f t="shared" si="41"/>
        <v>23.4</v>
      </c>
      <c r="BU32" s="2519">
        <f t="shared" si="40"/>
        <v>17.100000000000001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</v>
      </c>
      <c r="BZ32" s="903">
        <f t="shared" ref="BZ32:DW32" si="42">IF(BZ30&gt;=0.1,MIN(BZ$8,BZ$10,BZ$12,BZ$14,BZ$16,BZ$18,BZ$20,BZ$22,BZ$24,BZ$26,BZ$28),"")</f>
        <v>9.8000000000000007</v>
      </c>
      <c r="CA32" s="903">
        <f t="shared" si="42"/>
        <v>10.8</v>
      </c>
      <c r="CB32" s="903">
        <f t="shared" si="42"/>
        <v>25.6</v>
      </c>
      <c r="CC32" s="903">
        <f t="shared" si="42"/>
        <v>7.7</v>
      </c>
      <c r="CD32" s="903">
        <f t="shared" si="42"/>
        <v>7.7</v>
      </c>
      <c r="CE32" s="903">
        <f t="shared" si="42"/>
        <v>8.8000000000000007</v>
      </c>
      <c r="CF32" s="903">
        <f t="shared" si="42"/>
        <v>24.200000000000003</v>
      </c>
      <c r="CG32" s="903" t="str">
        <f t="shared" si="42"/>
        <v/>
      </c>
      <c r="CH32" s="903">
        <f t="shared" si="42"/>
        <v>10.596959999999999</v>
      </c>
      <c r="CI32" s="903" t="str">
        <f t="shared" si="42"/>
        <v/>
      </c>
      <c r="CJ32" s="903">
        <f t="shared" si="42"/>
        <v>12.65616</v>
      </c>
      <c r="CK32" s="903">
        <f t="shared" si="42"/>
        <v>24.138719999999999</v>
      </c>
      <c r="CL32" s="2417">
        <f t="shared" si="42"/>
        <v>1.6133760000000001</v>
      </c>
      <c r="CM32" s="2513" t="s">
        <v>51</v>
      </c>
      <c r="CN32" s="2488">
        <f t="shared" si="42"/>
        <v>64.845327947273304</v>
      </c>
      <c r="CO32" s="2489">
        <f t="shared" si="42"/>
        <v>4796.0168000000003</v>
      </c>
      <c r="CP32" s="2489" t="str">
        <f t="shared" si="42"/>
        <v/>
      </c>
      <c r="CQ32" s="2489">
        <f t="shared" si="42"/>
        <v>697.79735682819387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1.5016281771736879</v>
      </c>
      <c r="CY32" s="903">
        <f t="shared" si="42"/>
        <v>1.6186381650054038</v>
      </c>
      <c r="CZ32" s="903">
        <f t="shared" si="42"/>
        <v>1.6273405207312397</v>
      </c>
      <c r="DA32" s="2499">
        <f t="shared" si="42"/>
        <v>0.25861249326529967</v>
      </c>
      <c r="DB32" s="2499" t="str">
        <f t="shared" si="42"/>
        <v/>
      </c>
      <c r="DC32" s="2499">
        <f t="shared" si="42"/>
        <v>0.21128471672001603</v>
      </c>
      <c r="DD32" s="2499">
        <f t="shared" si="42"/>
        <v>0.21128471672001603</v>
      </c>
      <c r="DE32" s="2499">
        <f t="shared" si="42"/>
        <v>0.20627118106903264</v>
      </c>
      <c r="DF32" s="2499">
        <f t="shared" si="42"/>
        <v>0.20949416827323622</v>
      </c>
      <c r="DG32" s="2499">
        <f t="shared" si="42"/>
        <v>1.4266842800528403</v>
      </c>
      <c r="DH32" s="903">
        <f t="shared" si="42"/>
        <v>1</v>
      </c>
      <c r="DI32" s="2499">
        <f t="shared" si="42"/>
        <v>5.9749790529022566E-2</v>
      </c>
      <c r="DJ32" s="2499">
        <f t="shared" si="42"/>
        <v>5.9749790529022566E-2</v>
      </c>
      <c r="DK32" s="2499">
        <f t="shared" si="42"/>
        <v>4.9921353239988656E-2</v>
      </c>
      <c r="DL32" s="2499">
        <f t="shared" si="42"/>
        <v>1.0747872816838335</v>
      </c>
      <c r="DM32" s="2499">
        <f t="shared" si="42"/>
        <v>0.54269654046335514</v>
      </c>
      <c r="DN32" s="2499">
        <f t="shared" si="42"/>
        <v>9.5744193504054234E-2</v>
      </c>
      <c r="DO32" s="2499">
        <f t="shared" si="42"/>
        <v>3.9788462147984784</v>
      </c>
      <c r="DP32" s="2499">
        <f t="shared" si="42"/>
        <v>0.74054225713083555</v>
      </c>
      <c r="DQ32" s="2499">
        <f t="shared" si="42"/>
        <v>3.8841081596231088</v>
      </c>
      <c r="DR32" s="2499">
        <f t="shared" si="42"/>
        <v>1.0971786833855799</v>
      </c>
      <c r="DS32" s="2499">
        <f t="shared" si="42"/>
        <v>0.54139198147185674</v>
      </c>
      <c r="DT32" s="2499">
        <f t="shared" si="42"/>
        <v>9.321722065497362E-2</v>
      </c>
      <c r="DU32" s="2499">
        <f t="shared" si="42"/>
        <v>3.4611602026172981</v>
      </c>
      <c r="DV32" s="2499">
        <f t="shared" si="42"/>
        <v>0.61313713762445532</v>
      </c>
      <c r="DW32" s="2509">
        <f t="shared" si="42"/>
        <v>6.2998339662179692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50.88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26.457600000000003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1.7638400000000003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43"/>
        <v>10.5</v>
      </c>
      <c r="GS32" s="1662">
        <f t="shared" si="43"/>
        <v>24.228571428571428</v>
      </c>
      <c r="GT32" s="1662">
        <f t="shared" si="43"/>
        <v>16.475428571428573</v>
      </c>
      <c r="GU32" s="1662">
        <f t="shared" si="43"/>
        <v>6.02</v>
      </c>
      <c r="GV32" s="1662">
        <f t="shared" si="43"/>
        <v>10.9</v>
      </c>
      <c r="GW32" s="1662">
        <f t="shared" si="43"/>
        <v>15</v>
      </c>
      <c r="GX32" s="1553">
        <f>MIN(GX8:GX31)</f>
        <v>1.0983619047619049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2">
        <f t="shared" si="44"/>
        <v>11.5</v>
      </c>
      <c r="HE32" s="1662">
        <f t="shared" si="44"/>
        <v>23.478260869565219</v>
      </c>
      <c r="HF32" s="1662">
        <f t="shared" si="44"/>
        <v>15.495652173913046</v>
      </c>
      <c r="HG32" s="1662">
        <f t="shared" si="44"/>
        <v>6.03</v>
      </c>
      <c r="HH32" s="1662">
        <f t="shared" si="44"/>
        <v>12.7</v>
      </c>
      <c r="HI32" s="1662">
        <f t="shared" si="44"/>
        <v>15</v>
      </c>
      <c r="HJ32" s="1553">
        <f>MIN(HJ8:HJ31)</f>
        <v>1.0330434782608697</v>
      </c>
      <c r="HK32" s="1534"/>
      <c r="HL32" s="1534"/>
      <c r="HM32" s="1535"/>
      <c r="HN32" s="1535">
        <f>MIN(HJ32,GX32,GL32)</f>
        <v>1.0330434782608697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6.5683333333333342</v>
      </c>
      <c r="C33" s="1328">
        <f t="shared" ref="C33:V33" si="45">IF(C32&lt;=0,"",AVERAGE(C8:C31))</f>
        <v>17.666666666666668</v>
      </c>
      <c r="D33" s="1328">
        <f t="shared" si="45"/>
        <v>17.333333333333332</v>
      </c>
      <c r="E33" s="1157">
        <f t="shared" si="45"/>
        <v>14.516666666666666</v>
      </c>
      <c r="F33" s="1328">
        <f t="shared" si="45"/>
        <v>88.666666666666671</v>
      </c>
      <c r="G33" s="1328">
        <f t="shared" si="45"/>
        <v>164.16666666666666</v>
      </c>
      <c r="H33" s="1325">
        <f t="shared" si="45"/>
        <v>12</v>
      </c>
      <c r="I33" s="1369">
        <f t="shared" si="45"/>
        <v>0.35516666666666669</v>
      </c>
      <c r="J33" s="1369">
        <f>IF(J32&lt;=0.0001,"",AVERAGE(J8:J31))</f>
        <v>4.8500000000000001E-2</v>
      </c>
      <c r="K33" s="1157">
        <f t="shared" si="45"/>
        <v>6.1116666666666672</v>
      </c>
      <c r="L33" s="1328">
        <f t="shared" si="45"/>
        <v>9</v>
      </c>
      <c r="M33" s="1369">
        <f t="shared" si="45"/>
        <v>5.5333333333333325E-2</v>
      </c>
      <c r="N33" s="1484">
        <f t="shared" si="45"/>
        <v>5.9883333333333333</v>
      </c>
      <c r="O33" s="1557">
        <f t="shared" si="45"/>
        <v>9</v>
      </c>
      <c r="P33" s="1476" t="str">
        <f t="shared" si="45"/>
        <v/>
      </c>
      <c r="Q33" s="1484">
        <f t="shared" si="45"/>
        <v>5.958333333333333</v>
      </c>
      <c r="R33" s="1557">
        <f t="shared" si="45"/>
        <v>9</v>
      </c>
      <c r="S33" s="1476" t="str">
        <f t="shared" si="45"/>
        <v/>
      </c>
      <c r="T33" s="1484">
        <f t="shared" si="45"/>
        <v>6.0299999999999994</v>
      </c>
      <c r="U33" s="1484">
        <f t="shared" si="45"/>
        <v>0.32700000000000001</v>
      </c>
      <c r="V33" s="1557">
        <f t="shared" si="45"/>
        <v>3</v>
      </c>
      <c r="W33" s="1484">
        <f>IF(W32&lt;=0,"",AVERAGE(W8:W31))</f>
        <v>0.5675</v>
      </c>
      <c r="X33" s="1476">
        <f t="shared" ref="X33:AR33" si="46">IF(X32&lt;=0,"",AVERAGE(X8:X31))</f>
        <v>12.025</v>
      </c>
      <c r="Y33" s="1476">
        <f t="shared" si="46"/>
        <v>5.125</v>
      </c>
      <c r="Z33" s="1484">
        <f t="shared" si="46"/>
        <v>0.41156839622641506</v>
      </c>
      <c r="AA33" s="1483">
        <f>IF(AA32&lt;=0,"",AVERAGE(AA8:AA31))</f>
        <v>3.7999999999999999E-2</v>
      </c>
      <c r="AB33" s="1484">
        <f t="shared" si="46"/>
        <v>6.067499999999999</v>
      </c>
      <c r="AC33" s="1484">
        <f t="shared" si="46"/>
        <v>0.35824999999999996</v>
      </c>
      <c r="AD33" s="1557">
        <f t="shared" si="46"/>
        <v>3.5</v>
      </c>
      <c r="AE33" s="1484">
        <f t="shared" si="46"/>
        <v>0.70749999999999991</v>
      </c>
      <c r="AF33" s="1476">
        <f t="shared" si="46"/>
        <v>10.75</v>
      </c>
      <c r="AG33" s="1476">
        <f t="shared" si="46"/>
        <v>10.35</v>
      </c>
      <c r="AH33" s="1484">
        <f t="shared" si="46"/>
        <v>0.73025943396226412</v>
      </c>
      <c r="AI33" s="1484">
        <f t="shared" si="46"/>
        <v>6.0674999999999999</v>
      </c>
      <c r="AJ33" s="1495">
        <f t="shared" si="46"/>
        <v>0.38650000000000001</v>
      </c>
      <c r="AK33" s="1559">
        <f t="shared" si="46"/>
        <v>3.25</v>
      </c>
      <c r="AL33" s="1495">
        <f t="shared" si="46"/>
        <v>0.79</v>
      </c>
      <c r="AM33" s="1496">
        <f t="shared" si="46"/>
        <v>12.725</v>
      </c>
      <c r="AN33" s="1496">
        <f t="shared" si="46"/>
        <v>11.375</v>
      </c>
      <c r="AO33" s="1495">
        <f t="shared" si="46"/>
        <v>0.7519444444444443</v>
      </c>
      <c r="AP33" s="1497">
        <f t="shared" si="46"/>
        <v>0.02</v>
      </c>
      <c r="AQ33" s="1559">
        <f t="shared" si="46"/>
        <v>1.0516666666666667</v>
      </c>
      <c r="AR33" s="1495">
        <f t="shared" si="46"/>
        <v>0.33</v>
      </c>
      <c r="AS33" s="2531">
        <f>IF(AS32&lt;=0.01,"",AVERAGE(AS8:AS31))</f>
        <v>2.5999999999999999E-2</v>
      </c>
      <c r="AT33" s="2531">
        <f>IF(AT32&lt;=0.01,"",AVERAGE(AT8:AT31))</f>
        <v>3.9166666666666676E-2</v>
      </c>
      <c r="AU33" s="1157">
        <f>IF(AU32&lt;=0,"",AVERAGE(AU8:AU31))</f>
        <v>9.6666666666666672E-3</v>
      </c>
      <c r="AV33" s="1328">
        <f>IF(AV32&lt;=0,"",AVERAGE(AV8:AV31))</f>
        <v>1</v>
      </c>
      <c r="AW33" s="1157">
        <f>IF(AW32&lt;=0,"",AVERAGE(AW8:AW31))</f>
        <v>0.37166666666666665</v>
      </c>
      <c r="AX33" s="1369" t="str">
        <f>IF(AX32&lt;=0.01,"",AVERAGE(AX8:AX31))</f>
        <v/>
      </c>
      <c r="AY33" s="1157">
        <f>IF(AY32&lt;=0,"",AVERAGE(AY8:AY31))</f>
        <v>2.0833333333333332E-2</v>
      </c>
      <c r="AZ33" s="1328">
        <f>IF(AZ32&lt;=0,"",AVERAGE(AZ8:AZ31))</f>
        <v>1</v>
      </c>
      <c r="BA33" s="1157">
        <f>IF(BA32&lt;=0,"",AVERAGE(BA8:BA31))</f>
        <v>0.56666666666666676</v>
      </c>
      <c r="BB33" s="1369" t="str">
        <f>IF(BB32&lt;=0.01,"",AVERAGE(BB8:BB31))</f>
        <v/>
      </c>
      <c r="BC33" s="1157">
        <f t="shared" ref="BC33:BI33" si="47">IF(BC32&lt;=0,"",AVERAGE(BC8:BC31))</f>
        <v>7.4083333333333341</v>
      </c>
      <c r="BD33" s="1157">
        <f t="shared" si="47"/>
        <v>4.9499999999999995E-2</v>
      </c>
      <c r="BE33" s="1328">
        <f t="shared" si="47"/>
        <v>1</v>
      </c>
      <c r="BF33" s="1157">
        <f t="shared" si="47"/>
        <v>4.4499999999999993</v>
      </c>
      <c r="BG33" s="1325">
        <f t="shared" si="47"/>
        <v>10.15</v>
      </c>
      <c r="BH33" s="1328">
        <f t="shared" si="47"/>
        <v>22.5</v>
      </c>
      <c r="BI33" s="1328">
        <f t="shared" si="47"/>
        <v>44</v>
      </c>
      <c r="BJ33" s="1369">
        <f>IF(BJ32&lt;=0.01,"",AVERAGE(BJ8:BJ31))</f>
        <v>3.0499999999999999E-2</v>
      </c>
      <c r="BK33" s="1157">
        <f t="shared" ref="BK33:BQ33" si="48">IF(BK32&lt;=0,"",AVERAGE(BK8:BK31))</f>
        <v>7.1849999999999996</v>
      </c>
      <c r="BL33" s="1157">
        <f t="shared" si="48"/>
        <v>5.4166666666666669E-2</v>
      </c>
      <c r="BM33" s="1328">
        <f t="shared" si="48"/>
        <v>1.3333333333333333</v>
      </c>
      <c r="BN33" s="1325">
        <f t="shared" si="48"/>
        <v>3.9666666666666668</v>
      </c>
      <c r="BO33" s="1325">
        <f t="shared" si="48"/>
        <v>12.1</v>
      </c>
      <c r="BP33" s="1328">
        <f t="shared" si="48"/>
        <v>22</v>
      </c>
      <c r="BQ33" s="1328">
        <f t="shared" si="48"/>
        <v>42.5</v>
      </c>
      <c r="BR33" s="2525">
        <f>IF(BR32&lt;=0.01,"",AVERAGE(BR8:BR31))</f>
        <v>2.5500000000000002E-2</v>
      </c>
      <c r="BS33" s="2422">
        <f>IF(BS32&lt;=0.01,"",AVERAGE(BS8:BS31))</f>
        <v>4.6333333333333337</v>
      </c>
      <c r="BT33" s="2422">
        <f>IF(BT32&lt;=0.01,"",AVERAGE(BT8:BT31))</f>
        <v>3.9</v>
      </c>
      <c r="BU33" s="2422">
        <f>IF(BU32&lt;=0.01,"",AVERAGE(BU8:BU31))</f>
        <v>2.85</v>
      </c>
      <c r="BV33" s="2930"/>
      <c r="BW33" s="2931"/>
      <c r="BX33" s="2436" t="s">
        <v>52</v>
      </c>
      <c r="BY33" s="2418">
        <f>IF(BY30&gt;=0.1,MAX(BY8,BY10,BY12,BY14,BY16,BY18,BY20,BY22,BY24,BY26,BY28),"")</f>
        <v>5</v>
      </c>
      <c r="BZ33" s="2419">
        <f t="shared" ref="BZ33:DW33" si="49">IF(BZ30&gt;=0.1,MAX(BZ$8,BZ$10,BZ$12,BZ$14,BZ$16,BZ$18,BZ$20,BZ$22,BZ$24,BZ$26,BZ$28),"")</f>
        <v>10.8</v>
      </c>
      <c r="CA33" s="2419">
        <f t="shared" si="49"/>
        <v>11.8</v>
      </c>
      <c r="CB33" s="2419">
        <f t="shared" si="49"/>
        <v>27.6</v>
      </c>
      <c r="CC33" s="2419">
        <f t="shared" si="49"/>
        <v>8.3000000000000007</v>
      </c>
      <c r="CD33" s="2419">
        <f t="shared" si="49"/>
        <v>8.3000000000000007</v>
      </c>
      <c r="CE33" s="2419">
        <f t="shared" si="49"/>
        <v>9.3000000000000007</v>
      </c>
      <c r="CF33" s="2419">
        <f t="shared" si="49"/>
        <v>25.900000000000002</v>
      </c>
      <c r="CG33" s="2419" t="str">
        <f t="shared" si="49"/>
        <v/>
      </c>
      <c r="CH33" s="2419">
        <f t="shared" si="49"/>
        <v>11.482559999999999</v>
      </c>
      <c r="CI33" s="2419" t="str">
        <f t="shared" si="49"/>
        <v/>
      </c>
      <c r="CJ33" s="2419">
        <f t="shared" si="49"/>
        <v>14.23584</v>
      </c>
      <c r="CK33" s="2419">
        <f t="shared" si="49"/>
        <v>24.832799999999999</v>
      </c>
      <c r="CL33" s="2420">
        <f t="shared" si="49"/>
        <v>1.8100799999999999</v>
      </c>
      <c r="CM33" s="2513" t="s">
        <v>52</v>
      </c>
      <c r="CN33" s="2490">
        <f t="shared" si="49"/>
        <v>65.136002444987781</v>
      </c>
      <c r="CO33" s="2491">
        <f t="shared" si="49"/>
        <v>5287.9160000000002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2.0811062121498054</v>
      </c>
      <c r="CY33" s="2419">
        <f t="shared" si="49"/>
        <v>1.7161464881985007</v>
      </c>
      <c r="CZ33" s="2419">
        <f t="shared" si="49"/>
        <v>1.8209679356310795</v>
      </c>
      <c r="DA33" s="2500">
        <f t="shared" si="49"/>
        <v>0.30424999207682307</v>
      </c>
      <c r="DB33" s="2500" t="str">
        <f t="shared" si="49"/>
        <v/>
      </c>
      <c r="DC33" s="2500">
        <f t="shared" si="49"/>
        <v>0.26389029925030577</v>
      </c>
      <c r="DD33" s="2500">
        <f t="shared" si="49"/>
        <v>0.23945601228268487</v>
      </c>
      <c r="DE33" s="2500">
        <f t="shared" si="49"/>
        <v>0.21128471672001603</v>
      </c>
      <c r="DF33" s="2500">
        <f t="shared" si="49"/>
        <v>0.23945601228268487</v>
      </c>
      <c r="DG33" s="2500">
        <f t="shared" si="49"/>
        <v>1.4266842800528403</v>
      </c>
      <c r="DH33" s="2419">
        <f t="shared" si="49"/>
        <v>5</v>
      </c>
      <c r="DI33" s="2500">
        <f t="shared" si="49"/>
        <v>6.0294621445700587E-2</v>
      </c>
      <c r="DJ33" s="2500">
        <f t="shared" si="49"/>
        <v>6.0294621445700587E-2</v>
      </c>
      <c r="DK33" s="2500">
        <f t="shared" si="49"/>
        <v>5.0359712230215826E-2</v>
      </c>
      <c r="DL33" s="2500">
        <f t="shared" si="49"/>
        <v>1.1078797950422379</v>
      </c>
      <c r="DM33" s="2500">
        <f t="shared" si="49"/>
        <v>0.55123547204407231</v>
      </c>
      <c r="DN33" s="2500">
        <f t="shared" si="49"/>
        <v>0.10444821109533188</v>
      </c>
      <c r="DO33" s="2500">
        <f t="shared" si="49"/>
        <v>4.0173294056260778</v>
      </c>
      <c r="DP33" s="2500">
        <f t="shared" si="49"/>
        <v>0.7694501717465454</v>
      </c>
      <c r="DQ33" s="2500">
        <f t="shared" si="49"/>
        <v>4.3943039713632004</v>
      </c>
      <c r="DR33" s="2500">
        <f t="shared" si="49"/>
        <v>1.1370658756643184</v>
      </c>
      <c r="DS33" s="2500">
        <f t="shared" si="49"/>
        <v>0.55885623893869074</v>
      </c>
      <c r="DT33" s="2500">
        <f t="shared" si="49"/>
        <v>0.10875342409746923</v>
      </c>
      <c r="DU33" s="2500">
        <f t="shared" si="49"/>
        <v>3.4911602026172983</v>
      </c>
      <c r="DV33" s="2500">
        <f t="shared" si="49"/>
        <v>0.6278524289274422</v>
      </c>
      <c r="DW33" s="2510">
        <f t="shared" si="49"/>
        <v>6.5886209222245657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50">IF(C32&lt;=0,"",MIN(C8:C31))</f>
        <v>15</v>
      </c>
      <c r="D34" s="1328">
        <f t="shared" si="50"/>
        <v>16</v>
      </c>
      <c r="E34" s="1157">
        <f t="shared" si="50"/>
        <v>14.3</v>
      </c>
      <c r="F34" s="1328">
        <f t="shared" si="50"/>
        <v>84</v>
      </c>
      <c r="G34" s="1328">
        <f t="shared" si="50"/>
        <v>162</v>
      </c>
      <c r="H34" s="1325">
        <f t="shared" si="50"/>
        <v>11.7</v>
      </c>
      <c r="I34" s="1369">
        <f t="shared" si="50"/>
        <v>0.34</v>
      </c>
      <c r="J34" s="1369">
        <f>IF(J32&lt;=0.001,"",MIN(J8:J31))</f>
        <v>3.4000000000000002E-2</v>
      </c>
      <c r="K34" s="1157">
        <f t="shared" si="50"/>
        <v>6.01</v>
      </c>
      <c r="L34" s="1328">
        <f t="shared" si="50"/>
        <v>8</v>
      </c>
      <c r="M34" s="1369">
        <f t="shared" si="50"/>
        <v>4.8000000000000001E-2</v>
      </c>
      <c r="N34" s="1484">
        <f t="shared" si="50"/>
        <v>5.92</v>
      </c>
      <c r="O34" s="1557">
        <f t="shared" si="50"/>
        <v>8</v>
      </c>
      <c r="P34" s="1476" t="str">
        <f t="shared" si="50"/>
        <v/>
      </c>
      <c r="Q34" s="1484">
        <f t="shared" si="50"/>
        <v>5.9</v>
      </c>
      <c r="R34" s="1557">
        <f t="shared" si="50"/>
        <v>8</v>
      </c>
      <c r="S34" s="1476" t="str">
        <f t="shared" si="50"/>
        <v/>
      </c>
      <c r="T34" s="1484">
        <f t="shared" si="50"/>
        <v>5.92</v>
      </c>
      <c r="U34" s="1484">
        <f t="shared" si="50"/>
        <v>0.27500000000000002</v>
      </c>
      <c r="V34" s="1557">
        <f t="shared" si="50"/>
        <v>3</v>
      </c>
      <c r="W34" s="1484">
        <f>IF(W32&lt;=0,"",MIN(W8:W31))</f>
        <v>0.5</v>
      </c>
      <c r="X34" s="1476">
        <f t="shared" ref="X34:AR34" si="51">IF(X32&lt;=0,"",MIN(X8:X31))</f>
        <v>11.5</v>
      </c>
      <c r="Y34" s="1476">
        <f t="shared" si="51"/>
        <v>5</v>
      </c>
      <c r="Z34" s="1484">
        <f t="shared" si="51"/>
        <v>0.39594339622641511</v>
      </c>
      <c r="AA34" s="1483">
        <f>IF(AA32&lt;=0,"",MIN(AA8:AA31))</f>
        <v>3.6999999999999998E-2</v>
      </c>
      <c r="AB34" s="1484">
        <f t="shared" si="51"/>
        <v>6.02</v>
      </c>
      <c r="AC34" s="1484">
        <f t="shared" si="51"/>
        <v>0.30499999999999999</v>
      </c>
      <c r="AD34" s="1557">
        <f t="shared" si="51"/>
        <v>3</v>
      </c>
      <c r="AE34" s="1484">
        <f t="shared" si="51"/>
        <v>0.68</v>
      </c>
      <c r="AF34" s="1476">
        <f t="shared" si="51"/>
        <v>10.4</v>
      </c>
      <c r="AG34" s="1476">
        <f t="shared" si="51"/>
        <v>9.9</v>
      </c>
      <c r="AH34" s="1484">
        <f t="shared" si="51"/>
        <v>0.70372641509433964</v>
      </c>
      <c r="AI34" s="1484">
        <f t="shared" si="51"/>
        <v>6.03</v>
      </c>
      <c r="AJ34" s="1495">
        <f t="shared" si="51"/>
        <v>0.32600000000000001</v>
      </c>
      <c r="AK34" s="1559">
        <f t="shared" si="51"/>
        <v>3</v>
      </c>
      <c r="AL34" s="1495">
        <f t="shared" si="51"/>
        <v>0.66</v>
      </c>
      <c r="AM34" s="1496">
        <f t="shared" si="51"/>
        <v>12.6</v>
      </c>
      <c r="AN34" s="1496">
        <f t="shared" si="51"/>
        <v>11</v>
      </c>
      <c r="AO34" s="1495">
        <f t="shared" si="51"/>
        <v>0.73111111111111104</v>
      </c>
      <c r="AP34" s="1497">
        <f t="shared" si="51"/>
        <v>1.6E-2</v>
      </c>
      <c r="AQ34" s="1559">
        <f t="shared" si="51"/>
        <v>1</v>
      </c>
      <c r="AR34" s="1495">
        <f t="shared" si="51"/>
        <v>0.28999999999999998</v>
      </c>
      <c r="AS34" s="2531">
        <f>IF(AS32&lt;=0.01,"",MIN(AS8:AS31))</f>
        <v>1.2999999999999999E-2</v>
      </c>
      <c r="AT34" s="2531">
        <f>IF(AT32&lt;=0.01,"",MIN(AT8:AT31))</f>
        <v>3.5000000000000003E-2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0.25</v>
      </c>
      <c r="AX34" s="1369" t="str">
        <f>IF(AX32&lt;=0.01,"",MIN(AX8:AX31))</f>
        <v/>
      </c>
      <c r="AY34" s="1157">
        <f>IF(AY32&lt;=0,"",MIN(AY8:AY31))</f>
        <v>1.9E-2</v>
      </c>
      <c r="AZ34" s="1328">
        <f>IF(AZ32&lt;=0,"",MIN(AZ8:AZ31))</f>
        <v>1</v>
      </c>
      <c r="BA34" s="1157">
        <f>IF(BA32&lt;=0,"",MIN(BA8:BA31))</f>
        <v>0.45</v>
      </c>
      <c r="BB34" s="1369" t="str">
        <f>IF(BB32&lt;=0.01,"",MIN(BB8:BB31))</f>
        <v/>
      </c>
      <c r="BC34" s="1157">
        <f t="shared" ref="BC34:BI34" si="52">IF(BC32&lt;=0,"",MIN(BC8:BC31))</f>
        <v>7.3</v>
      </c>
      <c r="BD34" s="1157">
        <f t="shared" si="52"/>
        <v>4.7E-2</v>
      </c>
      <c r="BE34" s="1328">
        <f t="shared" si="52"/>
        <v>1</v>
      </c>
      <c r="BF34" s="1157">
        <f t="shared" si="52"/>
        <v>4.2</v>
      </c>
      <c r="BG34" s="1325">
        <f t="shared" si="52"/>
        <v>10</v>
      </c>
      <c r="BH34" s="1328">
        <f t="shared" si="52"/>
        <v>21</v>
      </c>
      <c r="BI34" s="1328">
        <f t="shared" si="52"/>
        <v>38</v>
      </c>
      <c r="BJ34" s="1369">
        <f>IF(BJ32&lt;=0.01,"",MIN(BJ8:BJ31))</f>
        <v>1.2E-2</v>
      </c>
      <c r="BK34" s="1157">
        <f t="shared" ref="BK34:BQ34" si="53">IF(BK32&lt;=0,"",MIN(BK8:BK31))</f>
        <v>7.1</v>
      </c>
      <c r="BL34" s="1157">
        <f t="shared" si="53"/>
        <v>4.9000000000000002E-2</v>
      </c>
      <c r="BM34" s="1328">
        <f t="shared" si="53"/>
        <v>1</v>
      </c>
      <c r="BN34" s="1325">
        <f t="shared" si="53"/>
        <v>3.6</v>
      </c>
      <c r="BO34" s="1325">
        <f t="shared" si="53"/>
        <v>11.7</v>
      </c>
      <c r="BP34" s="1328">
        <f t="shared" si="53"/>
        <v>22</v>
      </c>
      <c r="BQ34" s="1328">
        <f t="shared" si="53"/>
        <v>40</v>
      </c>
      <c r="BR34" s="2525">
        <f>IF(BR32&lt;=0.01,"",MIN(BR8:BR31))</f>
        <v>1.2E-2</v>
      </c>
      <c r="BS34" s="2422">
        <f>IF(BS32&lt;=0.01,"",MIN(BS8:BS31))</f>
        <v>4.5</v>
      </c>
      <c r="BT34" s="2422">
        <f>IF(BT32&lt;=0.01,"",MIN(BT8:BT31))</f>
        <v>3.8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21460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940</v>
      </c>
      <c r="CY34" s="2442">
        <f t="shared" si="54"/>
        <v>920</v>
      </c>
      <c r="CZ34" s="2442">
        <f t="shared" si="54"/>
        <v>1050</v>
      </c>
      <c r="DA34" s="2442">
        <f t="shared" si="54"/>
        <v>2200</v>
      </c>
      <c r="DB34" s="2442">
        <f t="shared" si="54"/>
        <v>0</v>
      </c>
      <c r="DC34" s="2442">
        <f t="shared" si="54"/>
        <v>1920</v>
      </c>
      <c r="DD34" s="2442">
        <f t="shared" si="54"/>
        <v>1880</v>
      </c>
      <c r="DE34" s="2442">
        <f t="shared" si="54"/>
        <v>1890</v>
      </c>
      <c r="DF34" s="2442">
        <f t="shared" si="54"/>
        <v>2010</v>
      </c>
      <c r="DG34" s="2442">
        <f t="shared" si="54"/>
        <v>2250</v>
      </c>
      <c r="DH34" s="2442">
        <f t="shared" si="54"/>
        <v>0</v>
      </c>
      <c r="DI34" s="2442">
        <f t="shared" si="54"/>
        <v>2760</v>
      </c>
      <c r="DJ34" s="2442">
        <f t="shared" si="54"/>
        <v>2760</v>
      </c>
      <c r="DK34" s="2442">
        <f t="shared" si="54"/>
        <v>2600</v>
      </c>
      <c r="DL34" s="2504">
        <f t="shared" si="54"/>
        <v>232</v>
      </c>
      <c r="DM34" s="2442">
        <f t="shared" si="54"/>
        <v>307</v>
      </c>
      <c r="DN34" s="2442">
        <f t="shared" si="54"/>
        <v>34</v>
      </c>
      <c r="DO34" s="2442">
        <f t="shared" si="54"/>
        <v>3950</v>
      </c>
      <c r="DP34" s="2442">
        <f t="shared" si="54"/>
        <v>806</v>
      </c>
      <c r="DQ34" s="2442">
        <f t="shared" si="54"/>
        <v>705</v>
      </c>
      <c r="DR34" s="2442">
        <f t="shared" si="54"/>
        <v>134</v>
      </c>
      <c r="DS34" s="2442">
        <f t="shared" si="54"/>
        <v>175</v>
      </c>
      <c r="DT34" s="2442">
        <f t="shared" si="54"/>
        <v>19</v>
      </c>
      <c r="DU34" s="2442">
        <f t="shared" si="54"/>
        <v>1820</v>
      </c>
      <c r="DV34" s="2442">
        <f t="shared" si="54"/>
        <v>373</v>
      </c>
      <c r="DW34" s="2442">
        <f t="shared" si="54"/>
        <v>605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55">IF(C32&lt;=0,"",MAX(C8:C31))</f>
        <v>22</v>
      </c>
      <c r="D35" s="1329">
        <f t="shared" si="55"/>
        <v>19</v>
      </c>
      <c r="E35" s="1158">
        <f t="shared" si="55"/>
        <v>14.9</v>
      </c>
      <c r="F35" s="1329">
        <f t="shared" si="55"/>
        <v>93</v>
      </c>
      <c r="G35" s="1329">
        <f t="shared" si="55"/>
        <v>166</v>
      </c>
      <c r="H35" s="1326">
        <f t="shared" si="55"/>
        <v>12.4</v>
      </c>
      <c r="I35" s="1370">
        <f t="shared" si="55"/>
        <v>0.371</v>
      </c>
      <c r="J35" s="1370">
        <f>IF(J32&lt;=0.001,"",MAX(J8:J31))</f>
        <v>6.3E-2</v>
      </c>
      <c r="K35" s="1158">
        <f t="shared" si="55"/>
        <v>6.24</v>
      </c>
      <c r="L35" s="1329">
        <f t="shared" si="55"/>
        <v>10</v>
      </c>
      <c r="M35" s="1370">
        <f t="shared" si="55"/>
        <v>0.06</v>
      </c>
      <c r="N35" s="1485">
        <f t="shared" si="55"/>
        <v>6.05</v>
      </c>
      <c r="O35" s="1558">
        <f t="shared" si="55"/>
        <v>10</v>
      </c>
      <c r="P35" s="1477" t="str">
        <f t="shared" si="55"/>
        <v/>
      </c>
      <c r="Q35" s="1485">
        <f t="shared" si="55"/>
        <v>6.01</v>
      </c>
      <c r="R35" s="1558">
        <f t="shared" si="55"/>
        <v>10</v>
      </c>
      <c r="S35" s="1477" t="str">
        <f t="shared" si="55"/>
        <v/>
      </c>
      <c r="T35" s="1485">
        <f t="shared" si="55"/>
        <v>6.11</v>
      </c>
      <c r="U35" s="1485">
        <f t="shared" si="55"/>
        <v>0.40300000000000002</v>
      </c>
      <c r="V35" s="1558">
        <f t="shared" si="55"/>
        <v>3</v>
      </c>
      <c r="W35" s="1485">
        <f>IF(W32&lt;=0,"",MAX(W8:W31))</f>
        <v>0.7</v>
      </c>
      <c r="X35" s="1477">
        <f t="shared" ref="X35:AR35" si="56">IF(X32&lt;=0,"",MAX(X8:X31))</f>
        <v>13</v>
      </c>
      <c r="Y35" s="1477">
        <f t="shared" si="56"/>
        <v>5.4</v>
      </c>
      <c r="Z35" s="1485">
        <f t="shared" si="56"/>
        <v>0.42070754716981129</v>
      </c>
      <c r="AA35" s="1486">
        <f>IF(AA32&lt;=0,"",MAX(AA8:AA31))</f>
        <v>3.9E-2</v>
      </c>
      <c r="AB35" s="1485">
        <f t="shared" si="56"/>
        <v>6.1</v>
      </c>
      <c r="AC35" s="1485">
        <f t="shared" si="56"/>
        <v>0.44400000000000001</v>
      </c>
      <c r="AD35" s="1558">
        <f t="shared" si="56"/>
        <v>4</v>
      </c>
      <c r="AE35" s="1485">
        <f t="shared" si="56"/>
        <v>0.74</v>
      </c>
      <c r="AF35" s="1477">
        <f t="shared" si="56"/>
        <v>11</v>
      </c>
      <c r="AG35" s="1477">
        <f t="shared" si="56"/>
        <v>10.5</v>
      </c>
      <c r="AH35" s="1485">
        <f t="shared" si="56"/>
        <v>0.73910377358490564</v>
      </c>
      <c r="AI35" s="1485">
        <f t="shared" si="56"/>
        <v>6.09</v>
      </c>
      <c r="AJ35" s="1495">
        <f t="shared" si="56"/>
        <v>0.42099999999999999</v>
      </c>
      <c r="AK35" s="1559">
        <f t="shared" si="56"/>
        <v>4</v>
      </c>
      <c r="AL35" s="1495">
        <f t="shared" si="56"/>
        <v>0.9</v>
      </c>
      <c r="AM35" s="1496">
        <f t="shared" si="56"/>
        <v>13</v>
      </c>
      <c r="AN35" s="1496">
        <f t="shared" si="56"/>
        <v>11.5</v>
      </c>
      <c r="AO35" s="1495">
        <f t="shared" si="56"/>
        <v>0.75888888888888884</v>
      </c>
      <c r="AP35" s="1497">
        <f t="shared" si="56"/>
        <v>2.3E-2</v>
      </c>
      <c r="AQ35" s="1559">
        <f t="shared" si="56"/>
        <v>1.31</v>
      </c>
      <c r="AR35" s="1495">
        <f t="shared" si="56"/>
        <v>0.4</v>
      </c>
      <c r="AS35" s="2532">
        <f>IF(AS32&lt;=0.01,"",MAX(AS8:AS31))</f>
        <v>3.9E-2</v>
      </c>
      <c r="AT35" s="2532">
        <f>IF(AT32&lt;=0.01,"",MAX(AT8:AT31))</f>
        <v>4.1000000000000002E-2</v>
      </c>
      <c r="AU35" s="1158">
        <f>IF(AU32&lt;=0,"",MAX(AU8:AU31))</f>
        <v>0.01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2.3E-2</v>
      </c>
      <c r="AZ35" s="1329">
        <f>IF(AZ32&lt;=0,"",MAX(AZ8:AZ31))</f>
        <v>1</v>
      </c>
      <c r="BA35" s="1158">
        <f>IF(BA32&lt;=0,"",MAX(BA8:BA31))</f>
        <v>0.68</v>
      </c>
      <c r="BB35" s="1370" t="str">
        <f>IF(BB32&lt;=0.01,"",MAX(BB8:BB31))</f>
        <v/>
      </c>
      <c r="BC35" s="1158">
        <f t="shared" ref="BC35:BI35" si="57">IF(BC32&lt;=0,"",MAX(BC8:BC31))</f>
        <v>7.59</v>
      </c>
      <c r="BD35" s="1158">
        <f t="shared" si="57"/>
        <v>5.1999999999999998E-2</v>
      </c>
      <c r="BE35" s="1329">
        <f t="shared" si="57"/>
        <v>1</v>
      </c>
      <c r="BF35" s="1158">
        <f t="shared" si="57"/>
        <v>4.7</v>
      </c>
      <c r="BG35" s="1326">
        <f t="shared" si="57"/>
        <v>10.6</v>
      </c>
      <c r="BH35" s="1329">
        <f t="shared" si="57"/>
        <v>24</v>
      </c>
      <c r="BI35" s="1329">
        <f t="shared" si="57"/>
        <v>50</v>
      </c>
      <c r="BJ35" s="1370">
        <f>IF(BJ32&lt;=0.01,"",MAX(BJ8:BJ31))</f>
        <v>4.9000000000000002E-2</v>
      </c>
      <c r="BK35" s="1158">
        <f t="shared" ref="BK35:BQ35" si="58">IF(BK32&lt;=0,"",MAX(BK8:BK31))</f>
        <v>7.27</v>
      </c>
      <c r="BL35" s="1158">
        <f t="shared" si="58"/>
        <v>6.2E-2</v>
      </c>
      <c r="BM35" s="1329">
        <f t="shared" si="58"/>
        <v>2</v>
      </c>
      <c r="BN35" s="1326">
        <f t="shared" si="58"/>
        <v>4.3</v>
      </c>
      <c r="BO35" s="1326">
        <f t="shared" si="58"/>
        <v>12.5</v>
      </c>
      <c r="BP35" s="1329">
        <f t="shared" si="58"/>
        <v>22</v>
      </c>
      <c r="BQ35" s="1329">
        <f t="shared" si="58"/>
        <v>45</v>
      </c>
      <c r="BR35" s="2526">
        <f>IF(BR32&lt;=0.01,"",MAX(BR8:BR31))</f>
        <v>3.9E-2</v>
      </c>
      <c r="BS35" s="2423">
        <f>IF(BS32&lt;=0.01,"",MAX(BS8:BS31))</f>
        <v>4.8</v>
      </c>
      <c r="BT35" s="2423">
        <f>IF(BT32&lt;=0.01,"",MAX(BT8:BT31))</f>
        <v>4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7153.333333333333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313.33333333333331</v>
      </c>
      <c r="CY35" s="2440">
        <f t="shared" si="59"/>
        <v>306.66666666666669</v>
      </c>
      <c r="CZ35" s="2440">
        <f t="shared" si="59"/>
        <v>350</v>
      </c>
      <c r="DA35" s="2440">
        <f t="shared" si="59"/>
        <v>733.33333333333337</v>
      </c>
      <c r="DB35" s="2440" t="str">
        <f t="shared" si="59"/>
        <v/>
      </c>
      <c r="DC35" s="2440">
        <f t="shared" si="59"/>
        <v>640</v>
      </c>
      <c r="DD35" s="2440">
        <f t="shared" si="59"/>
        <v>626.66666666666663</v>
      </c>
      <c r="DE35" s="2440">
        <f t="shared" si="59"/>
        <v>630</v>
      </c>
      <c r="DF35" s="2440">
        <f t="shared" si="59"/>
        <v>670</v>
      </c>
      <c r="DG35" s="2440">
        <f t="shared" si="59"/>
        <v>750</v>
      </c>
      <c r="DH35" s="2440" t="str">
        <f t="shared" si="59"/>
        <v/>
      </c>
      <c r="DI35" s="2440">
        <f t="shared" si="59"/>
        <v>920</v>
      </c>
      <c r="DJ35" s="2440">
        <f t="shared" si="59"/>
        <v>920</v>
      </c>
      <c r="DK35" s="2440">
        <f t="shared" si="59"/>
        <v>866.66666666666663</v>
      </c>
      <c r="DL35" s="2505">
        <f t="shared" si="59"/>
        <v>77.333333333333329</v>
      </c>
      <c r="DM35" s="2440">
        <f t="shared" si="59"/>
        <v>102.33333333333333</v>
      </c>
      <c r="DN35" s="2440">
        <f t="shared" si="59"/>
        <v>11.333333333333334</v>
      </c>
      <c r="DO35" s="2440">
        <f t="shared" si="59"/>
        <v>1316.6666666666667</v>
      </c>
      <c r="DP35" s="2440">
        <f t="shared" si="59"/>
        <v>268.66666666666669</v>
      </c>
      <c r="DQ35" s="2440">
        <f t="shared" si="59"/>
        <v>235</v>
      </c>
      <c r="DR35" s="2440">
        <f t="shared" si="59"/>
        <v>44.666666666666664</v>
      </c>
      <c r="DS35" s="2440">
        <f t="shared" si="59"/>
        <v>58.333333333333336</v>
      </c>
      <c r="DT35" s="2440">
        <f t="shared" si="59"/>
        <v>6.333333333333333</v>
      </c>
      <c r="DU35" s="2440">
        <f t="shared" si="59"/>
        <v>606.66666666666663</v>
      </c>
      <c r="DV35" s="2440">
        <f t="shared" si="59"/>
        <v>124.33333333333333</v>
      </c>
      <c r="DW35" s="2470">
        <f t="shared" si="59"/>
        <v>201.66666666666666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6.0194444444444448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0.44400000000000001</v>
      </c>
      <c r="Z36" s="931"/>
      <c r="AA36" s="931"/>
      <c r="AB36" s="1623" t="s">
        <v>515</v>
      </c>
      <c r="AC36" s="1624"/>
      <c r="AD36" s="1624"/>
      <c r="AE36" s="2902">
        <f>MIN(AE34,W34,AL34)</f>
        <v>0.5</v>
      </c>
      <c r="AF36" s="2902"/>
      <c r="AG36" s="2902"/>
      <c r="AH36" s="2902"/>
      <c r="AI36" s="2902"/>
      <c r="AJ36" s="2903"/>
      <c r="AK36" s="1491">
        <f>IF(T32&lt;=0,"",AVERAGE(T33,AB33,AI33))</f>
        <v>6.0549999999999997</v>
      </c>
      <c r="AL36" s="1492"/>
      <c r="AM36" s="1625"/>
      <c r="AN36" s="1625"/>
      <c r="AO36" s="1625"/>
      <c r="AP36" s="1493">
        <f>MAX(AP35,AU35,AY35)</f>
        <v>2.3E-2</v>
      </c>
      <c r="AQ36" s="1494"/>
      <c r="AR36" s="1494"/>
      <c r="AS36" s="934"/>
      <c r="AT36" s="934"/>
      <c r="AU36" s="1260">
        <f>IF(W32&lt;=0,"",MIN(AE34,W34,AL34))</f>
        <v>0.5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2.3E-2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6820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280</v>
      </c>
      <c r="CY36" s="2441">
        <f t="shared" si="60"/>
        <v>280</v>
      </c>
      <c r="CZ36" s="2441">
        <f t="shared" si="60"/>
        <v>340</v>
      </c>
      <c r="DA36" s="2441">
        <f t="shared" si="60"/>
        <v>680</v>
      </c>
      <c r="DB36" s="2441" t="str">
        <f t="shared" si="60"/>
        <v/>
      </c>
      <c r="DC36" s="2441">
        <f t="shared" si="60"/>
        <v>600</v>
      </c>
      <c r="DD36" s="2441">
        <f t="shared" si="60"/>
        <v>600</v>
      </c>
      <c r="DE36" s="2441">
        <f t="shared" si="60"/>
        <v>600</v>
      </c>
      <c r="DF36" s="2441">
        <f t="shared" si="60"/>
        <v>650</v>
      </c>
      <c r="DG36" s="2441">
        <f t="shared" si="60"/>
        <v>750</v>
      </c>
      <c r="DH36" s="2441" t="str">
        <f t="shared" si="60"/>
        <v/>
      </c>
      <c r="DI36" s="2441">
        <f t="shared" si="60"/>
        <v>880</v>
      </c>
      <c r="DJ36" s="2441">
        <f t="shared" si="60"/>
        <v>880</v>
      </c>
      <c r="DK36" s="2441">
        <f t="shared" si="60"/>
        <v>840</v>
      </c>
      <c r="DL36" s="2506">
        <f t="shared" si="60"/>
        <v>72</v>
      </c>
      <c r="DM36" s="2441">
        <f t="shared" si="60"/>
        <v>98</v>
      </c>
      <c r="DN36" s="2441">
        <f t="shared" si="60"/>
        <v>11</v>
      </c>
      <c r="DO36" s="2441">
        <f t="shared" si="60"/>
        <v>1220</v>
      </c>
      <c r="DP36" s="2441">
        <f t="shared" si="60"/>
        <v>250</v>
      </c>
      <c r="DQ36" s="2441">
        <f t="shared" si="60"/>
        <v>205</v>
      </c>
      <c r="DR36" s="2441">
        <f t="shared" si="60"/>
        <v>42</v>
      </c>
      <c r="DS36" s="2441">
        <f t="shared" si="60"/>
        <v>55</v>
      </c>
      <c r="DT36" s="2441">
        <f t="shared" si="60"/>
        <v>6</v>
      </c>
      <c r="DU36" s="2441">
        <f t="shared" si="60"/>
        <v>580</v>
      </c>
      <c r="DV36" s="2441">
        <f t="shared" si="60"/>
        <v>120</v>
      </c>
      <c r="DW36" s="2471">
        <f t="shared" si="60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7320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360</v>
      </c>
      <c r="CY37" s="2443">
        <f t="shared" si="61"/>
        <v>320</v>
      </c>
      <c r="CZ37" s="2443">
        <f t="shared" si="61"/>
        <v>360</v>
      </c>
      <c r="DA37" s="2443">
        <f t="shared" si="61"/>
        <v>800</v>
      </c>
      <c r="DB37" s="2443" t="str">
        <f t="shared" si="61"/>
        <v/>
      </c>
      <c r="DC37" s="2443">
        <f t="shared" si="61"/>
        <v>680</v>
      </c>
      <c r="DD37" s="2443">
        <f t="shared" si="61"/>
        <v>680</v>
      </c>
      <c r="DE37" s="2443">
        <f t="shared" si="61"/>
        <v>650</v>
      </c>
      <c r="DF37" s="2443">
        <f t="shared" si="61"/>
        <v>680</v>
      </c>
      <c r="DG37" s="2443">
        <f t="shared" si="61"/>
        <v>750</v>
      </c>
      <c r="DH37" s="2443" t="str">
        <f t="shared" si="61"/>
        <v/>
      </c>
      <c r="DI37" s="2443">
        <f t="shared" si="61"/>
        <v>940</v>
      </c>
      <c r="DJ37" s="2443">
        <f t="shared" si="61"/>
        <v>940</v>
      </c>
      <c r="DK37" s="2443">
        <f t="shared" si="61"/>
        <v>880</v>
      </c>
      <c r="DL37" s="2507">
        <f t="shared" si="61"/>
        <v>80</v>
      </c>
      <c r="DM37" s="2443">
        <f t="shared" si="61"/>
        <v>105</v>
      </c>
      <c r="DN37" s="2443">
        <f t="shared" si="61"/>
        <v>12</v>
      </c>
      <c r="DO37" s="2443">
        <f t="shared" si="61"/>
        <v>1370</v>
      </c>
      <c r="DP37" s="2443">
        <f t="shared" si="61"/>
        <v>280</v>
      </c>
      <c r="DQ37" s="2443">
        <f t="shared" si="61"/>
        <v>250</v>
      </c>
      <c r="DR37" s="2443">
        <f t="shared" si="61"/>
        <v>46</v>
      </c>
      <c r="DS37" s="2443">
        <f t="shared" si="61"/>
        <v>60</v>
      </c>
      <c r="DT37" s="2443">
        <f t="shared" si="61"/>
        <v>7</v>
      </c>
      <c r="DU37" s="2443">
        <f t="shared" si="61"/>
        <v>620</v>
      </c>
      <c r="DV37" s="2443">
        <f t="shared" si="61"/>
        <v>128</v>
      </c>
      <c r="DW37" s="2472">
        <f t="shared" si="61"/>
        <v>210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11.145</v>
      </c>
      <c r="BX40" s="2969"/>
      <c r="BY40" s="905" t="s">
        <v>53</v>
      </c>
      <c r="BZ40" s="905"/>
      <c r="CA40" s="2885">
        <f>(CJ40-CG40)/1000</f>
        <v>1.0999999999999999E-2</v>
      </c>
      <c r="CB40" s="2885"/>
      <c r="CC40" s="499"/>
      <c r="CD40" s="1626" t="s">
        <v>493</v>
      </c>
      <c r="CE40" s="1626"/>
      <c r="CF40" s="1632" t="s">
        <v>54</v>
      </c>
      <c r="CG40" s="2887">
        <f>'27'!CJ40</f>
        <v>23827244</v>
      </c>
      <c r="CH40" s="2887"/>
      <c r="CI40" s="906" t="s">
        <v>55</v>
      </c>
      <c r="CJ40" s="2963">
        <f t="shared" ref="CJ40:CJ48" si="62">CQ51</f>
        <v>23827255</v>
      </c>
      <c r="CK40" s="2963"/>
      <c r="CL40" s="2333"/>
      <c r="CM40" s="1667" t="s">
        <v>543</v>
      </c>
      <c r="CN40" s="2763">
        <f>VLOOKUP($B$1,'[1]Bulk Tanks'!$C$3:$V$9967,2,0)</f>
        <v>5524</v>
      </c>
      <c r="CO40" s="2763">
        <f>VLOOKUP($B$1,'[1]Bulk Tanks'!$C$3:$V$9967,3,0)</f>
        <v>10792</v>
      </c>
      <c r="CP40" s="2763">
        <f>VLOOKUP($B$1,'[1]Bulk Tanks'!$C$3:$V$9967,4,0)</f>
        <v>10792</v>
      </c>
      <c r="CQ40" s="2763">
        <f>VLOOKUP($B$1,'[1]Bulk Tanks'!$C$3:$V$9967,5,0)</f>
        <v>11104</v>
      </c>
      <c r="CR40" s="2763">
        <f>VLOOKUP($B$1,'[1]Bulk Tanks'!$C$3:$V$9967,6,0)</f>
        <v>11104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0.66</v>
      </c>
      <c r="GR40" s="1664">
        <f t="shared" ref="GR40:GX40" si="63">IF($GL$32=$HN$32,GF32,IF($GX$32=$HN$32,GR32,IF($HJ$32=$HN$32,HD32,"")))</f>
        <v>11.5</v>
      </c>
      <c r="GS40" s="1664">
        <f t="shared" si="63"/>
        <v>23.478260869565219</v>
      </c>
      <c r="GT40" s="1664">
        <f t="shared" si="63"/>
        <v>15.495652173913046</v>
      </c>
      <c r="GU40" s="1664">
        <f t="shared" si="63"/>
        <v>6.03</v>
      </c>
      <c r="GV40" s="1664">
        <f t="shared" si="63"/>
        <v>12.7</v>
      </c>
      <c r="GW40" s="1664">
        <f t="shared" si="63"/>
        <v>15</v>
      </c>
      <c r="GX40" s="1665">
        <f t="shared" si="63"/>
        <v>1.0330434782608697</v>
      </c>
    </row>
    <row r="41" spans="1:208" ht="34.5" customHeight="1" thickBot="1" x14ac:dyDescent="0.35">
      <c r="BV41" s="533" t="s">
        <v>48</v>
      </c>
      <c r="BW41" s="2970">
        <f>CA42+CA43</f>
        <v>12.948</v>
      </c>
      <c r="BX41" s="2970"/>
      <c r="BY41" s="908" t="s">
        <v>53</v>
      </c>
      <c r="BZ41" s="908"/>
      <c r="CA41" s="2885">
        <f t="shared" ref="CA41:CA47" si="64">(CJ41-CG41)/1000</f>
        <v>11.134</v>
      </c>
      <c r="CB41" s="2885"/>
      <c r="CC41" s="499"/>
      <c r="CD41" s="1630" t="s">
        <v>494</v>
      </c>
      <c r="CE41" s="1630"/>
      <c r="CF41" s="909" t="s">
        <v>54</v>
      </c>
      <c r="CG41" s="2887">
        <f>'27'!CJ41</f>
        <v>44128587</v>
      </c>
      <c r="CH41" s="2887"/>
      <c r="CI41" s="906" t="s">
        <v>55</v>
      </c>
      <c r="CJ41" s="2963">
        <f t="shared" si="62"/>
        <v>44139721</v>
      </c>
      <c r="CK41" s="2963"/>
      <c r="CL41" s="2333"/>
      <c r="CM41" s="1668" t="s">
        <v>544</v>
      </c>
      <c r="CN41" s="2764">
        <f>VLOOKUP($B$1,'[1]Bulk Tanks'!$C$3:$V$9967,8,0)</f>
        <v>6145</v>
      </c>
      <c r="CO41" s="2764">
        <f>VLOOKUP($B$1,'[1]Bulk Tanks'!$C$3:$V$9967,9,0)</f>
        <v>7906</v>
      </c>
      <c r="CP41" s="2764">
        <f>VLOOKUP($B$1,'[1]Bulk Tanks'!$C$3:$V$9967,10,0)</f>
        <v>7906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27.707999999999998</v>
      </c>
      <c r="BX42" s="2970"/>
      <c r="BY42" s="908" t="s">
        <v>53</v>
      </c>
      <c r="BZ42" s="908"/>
      <c r="CA42" s="2885">
        <f t="shared" si="64"/>
        <v>4.2060000000000004</v>
      </c>
      <c r="CB42" s="2885"/>
      <c r="CC42" s="499"/>
      <c r="CD42" s="1630" t="s">
        <v>56</v>
      </c>
      <c r="CE42" s="1630"/>
      <c r="CF42" s="1631" t="s">
        <v>54</v>
      </c>
      <c r="CG42" s="2887">
        <f>'27'!CJ42</f>
        <v>10347140</v>
      </c>
      <c r="CH42" s="2887"/>
      <c r="CI42" s="906" t="s">
        <v>55</v>
      </c>
      <c r="CJ42" s="2963">
        <f t="shared" si="62"/>
        <v>10351346</v>
      </c>
      <c r="CK42" s="2963"/>
      <c r="CL42" s="2333"/>
      <c r="CM42" s="2769" t="s">
        <v>545</v>
      </c>
      <c r="CN42" s="2834">
        <f>VLOOKUP($B$1,'[1]Bulk Tanks'!$C$3:$V$9967,11,0)</f>
        <v>11</v>
      </c>
      <c r="CO42" s="2835"/>
      <c r="CP42" s="2834">
        <f>VLOOKUP($B$1,'[1]Bulk Tanks'!$C$3:$V$9967,12,0)</f>
        <v>31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8.7420000000000009</v>
      </c>
      <c r="CB43" s="2885"/>
      <c r="CC43" s="499"/>
      <c r="CD43" s="1630" t="s">
        <v>495</v>
      </c>
      <c r="CE43" s="1630"/>
      <c r="CF43" s="1631" t="s">
        <v>54</v>
      </c>
      <c r="CG43" s="2887">
        <f>'27'!CJ43</f>
        <v>34045170</v>
      </c>
      <c r="CH43" s="2887"/>
      <c r="CI43" s="906" t="s">
        <v>55</v>
      </c>
      <c r="CJ43" s="2963">
        <f t="shared" si="62"/>
        <v>34053912</v>
      </c>
      <c r="CK43" s="2963"/>
      <c r="CL43" s="2333"/>
      <c r="CM43" s="2769" t="s">
        <v>123</v>
      </c>
      <c r="CN43" s="2934">
        <f>VLOOKUP($B$1,'[1]Bulk Tanks'!$C$3:$V$9967,13,0)</f>
        <v>1550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5.383</v>
      </c>
      <c r="CB44" s="2885"/>
      <c r="CC44" s="499"/>
      <c r="CD44" s="1630" t="s">
        <v>57</v>
      </c>
      <c r="CE44" s="1630"/>
      <c r="CF44" s="1631" t="s">
        <v>54</v>
      </c>
      <c r="CG44" s="2887">
        <f>'27'!CJ44</f>
        <v>31204279</v>
      </c>
      <c r="CH44" s="2887"/>
      <c r="CI44" s="906" t="s">
        <v>55</v>
      </c>
      <c r="CJ44" s="2963">
        <f t="shared" si="62"/>
        <v>31209662</v>
      </c>
      <c r="CK44" s="2963"/>
      <c r="CL44" s="2333"/>
      <c r="CM44" s="2769" t="s">
        <v>90</v>
      </c>
      <c r="CN44" s="2934">
        <f>VLOOKUP($B$1,'[1]Bulk Tanks'!$C$3:$V$9967,14,0)</f>
        <v>2250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10.565</v>
      </c>
      <c r="CB45" s="2885"/>
      <c r="CC45" s="499"/>
      <c r="CD45" s="1630" t="s">
        <v>58</v>
      </c>
      <c r="CE45" s="1630"/>
      <c r="CF45" s="1631" t="s">
        <v>54</v>
      </c>
      <c r="CG45" s="2887">
        <f>'27'!CJ45</f>
        <v>31108497</v>
      </c>
      <c r="CH45" s="2887"/>
      <c r="CI45" s="906" t="s">
        <v>55</v>
      </c>
      <c r="CJ45" s="2963">
        <f t="shared" si="62"/>
        <v>31119062</v>
      </c>
      <c r="CK45" s="2963"/>
      <c r="CL45" s="2333"/>
      <c r="CM45" s="1668" t="s">
        <v>546</v>
      </c>
      <c r="CN45" s="2937">
        <f>VLOOKUP($B$1,'[1]Bulk Tanks'!$C$3:$V$9967,15,0)</f>
        <v>11.25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11.76</v>
      </c>
      <c r="CB46" s="2885"/>
      <c r="CC46" s="499"/>
      <c r="CD46" s="1630" t="s">
        <v>59</v>
      </c>
      <c r="CE46" s="1630"/>
      <c r="CF46" s="1631" t="s">
        <v>54</v>
      </c>
      <c r="CG46" s="2887">
        <f>'27'!CJ46</f>
        <v>7774987</v>
      </c>
      <c r="CH46" s="2887"/>
      <c r="CI46" s="906" t="s">
        <v>55</v>
      </c>
      <c r="CJ46" s="2963">
        <f t="shared" si="62"/>
        <v>7786747</v>
      </c>
      <c r="CK46" s="2963"/>
      <c r="CL46" s="2323"/>
      <c r="CM46" s="1668" t="s">
        <v>273</v>
      </c>
      <c r="CN46" s="2934">
        <f>VLOOKUP($B$1,'[1]Bulk Tanks'!$C$3:$V$9967,16,0)</f>
        <v>785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0.74199999999999999</v>
      </c>
      <c r="CB47" s="2885"/>
      <c r="CC47" s="499"/>
      <c r="CD47" s="1630" t="s">
        <v>62</v>
      </c>
      <c r="CE47" s="1630"/>
      <c r="CF47" s="1631" t="s">
        <v>54</v>
      </c>
      <c r="CG47" s="2887">
        <f>'27'!CJ47</f>
        <v>1888903</v>
      </c>
      <c r="CH47" s="2887"/>
      <c r="CI47" s="906" t="s">
        <v>55</v>
      </c>
      <c r="CJ47" s="2963">
        <f t="shared" si="62"/>
        <v>1889645</v>
      </c>
      <c r="CK47" s="2963"/>
      <c r="CL47" s="2322"/>
      <c r="CM47" s="1668" t="s">
        <v>270</v>
      </c>
      <c r="CN47" s="2934">
        <f>VLOOKUP($B$1,'[1]Bulk Tanks'!$C$3:$V$9967,17,0)</f>
        <v>31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0.82914999999957217</v>
      </c>
      <c r="CB48" s="2885"/>
      <c r="CC48" s="499"/>
      <c r="CD48" s="1630" t="s">
        <v>496</v>
      </c>
      <c r="CE48" s="1630"/>
      <c r="CF48" s="1631" t="s">
        <v>54</v>
      </c>
      <c r="CG48" s="2887">
        <f>'27'!CJ48</f>
        <v>9171.5879999999997</v>
      </c>
      <c r="CH48" s="2887"/>
      <c r="CI48" s="906" t="s">
        <v>55</v>
      </c>
      <c r="CJ48" s="2974">
        <f t="shared" si="62"/>
        <v>9172.4171499999993</v>
      </c>
      <c r="CK48" s="2974"/>
      <c r="CL48" s="2322"/>
      <c r="CM48" s="1668" t="s">
        <v>264</v>
      </c>
      <c r="CN48" s="2937">
        <f>VLOOKUP($B$1,'[1]Bulk Tanks'!$C$3:$V$9967,18,0)</f>
        <v>9.94</v>
      </c>
      <c r="CO48" s="2938"/>
      <c r="CP48" s="2766" t="s">
        <v>1172</v>
      </c>
      <c r="CQ48" s="2751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698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23827255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44139721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10351346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34053912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31209662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31119062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7786747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1889645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9172.4171499999993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 topLeftCell="CO1">
      <selection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'28'!B1:L1+1</f>
        <v>43494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4</v>
      </c>
      <c r="AW1" s="2910"/>
      <c r="AX1" s="2894">
        <v>5</v>
      </c>
      <c r="AY1" s="2894"/>
      <c r="AZ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20</v>
      </c>
      <c r="AW2" s="2894"/>
      <c r="AX2" s="2894">
        <v>16</v>
      </c>
      <c r="AY2" s="2894"/>
      <c r="AZ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4</v>
      </c>
      <c r="BY2" s="2881"/>
      <c r="BZ2" s="2957">
        <f>AX1</f>
        <v>5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4</v>
      </c>
      <c r="DO2" s="2881"/>
      <c r="DP2" s="2884">
        <f>BZ2</f>
        <v>5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1086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20</v>
      </c>
      <c r="BY3" s="2881"/>
      <c r="BZ3" s="2980">
        <f>AX2</f>
        <v>16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20</v>
      </c>
      <c r="DO3" s="2881"/>
      <c r="DP3" s="2884">
        <f>BZ3</f>
        <v>16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888">
        <f>A6</f>
        <v>43494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43494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43494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878</v>
      </c>
      <c r="BI7" s="2448" t="s">
        <v>879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878</v>
      </c>
      <c r="BQ7" s="1108" t="s">
        <v>879</v>
      </c>
      <c r="BR7" s="2231" t="s">
        <v>511</v>
      </c>
      <c r="BS7" s="2453" t="s">
        <v>1125</v>
      </c>
      <c r="BT7" s="2453" t="s">
        <v>1126</v>
      </c>
      <c r="BU7" s="2454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43494.003171296295</v>
      </c>
      <c r="BW8" s="2425" t="s">
        <v>1185</v>
      </c>
      <c r="BX8" s="742">
        <v>36</v>
      </c>
      <c r="BY8" s="743">
        <v>5</v>
      </c>
      <c r="BZ8" s="744">
        <v>9.8000000000000007</v>
      </c>
      <c r="CA8" s="745">
        <v>10.8</v>
      </c>
      <c r="CB8" s="746">
        <v>25.6</v>
      </c>
      <c r="CC8" s="747">
        <v>7.7</v>
      </c>
      <c r="CD8" s="744">
        <v>7.7</v>
      </c>
      <c r="CE8" s="748">
        <v>8.8000000000000007</v>
      </c>
      <c r="CF8" s="748">
        <v>24.200000000000003</v>
      </c>
      <c r="CG8" s="749" t="s">
        <v>1182</v>
      </c>
      <c r="CH8" s="748">
        <v>10.596959999999999</v>
      </c>
      <c r="CI8" s="750" t="s">
        <v>1109</v>
      </c>
      <c r="CJ8" s="751">
        <v>14.23584</v>
      </c>
      <c r="CK8" s="745">
        <v>24.832799999999999</v>
      </c>
      <c r="CL8" s="2339">
        <v>1.5992639999999998</v>
      </c>
      <c r="CM8" s="2336">
        <v>43494.003171296295</v>
      </c>
      <c r="CN8" s="2285">
        <v>65.136002444987781</v>
      </c>
      <c r="CO8" s="752">
        <v>5287.9160000000002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2.0811062121498054</v>
      </c>
      <c r="CY8" s="755">
        <v>1.6186381650054038</v>
      </c>
      <c r="CZ8" s="756">
        <v>1.8209679356310795</v>
      </c>
      <c r="DA8" s="757">
        <v>0.25861249326529967</v>
      </c>
      <c r="DB8" s="757">
        <v>0</v>
      </c>
      <c r="DC8" s="757">
        <v>0.26389029925030577</v>
      </c>
      <c r="DD8" s="757">
        <v>0.23284438169144625</v>
      </c>
      <c r="DE8" s="757">
        <v>0.21128471672001603</v>
      </c>
      <c r="DF8" s="758">
        <v>0.23945601228268487</v>
      </c>
      <c r="DG8" s="1251">
        <v>1.4266842800528403</v>
      </c>
      <c r="DH8" s="748">
        <v>1</v>
      </c>
      <c r="DI8" s="1233">
        <v>6.0294621445700587E-2</v>
      </c>
      <c r="DJ8" s="757">
        <v>6.0294621445700587E-2</v>
      </c>
      <c r="DK8" s="759">
        <v>5.0359712230215826E-2</v>
      </c>
      <c r="DL8" s="2501">
        <v>1.0747872816838335</v>
      </c>
      <c r="DM8" s="757">
        <v>0.55123547204407231</v>
      </c>
      <c r="DN8" s="757">
        <v>0.10320478001086367</v>
      </c>
      <c r="DO8" s="757">
        <v>3.9788462147984784</v>
      </c>
      <c r="DP8" s="757">
        <v>0.74054225713083555</v>
      </c>
      <c r="DQ8" s="759">
        <v>3.8841081596231088</v>
      </c>
      <c r="DR8" s="2501">
        <v>1.0971786833855799</v>
      </c>
      <c r="DS8" s="757">
        <v>0.54139198147185674</v>
      </c>
      <c r="DT8" s="757">
        <v>9.8513653646733479E-2</v>
      </c>
      <c r="DU8" s="757">
        <v>3.4666015639511922</v>
      </c>
      <c r="DV8" s="757">
        <v>0.62205549598990184</v>
      </c>
      <c r="DW8" s="759">
        <v>6.2998339662179692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6.03</v>
      </c>
      <c r="U9" s="2735">
        <v>0.32500000000000001</v>
      </c>
      <c r="V9" s="2294">
        <v>3</v>
      </c>
      <c r="W9" s="2295">
        <v>0.61</v>
      </c>
      <c r="X9" s="2296">
        <v>11.4</v>
      </c>
      <c r="Y9" s="2445">
        <v>5.0999999999999996</v>
      </c>
      <c r="Z9" s="2297">
        <f>IF(T9&lt;=0,"",GO9+0.12)</f>
        <v>0.42070754716981129</v>
      </c>
      <c r="AA9" s="2528"/>
      <c r="AB9" s="2298">
        <v>6.06</v>
      </c>
      <c r="AC9" s="2735">
        <v>0.33700000000000002</v>
      </c>
      <c r="AD9" s="2299">
        <v>3</v>
      </c>
      <c r="AE9" s="2636">
        <v>0.75</v>
      </c>
      <c r="AF9" s="2296">
        <v>10.9</v>
      </c>
      <c r="AG9" s="2445">
        <v>10.1</v>
      </c>
      <c r="AH9" s="2563">
        <f>IF(AE9&lt;=0,"",HA9+0.12)</f>
        <v>0.71551886792452823</v>
      </c>
      <c r="AI9" s="2298">
        <v>6.07</v>
      </c>
      <c r="AJ9" s="2735">
        <v>0.33200000000000002</v>
      </c>
      <c r="AK9" s="2299">
        <v>4</v>
      </c>
      <c r="AL9" s="2295">
        <v>0.85</v>
      </c>
      <c r="AM9" s="2296">
        <v>12.8</v>
      </c>
      <c r="AN9" s="2445">
        <v>11</v>
      </c>
      <c r="AO9" s="2563">
        <f>IF(AI9&lt;=0,"",HM9+0.12)</f>
        <v>0.73111111111111104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0.05</v>
      </c>
      <c r="BE9" s="2299">
        <v>1</v>
      </c>
      <c r="BF9" s="2295">
        <v>4.5</v>
      </c>
      <c r="BG9" s="2445">
        <v>10.1</v>
      </c>
      <c r="BH9" s="2539"/>
      <c r="BI9" s="2539"/>
      <c r="BJ9" s="2292"/>
      <c r="BK9" s="2293">
        <v>7.15</v>
      </c>
      <c r="BL9" s="2295">
        <v>4.8000000000000001E-2</v>
      </c>
      <c r="BM9" s="2299">
        <v>1</v>
      </c>
      <c r="BN9" s="2296">
        <v>4.0999999999999996</v>
      </c>
      <c r="BO9" s="2445">
        <v>11.9</v>
      </c>
      <c r="BP9" s="2539"/>
      <c r="BQ9" s="2539"/>
      <c r="BR9" s="2521"/>
      <c r="BS9" s="2461">
        <v>4.5999999999999996</v>
      </c>
      <c r="BT9" s="2445">
        <v>3.9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6820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280</v>
      </c>
      <c r="CZ9" s="2273">
        <v>360</v>
      </c>
      <c r="DA9" s="2280">
        <v>680</v>
      </c>
      <c r="DB9" s="2280">
        <v>0</v>
      </c>
      <c r="DC9" s="2280">
        <v>680</v>
      </c>
      <c r="DD9" s="2280">
        <v>600</v>
      </c>
      <c r="DE9" s="2280">
        <v>600</v>
      </c>
      <c r="DF9" s="2281">
        <v>680</v>
      </c>
      <c r="DG9" s="2280">
        <v>750</v>
      </c>
      <c r="DH9" s="2282"/>
      <c r="DI9" s="2283">
        <v>880</v>
      </c>
      <c r="DJ9" s="2280">
        <v>880</v>
      </c>
      <c r="DK9" s="2282">
        <v>840</v>
      </c>
      <c r="DL9" s="2502">
        <v>72</v>
      </c>
      <c r="DM9" s="2280">
        <v>98</v>
      </c>
      <c r="DN9" s="2280">
        <v>11</v>
      </c>
      <c r="DO9" s="2280">
        <v>1220</v>
      </c>
      <c r="DP9" s="2280">
        <v>250</v>
      </c>
      <c r="DQ9" s="2282">
        <v>205</v>
      </c>
      <c r="DR9" s="2275">
        <v>42</v>
      </c>
      <c r="DS9" s="2280">
        <v>55</v>
      </c>
      <c r="DT9" s="2280">
        <v>6</v>
      </c>
      <c r="DU9" s="2280">
        <v>580</v>
      </c>
      <c r="DV9" s="2280">
        <v>120</v>
      </c>
      <c r="DW9" s="2282">
        <v>190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5.0999999999999996</v>
      </c>
      <c r="GG9" s="1686">
        <f t="shared" si="1"/>
        <v>49.882352941176478</v>
      </c>
      <c r="GH9" s="1684">
        <f t="shared" si="2"/>
        <v>30.428235294117652</v>
      </c>
      <c r="GI9" s="1701">
        <f t="shared" si="3"/>
        <v>6.03</v>
      </c>
      <c r="GJ9" s="1701">
        <f t="shared" si="4"/>
        <v>11.4</v>
      </c>
      <c r="GK9" s="1687">
        <f t="shared" si="5"/>
        <v>15</v>
      </c>
      <c r="GL9" s="1688">
        <f t="shared" si="6"/>
        <v>2.0285490196078433</v>
      </c>
      <c r="GM9" s="1689">
        <f t="shared" si="7"/>
        <v>10</v>
      </c>
      <c r="GN9" s="1689">
        <f t="shared" si="8"/>
        <v>6.5</v>
      </c>
      <c r="GO9" s="1690">
        <f t="shared" si="9"/>
        <v>0.3007075471698113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10.1</v>
      </c>
      <c r="GS9" s="1693">
        <f t="shared" si="11"/>
        <v>25.188118811881189</v>
      </c>
      <c r="GT9" s="1694">
        <f t="shared" si="12"/>
        <v>18.89108910891089</v>
      </c>
      <c r="GU9" s="1693">
        <f t="shared" si="13"/>
        <v>6.06</v>
      </c>
      <c r="GV9" s="1693">
        <f t="shared" si="14"/>
        <v>10.9</v>
      </c>
      <c r="GW9" s="1695">
        <f t="shared" si="15"/>
        <v>15</v>
      </c>
      <c r="GX9" s="1688">
        <f t="shared" si="16"/>
        <v>1.2594059405940594</v>
      </c>
      <c r="GY9" s="1696">
        <f t="shared" si="17"/>
        <v>10</v>
      </c>
      <c r="GZ9" s="1696">
        <f t="shared" si="18"/>
        <v>6.5</v>
      </c>
      <c r="HA9" s="1697">
        <f t="shared" si="19"/>
        <v>0.59551886792452824</v>
      </c>
      <c r="HB9" s="1512">
        <v>4.1666666666666664E-2</v>
      </c>
      <c r="HC9" s="1691">
        <f t="shared" ref="HC9:HC31" si="32">IF(AL9&lt;=0,"",AL9)</f>
        <v>0.85</v>
      </c>
      <c r="HD9" s="1692">
        <f t="shared" si="20"/>
        <v>11</v>
      </c>
      <c r="HE9" s="1693">
        <f t="shared" si="21"/>
        <v>24.545454545454547</v>
      </c>
      <c r="HF9" s="1694">
        <f t="shared" si="22"/>
        <v>20.863636363636363</v>
      </c>
      <c r="HG9" s="1693">
        <f t="shared" si="23"/>
        <v>6.07</v>
      </c>
      <c r="HH9" s="1693">
        <f t="shared" si="24"/>
        <v>12.8</v>
      </c>
      <c r="HI9" s="1695">
        <f t="shared" si="25"/>
        <v>15</v>
      </c>
      <c r="HJ9" s="1694">
        <f t="shared" si="26"/>
        <v>1.3909090909090909</v>
      </c>
      <c r="HK9" s="1698">
        <f t="shared" si="27"/>
        <v>10</v>
      </c>
      <c r="HL9" s="1698">
        <f t="shared" si="28"/>
        <v>6.5</v>
      </c>
      <c r="HM9" s="1699">
        <f t="shared" si="29"/>
        <v>0.61111111111111105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43494.341810995371</v>
      </c>
      <c r="BW10" s="2425" t="s">
        <v>1185</v>
      </c>
      <c r="BX10" s="742">
        <v>36</v>
      </c>
      <c r="BY10" s="743">
        <v>5</v>
      </c>
      <c r="BZ10" s="744">
        <v>9.8000000000000007</v>
      </c>
      <c r="CA10" s="745">
        <v>10.8</v>
      </c>
      <c r="CB10" s="746">
        <v>25.6</v>
      </c>
      <c r="CC10" s="747">
        <v>7.7</v>
      </c>
      <c r="CD10" s="744">
        <v>7.7</v>
      </c>
      <c r="CE10" s="748">
        <v>8.8000000000000007</v>
      </c>
      <c r="CF10" s="748">
        <v>24.200000000000003</v>
      </c>
      <c r="CG10" s="749" t="s">
        <v>1182</v>
      </c>
      <c r="CH10" s="748">
        <v>10.596959999999999</v>
      </c>
      <c r="CI10" s="750" t="s">
        <v>1109</v>
      </c>
      <c r="CJ10" s="751">
        <v>14.23584</v>
      </c>
      <c r="CK10" s="745">
        <v>24.832799999999999</v>
      </c>
      <c r="CL10" s="2341">
        <v>1.512</v>
      </c>
      <c r="CM10" s="2338">
        <v>43494.341810995371</v>
      </c>
      <c r="CN10" s="2285">
        <v>64.658465770171148</v>
      </c>
      <c r="CO10" s="752">
        <v>5041.9664000000002</v>
      </c>
      <c r="CP10" s="1209">
        <v>0</v>
      </c>
      <c r="CQ10" s="753">
        <v>634.36123348017622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1.8498721885776046</v>
      </c>
      <c r="CY10" s="755">
        <v>1.8498721885776046</v>
      </c>
      <c r="CZ10" s="756">
        <v>1.7703854929746605</v>
      </c>
      <c r="DA10" s="757">
        <v>0.50961873672867875</v>
      </c>
      <c r="DB10" s="757">
        <v>0.25861249326529967</v>
      </c>
      <c r="DC10" s="757">
        <v>0.21344068321715906</v>
      </c>
      <c r="DD10" s="757">
        <v>0.21344068321715906</v>
      </c>
      <c r="DE10" s="757">
        <v>0.21128471672001603</v>
      </c>
      <c r="DF10" s="758">
        <v>0.21128471672001603</v>
      </c>
      <c r="DG10" s="1251">
        <v>1.4266842800528403</v>
      </c>
      <c r="DH10" s="748">
        <v>1</v>
      </c>
      <c r="DI10" s="1233">
        <v>6.0294621445700587E-2</v>
      </c>
      <c r="DJ10" s="757">
        <v>6.0294621445700587E-2</v>
      </c>
      <c r="DK10" s="759">
        <v>5.0959232613908868E-2</v>
      </c>
      <c r="DL10" s="2501">
        <v>1.0747872816838335</v>
      </c>
      <c r="DM10" s="757">
        <v>0.55123547204407231</v>
      </c>
      <c r="DN10" s="757">
        <v>9.3822527282603332E-2</v>
      </c>
      <c r="DO10" s="757">
        <v>3.8846028342280117</v>
      </c>
      <c r="DP10" s="757">
        <v>0.75239093324492912</v>
      </c>
      <c r="DQ10" s="759">
        <v>3.8841081596231088</v>
      </c>
      <c r="DR10" s="2501">
        <v>1.0971786833855799</v>
      </c>
      <c r="DS10" s="757">
        <v>0.55123547204407231</v>
      </c>
      <c r="DT10" s="757">
        <v>9.8513653646733479E-2</v>
      </c>
      <c r="DU10" s="757">
        <v>3.4566015639511924</v>
      </c>
      <c r="DV10" s="757">
        <v>0.62205549598990184</v>
      </c>
      <c r="DW10" s="759">
        <v>6.2998339662179692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15</v>
      </c>
      <c r="D11" s="1138">
        <v>16</v>
      </c>
      <c r="E11" s="1137">
        <v>14.5</v>
      </c>
      <c r="F11" s="1138">
        <v>87</v>
      </c>
      <c r="G11" s="1138">
        <v>163</v>
      </c>
      <c r="H11" s="1148">
        <v>12.4</v>
      </c>
      <c r="I11" s="1139">
        <v>0.35699999999999998</v>
      </c>
      <c r="J11" s="2240"/>
      <c r="K11" s="1562">
        <v>6.01</v>
      </c>
      <c r="L11" s="921">
        <v>9</v>
      </c>
      <c r="M11" s="1124">
        <v>0.06</v>
      </c>
      <c r="N11" s="1562">
        <v>6.09</v>
      </c>
      <c r="O11" s="921">
        <v>9</v>
      </c>
      <c r="P11" s="2240"/>
      <c r="Q11" s="1562">
        <v>5.99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</v>
      </c>
      <c r="AS11" s="2240"/>
      <c r="AT11" s="2229">
        <v>0.04</v>
      </c>
      <c r="AU11" s="2530">
        <v>6.0000000000000001E-3</v>
      </c>
      <c r="AV11" s="921">
        <v>1</v>
      </c>
      <c r="AW11" s="1574">
        <v>0.36</v>
      </c>
      <c r="AX11" s="2240"/>
      <c r="AY11" s="2530">
        <v>1.9E-2</v>
      </c>
      <c r="AZ11" s="921">
        <v>2</v>
      </c>
      <c r="BA11" s="1574">
        <v>0.45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6770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350</v>
      </c>
      <c r="DA11" s="2280">
        <v>670</v>
      </c>
      <c r="DB11" s="2280">
        <v>340</v>
      </c>
      <c r="DC11" s="2280">
        <v>550</v>
      </c>
      <c r="DD11" s="2280">
        <v>550</v>
      </c>
      <c r="DE11" s="2280">
        <v>600</v>
      </c>
      <c r="DF11" s="2281">
        <v>600</v>
      </c>
      <c r="DG11" s="2280">
        <v>750</v>
      </c>
      <c r="DH11" s="2282"/>
      <c r="DI11" s="2283">
        <v>880</v>
      </c>
      <c r="DJ11" s="2280">
        <v>880</v>
      </c>
      <c r="DK11" s="2282">
        <v>850</v>
      </c>
      <c r="DL11" s="2502">
        <v>72</v>
      </c>
      <c r="DM11" s="2280">
        <v>98</v>
      </c>
      <c r="DN11" s="2280">
        <v>10</v>
      </c>
      <c r="DO11" s="2280">
        <v>1200</v>
      </c>
      <c r="DP11" s="2280">
        <v>254</v>
      </c>
      <c r="DQ11" s="2282">
        <v>205</v>
      </c>
      <c r="DR11" s="2275">
        <v>42</v>
      </c>
      <c r="DS11" s="2280">
        <v>56</v>
      </c>
      <c r="DT11" s="2280">
        <v>6</v>
      </c>
      <c r="DU11" s="2280">
        <v>580</v>
      </c>
      <c r="DV11" s="2280">
        <v>120</v>
      </c>
      <c r="DW11" s="2282">
        <v>190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43494.563615624997</v>
      </c>
      <c r="BW12" s="2425" t="s">
        <v>1185</v>
      </c>
      <c r="BX12" s="742">
        <v>36</v>
      </c>
      <c r="BY12" s="743">
        <v>5.8</v>
      </c>
      <c r="BZ12" s="744">
        <v>10.3</v>
      </c>
      <c r="CA12" s="745">
        <v>11.4</v>
      </c>
      <c r="CB12" s="746">
        <v>27.5</v>
      </c>
      <c r="CC12" s="747">
        <v>8.3000000000000007</v>
      </c>
      <c r="CD12" s="744">
        <v>8.3000000000000007</v>
      </c>
      <c r="CE12" s="748">
        <v>9.3000000000000007</v>
      </c>
      <c r="CF12" s="748">
        <v>25.900000000000002</v>
      </c>
      <c r="CG12" s="749" t="s">
        <v>1182</v>
      </c>
      <c r="CH12" s="748">
        <v>10.596959999999999</v>
      </c>
      <c r="CI12" s="750" t="s">
        <v>1109</v>
      </c>
      <c r="CJ12" s="751">
        <v>14.23584</v>
      </c>
      <c r="CK12" s="745">
        <v>24.832799999999999</v>
      </c>
      <c r="CL12" s="2341">
        <v>1.512</v>
      </c>
      <c r="CM12" s="2338">
        <v>43494.563615624997</v>
      </c>
      <c r="CN12" s="2285">
        <v>65.258946432540554</v>
      </c>
      <c r="CO12" s="752">
        <v>5164.9412000000002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1.7161464881985007</v>
      </c>
      <c r="CY12" s="755">
        <v>1.7161464881985007</v>
      </c>
      <c r="CZ12" s="756">
        <v>1.6752034772233344</v>
      </c>
      <c r="DA12" s="757">
        <v>0.45899783287451762</v>
      </c>
      <c r="DB12" s="757">
        <v>0.24589169618277729</v>
      </c>
      <c r="DC12" s="757">
        <v>0.22154125636661876</v>
      </c>
      <c r="DD12" s="757">
        <v>0.22154125636661876</v>
      </c>
      <c r="DE12" s="757">
        <v>0.20016446847159414</v>
      </c>
      <c r="DF12" s="758">
        <v>0.20016446847159414</v>
      </c>
      <c r="DG12" s="1251">
        <v>1.4266842800528403</v>
      </c>
      <c r="DH12" s="748">
        <v>0</v>
      </c>
      <c r="DI12" s="1233">
        <v>5.9749790529022566E-2</v>
      </c>
      <c r="DJ12" s="757">
        <v>5.9749790529022566E-2</v>
      </c>
      <c r="DK12" s="759">
        <v>5.1055929449988401E-2</v>
      </c>
      <c r="DL12" s="2501">
        <v>1.1078797950422379</v>
      </c>
      <c r="DM12" s="757">
        <v>0.54791477642934894</v>
      </c>
      <c r="DN12" s="757">
        <v>0.10444821109533188</v>
      </c>
      <c r="DO12" s="757">
        <v>3.9024472259661032</v>
      </c>
      <c r="DP12" s="757">
        <v>0.75570999010821416</v>
      </c>
      <c r="DQ12" s="759">
        <v>3.8669874947996159</v>
      </c>
      <c r="DR12" s="2501">
        <v>1.1123470522803114</v>
      </c>
      <c r="DS12" s="757">
        <v>0.55885623893869074</v>
      </c>
      <c r="DT12" s="757">
        <v>7.7681017212478026E-2</v>
      </c>
      <c r="DU12" s="757">
        <v>3.4911602026172983</v>
      </c>
      <c r="DV12" s="757">
        <v>0.62294733182644668</v>
      </c>
      <c r="DW12" s="759">
        <v>6.2748770687853002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7.09</v>
      </c>
      <c r="BD13" s="1574">
        <v>4.7E-2</v>
      </c>
      <c r="BE13" s="921">
        <v>1</v>
      </c>
      <c r="BF13" s="1574">
        <v>4.8</v>
      </c>
      <c r="BG13" s="2447">
        <v>10.1</v>
      </c>
      <c r="BH13" s="2540"/>
      <c r="BI13" s="2540"/>
      <c r="BJ13" s="2240"/>
      <c r="BK13" s="1562">
        <v>7.16</v>
      </c>
      <c r="BL13" s="1574">
        <v>4.9000000000000002E-2</v>
      </c>
      <c r="BM13" s="921">
        <v>1</v>
      </c>
      <c r="BN13" s="1563">
        <v>4.3</v>
      </c>
      <c r="BO13" s="2447">
        <v>11.9</v>
      </c>
      <c r="BP13" s="2540"/>
      <c r="BQ13" s="2540"/>
      <c r="BR13" s="2522"/>
      <c r="BS13" s="2463">
        <v>4.8</v>
      </c>
      <c r="BT13" s="2447">
        <v>3.9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7340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320</v>
      </c>
      <c r="CZ13" s="2273">
        <v>350</v>
      </c>
      <c r="DA13" s="2280">
        <v>700</v>
      </c>
      <c r="DB13" s="2280">
        <v>375</v>
      </c>
      <c r="DC13" s="2280">
        <v>600</v>
      </c>
      <c r="DD13" s="2280">
        <v>600</v>
      </c>
      <c r="DE13" s="2280">
        <v>600</v>
      </c>
      <c r="DF13" s="2281">
        <v>600</v>
      </c>
      <c r="DG13" s="2280">
        <v>750</v>
      </c>
      <c r="DH13" s="2282"/>
      <c r="DI13" s="2283">
        <v>940</v>
      </c>
      <c r="DJ13" s="2280">
        <v>940</v>
      </c>
      <c r="DK13" s="2282">
        <v>900</v>
      </c>
      <c r="DL13" s="2502">
        <v>80</v>
      </c>
      <c r="DM13" s="2280">
        <v>105</v>
      </c>
      <c r="DN13" s="2280">
        <v>12</v>
      </c>
      <c r="DO13" s="2280">
        <v>1300</v>
      </c>
      <c r="DP13" s="2280">
        <v>275</v>
      </c>
      <c r="DQ13" s="2282">
        <v>220</v>
      </c>
      <c r="DR13" s="2275">
        <v>45</v>
      </c>
      <c r="DS13" s="2280">
        <v>60</v>
      </c>
      <c r="DT13" s="2280">
        <v>5</v>
      </c>
      <c r="DU13" s="2280">
        <v>620</v>
      </c>
      <c r="DV13" s="2280">
        <v>127</v>
      </c>
      <c r="DW13" s="2282">
        <v>200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43494.838111574078</v>
      </c>
      <c r="BW14" s="2425" t="s">
        <v>1185</v>
      </c>
      <c r="BX14" s="742">
        <v>44</v>
      </c>
      <c r="BY14" s="743">
        <v>5.8</v>
      </c>
      <c r="BZ14" s="744">
        <v>10.3</v>
      </c>
      <c r="CA14" s="745">
        <v>11.4</v>
      </c>
      <c r="CB14" s="746">
        <v>27.5</v>
      </c>
      <c r="CC14" s="747">
        <v>8.3000000000000007</v>
      </c>
      <c r="CD14" s="744">
        <v>8.3000000000000007</v>
      </c>
      <c r="CE14" s="748">
        <v>9.3000000000000007</v>
      </c>
      <c r="CF14" s="748">
        <v>25.900000000000002</v>
      </c>
      <c r="CG14" s="749" t="s">
        <v>1182</v>
      </c>
      <c r="CH14" s="748">
        <v>12.68352</v>
      </c>
      <c r="CI14" s="750" t="s">
        <v>1109</v>
      </c>
      <c r="CJ14" s="751">
        <v>14.29776</v>
      </c>
      <c r="CK14" s="745">
        <v>26.981279999999998</v>
      </c>
      <c r="CL14" s="2341">
        <v>1.512</v>
      </c>
      <c r="CM14" s="2338">
        <v>43494.838111574078</v>
      </c>
      <c r="CN14" s="2285">
        <v>65.436763725272272</v>
      </c>
      <c r="CO14" s="752">
        <v>5472.3782000000001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1.8234056437109067</v>
      </c>
      <c r="CY14" s="755">
        <v>1.5016281771736879</v>
      </c>
      <c r="CZ14" s="756">
        <v>1.8187923466996205</v>
      </c>
      <c r="DA14" s="757">
        <v>0.24917025213188099</v>
      </c>
      <c r="DB14" s="757">
        <v>0.10491379037131833</v>
      </c>
      <c r="DC14" s="757">
        <v>0.23631067345772672</v>
      </c>
      <c r="DD14" s="757">
        <v>0.23631067345772672</v>
      </c>
      <c r="DE14" s="757">
        <v>0.21350876636970043</v>
      </c>
      <c r="DF14" s="758">
        <v>0.22685306426780671</v>
      </c>
      <c r="DG14" s="1251">
        <v>1.4266842800528403</v>
      </c>
      <c r="DH14" s="748">
        <v>1.5</v>
      </c>
      <c r="DI14" s="1233">
        <v>5.8478518390107183E-2</v>
      </c>
      <c r="DJ14" s="757">
        <v>5.8478518390107183E-2</v>
      </c>
      <c r="DK14" s="759">
        <v>4.9921353239988656E-2</v>
      </c>
      <c r="DL14" s="2501">
        <v>1.080182800166182</v>
      </c>
      <c r="DM14" s="757">
        <v>0.54791477642934894</v>
      </c>
      <c r="DN14" s="757">
        <v>9.5744193504054234E-2</v>
      </c>
      <c r="DO14" s="757">
        <v>4.0048883157960908</v>
      </c>
      <c r="DP14" s="757">
        <v>0.74196980846988314</v>
      </c>
      <c r="DQ14" s="759">
        <v>3.8669874947996159</v>
      </c>
      <c r="DR14" s="2501">
        <v>1.0876282288963044</v>
      </c>
      <c r="DS14" s="757">
        <v>0.55885623893869074</v>
      </c>
      <c r="DT14" s="757">
        <v>9.321722065497362E-2</v>
      </c>
      <c r="DU14" s="757">
        <v>3.4773640866571238</v>
      </c>
      <c r="DV14" s="757">
        <v>0.6621881086344118</v>
      </c>
      <c r="DW14" s="759">
        <v>6.2748770687853002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6.59</v>
      </c>
      <c r="C15" s="1138">
        <v>17</v>
      </c>
      <c r="D15" s="1138">
        <v>17</v>
      </c>
      <c r="E15" s="1137">
        <v>14.6</v>
      </c>
      <c r="F15" s="1138">
        <v>86</v>
      </c>
      <c r="G15" s="1138">
        <v>166</v>
      </c>
      <c r="H15" s="1148">
        <v>12</v>
      </c>
      <c r="I15" s="1139">
        <v>0.35299999999999998</v>
      </c>
      <c r="J15" s="2240"/>
      <c r="K15" s="1562">
        <v>6</v>
      </c>
      <c r="L15" s="921">
        <v>10</v>
      </c>
      <c r="M15" s="1124">
        <v>5.8000000000000003E-2</v>
      </c>
      <c r="N15" s="1562">
        <v>6.06</v>
      </c>
      <c r="O15" s="921">
        <v>10</v>
      </c>
      <c r="P15" s="2240"/>
      <c r="Q15" s="1562">
        <v>5.97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1.6E-2</v>
      </c>
      <c r="AQ15" s="921">
        <v>1</v>
      </c>
      <c r="AR15" s="1574">
        <v>0.35</v>
      </c>
      <c r="AS15" s="2240"/>
      <c r="AT15" s="2229">
        <v>4.2999999999999997E-2</v>
      </c>
      <c r="AU15" s="2530">
        <v>8.9999999999999993E-3</v>
      </c>
      <c r="AV15" s="921">
        <v>1</v>
      </c>
      <c r="AW15" s="1574">
        <v>0.44</v>
      </c>
      <c r="AX15" s="2240"/>
      <c r="AY15" s="2530">
        <v>1.7999999999999999E-2</v>
      </c>
      <c r="AZ15" s="921">
        <v>1</v>
      </c>
      <c r="BA15" s="1574">
        <v>0.7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7360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340</v>
      </c>
      <c r="CY15" s="2269">
        <v>280</v>
      </c>
      <c r="CZ15" s="2273">
        <v>380</v>
      </c>
      <c r="DA15" s="2280">
        <v>760</v>
      </c>
      <c r="DB15" s="2280">
        <v>320</v>
      </c>
      <c r="DC15" s="2280">
        <v>640</v>
      </c>
      <c r="DD15" s="2280">
        <v>640</v>
      </c>
      <c r="DE15" s="2280">
        <v>640</v>
      </c>
      <c r="DF15" s="2281">
        <v>680</v>
      </c>
      <c r="DG15" s="2280">
        <v>750</v>
      </c>
      <c r="DH15" s="2282"/>
      <c r="DI15" s="2283">
        <v>920</v>
      </c>
      <c r="DJ15" s="2280">
        <v>920</v>
      </c>
      <c r="DK15" s="2282">
        <v>880</v>
      </c>
      <c r="DL15" s="2502">
        <v>78</v>
      </c>
      <c r="DM15" s="2280">
        <v>105</v>
      </c>
      <c r="DN15" s="2280">
        <v>11</v>
      </c>
      <c r="DO15" s="2280">
        <v>1330</v>
      </c>
      <c r="DP15" s="2280">
        <v>270</v>
      </c>
      <c r="DQ15" s="2282">
        <v>220</v>
      </c>
      <c r="DR15" s="2275">
        <v>44</v>
      </c>
      <c r="DS15" s="2280">
        <v>60</v>
      </c>
      <c r="DT15" s="2280">
        <v>6</v>
      </c>
      <c r="DU15" s="2280">
        <v>660</v>
      </c>
      <c r="DV15" s="2280">
        <v>135</v>
      </c>
      <c r="DW15" s="2282">
        <v>200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43494.924344212966</v>
      </c>
      <c r="BW16" s="2425" t="s">
        <v>1185</v>
      </c>
      <c r="BX16" s="742">
        <v>45</v>
      </c>
      <c r="BY16" s="743">
        <v>5.8</v>
      </c>
      <c r="BZ16" s="744">
        <v>11.1</v>
      </c>
      <c r="CA16" s="745">
        <v>12.1</v>
      </c>
      <c r="CB16" s="746">
        <v>29</v>
      </c>
      <c r="CC16" s="747">
        <v>8.6999999999999993</v>
      </c>
      <c r="CD16" s="744">
        <v>8.6999999999999993</v>
      </c>
      <c r="CE16" s="748">
        <v>10.1</v>
      </c>
      <c r="CF16" s="748">
        <v>27.5</v>
      </c>
      <c r="CG16" s="749" t="s">
        <v>1182</v>
      </c>
      <c r="CH16" s="748">
        <v>12.68352</v>
      </c>
      <c r="CI16" s="750" t="s">
        <v>1109</v>
      </c>
      <c r="CJ16" s="751">
        <v>14.29776</v>
      </c>
      <c r="CK16" s="745">
        <v>26.981279999999998</v>
      </c>
      <c r="CL16" s="2341">
        <v>1.512</v>
      </c>
      <c r="CM16" s="2338">
        <v>43494.924344212966</v>
      </c>
      <c r="CN16" s="2285">
        <v>64.918640924036765</v>
      </c>
      <c r="CO16" s="752">
        <v>5472.3782000000001</v>
      </c>
      <c r="CP16" s="1209">
        <v>0</v>
      </c>
      <c r="CQ16" s="753">
        <v>697.79735682819387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1.8418986015578742</v>
      </c>
      <c r="CY16" s="755">
        <v>1.8418986015578742</v>
      </c>
      <c r="CZ16" s="756">
        <v>1.6747295865649978</v>
      </c>
      <c r="DA16" s="757">
        <v>0.24917025213188099</v>
      </c>
      <c r="DB16" s="757">
        <v>0.10491379037131833</v>
      </c>
      <c r="DC16" s="757">
        <v>0.21927927356888155</v>
      </c>
      <c r="DD16" s="757">
        <v>0.21927927356888155</v>
      </c>
      <c r="DE16" s="757">
        <v>0.22630164699928992</v>
      </c>
      <c r="DF16" s="758">
        <v>0.22630164699928992</v>
      </c>
      <c r="DG16" s="1251">
        <v>1.4266842800528403</v>
      </c>
      <c r="DH16" s="748">
        <v>1.5</v>
      </c>
      <c r="DI16" s="1233">
        <v>6.0641142258606916E-2</v>
      </c>
      <c r="DJ16" s="757">
        <v>6.0641142258606916E-2</v>
      </c>
      <c r="DK16" s="759">
        <v>4.9101313008998747E-2</v>
      </c>
      <c r="DL16" s="2501">
        <v>1.0833663627956138</v>
      </c>
      <c r="DM16" s="757">
        <v>0.5476148778106138</v>
      </c>
      <c r="DN16" s="757">
        <v>9.964599449324768E-2</v>
      </c>
      <c r="DO16" s="757">
        <v>3.9941488634810738</v>
      </c>
      <c r="DP16" s="757">
        <v>0.74718160150511215</v>
      </c>
      <c r="DQ16" s="759">
        <v>3.9407309867328384</v>
      </c>
      <c r="DR16" s="2501">
        <v>1.0925230454079891</v>
      </c>
      <c r="DS16" s="757">
        <v>0.5574729314165654</v>
      </c>
      <c r="DT16" s="757">
        <v>0.10013929149568949</v>
      </c>
      <c r="DU16" s="757">
        <v>3.491933682006616</v>
      </c>
      <c r="DV16" s="757">
        <v>0.65490331095966581</v>
      </c>
      <c r="DW16" s="759">
        <v>6.2111963856614905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6.02</v>
      </c>
      <c r="U17" s="2736">
        <v>0.36899999999999999</v>
      </c>
      <c r="V17" s="1560">
        <v>4</v>
      </c>
      <c r="W17" s="1574">
        <v>0.69</v>
      </c>
      <c r="X17" s="1563">
        <v>10.8</v>
      </c>
      <c r="Y17" s="2447">
        <v>5</v>
      </c>
      <c r="Z17" s="2252">
        <f t="shared" si="33"/>
        <v>0.41481132075471694</v>
      </c>
      <c r="AA17" s="2529"/>
      <c r="AB17" s="1475">
        <v>6.11</v>
      </c>
      <c r="AC17" s="2736">
        <v>0.374</v>
      </c>
      <c r="AD17" s="921">
        <v>4</v>
      </c>
      <c r="AE17" s="2633">
        <v>0.77</v>
      </c>
      <c r="AF17" s="1563">
        <v>10.199999999999999</v>
      </c>
      <c r="AG17" s="2447">
        <v>9.5</v>
      </c>
      <c r="AH17" s="2564">
        <f t="shared" si="34"/>
        <v>0.68014150943396223</v>
      </c>
      <c r="AI17" s="1475">
        <v>6.1</v>
      </c>
      <c r="AJ17" s="2736">
        <v>0.48099999999999998</v>
      </c>
      <c r="AK17" s="921">
        <v>4</v>
      </c>
      <c r="AL17" s="1574">
        <v>0.91</v>
      </c>
      <c r="AM17" s="1563">
        <v>12.3</v>
      </c>
      <c r="AN17" s="2447">
        <v>10.5</v>
      </c>
      <c r="AO17" s="2564">
        <f t="shared" si="35"/>
        <v>0.70333333333333325</v>
      </c>
      <c r="AP17" s="2732"/>
      <c r="AQ17" s="2238"/>
      <c r="AR17" s="2237"/>
      <c r="AS17" s="1124">
        <v>0.03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7.46</v>
      </c>
      <c r="BD17" s="1574">
        <v>4.9000000000000002E-2</v>
      </c>
      <c r="BE17" s="921">
        <v>2</v>
      </c>
      <c r="BF17" s="1574">
        <v>4.5999999999999996</v>
      </c>
      <c r="BG17" s="2447">
        <v>10.6</v>
      </c>
      <c r="BH17" s="2542">
        <v>28</v>
      </c>
      <c r="BI17" s="2542">
        <v>57</v>
      </c>
      <c r="BJ17" s="1124">
        <v>3.4000000000000002E-2</v>
      </c>
      <c r="BK17" s="1562">
        <v>7.29</v>
      </c>
      <c r="BL17" s="1574">
        <v>4.8000000000000001E-2</v>
      </c>
      <c r="BM17" s="921">
        <v>2</v>
      </c>
      <c r="BN17" s="1563">
        <v>4</v>
      </c>
      <c r="BO17" s="2447">
        <v>11.3</v>
      </c>
      <c r="BP17" s="2542">
        <v>24</v>
      </c>
      <c r="BQ17" s="2542">
        <v>47</v>
      </c>
      <c r="BR17" s="2523">
        <v>3.1E-2</v>
      </c>
      <c r="BS17" s="2463">
        <v>4.5999999999999996</v>
      </c>
      <c r="BT17" s="2447">
        <v>3.8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7700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360</v>
      </c>
      <c r="CY17" s="2269">
        <v>360</v>
      </c>
      <c r="CZ17" s="2273">
        <v>380</v>
      </c>
      <c r="DA17" s="2280">
        <v>760</v>
      </c>
      <c r="DB17" s="2280">
        <v>320</v>
      </c>
      <c r="DC17" s="2280">
        <v>640</v>
      </c>
      <c r="DD17" s="2280">
        <v>640</v>
      </c>
      <c r="DE17" s="2280">
        <v>720</v>
      </c>
      <c r="DF17" s="2281">
        <v>720</v>
      </c>
      <c r="DG17" s="2280">
        <v>750</v>
      </c>
      <c r="DH17" s="2282"/>
      <c r="DI17" s="2283">
        <v>1000</v>
      </c>
      <c r="DJ17" s="2280">
        <v>1000</v>
      </c>
      <c r="DK17" s="2282">
        <v>940</v>
      </c>
      <c r="DL17" s="2502">
        <v>82</v>
      </c>
      <c r="DM17" s="2280">
        <v>110</v>
      </c>
      <c r="DN17" s="2280">
        <v>12</v>
      </c>
      <c r="DO17" s="2280">
        <v>1390</v>
      </c>
      <c r="DP17" s="2280">
        <v>285</v>
      </c>
      <c r="DQ17" s="2282">
        <v>235</v>
      </c>
      <c r="DR17" s="2275">
        <v>48</v>
      </c>
      <c r="DS17" s="2280">
        <v>65</v>
      </c>
      <c r="DT17" s="2280">
        <v>7</v>
      </c>
      <c r="DU17" s="2280">
        <v>720</v>
      </c>
      <c r="DV17" s="2280">
        <v>145</v>
      </c>
      <c r="DW17" s="2282">
        <v>215</v>
      </c>
      <c r="DX17" s="914"/>
      <c r="GD17" s="1637">
        <v>0.375</v>
      </c>
      <c r="GE17" s="1684">
        <f t="shared" si="30"/>
        <v>0.69</v>
      </c>
      <c r="GF17" s="1700">
        <f t="shared" si="0"/>
        <v>5</v>
      </c>
      <c r="GG17" s="1686">
        <f t="shared" si="1"/>
        <v>50.88</v>
      </c>
      <c r="GH17" s="1684">
        <f t="shared" si="2"/>
        <v>35.107199999999999</v>
      </c>
      <c r="GI17" s="1701">
        <f t="shared" si="3"/>
        <v>6.02</v>
      </c>
      <c r="GJ17" s="1701">
        <f t="shared" si="4"/>
        <v>10.8</v>
      </c>
      <c r="GK17" s="1687">
        <f t="shared" si="5"/>
        <v>15</v>
      </c>
      <c r="GL17" s="1688">
        <f>IF(GK17&lt;=1,"",GH17/GK17)</f>
        <v>2.3404799999999999</v>
      </c>
      <c r="GM17" s="1689">
        <f t="shared" si="7"/>
        <v>10</v>
      </c>
      <c r="GN17" s="1689">
        <f t="shared" si="8"/>
        <v>6.5</v>
      </c>
      <c r="GO17" s="1690">
        <f t="shared" si="9"/>
        <v>0.29481132075471694</v>
      </c>
      <c r="GP17" s="1512">
        <v>0.375</v>
      </c>
      <c r="GQ17" s="1691">
        <f t="shared" si="31"/>
        <v>0.77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20.619789473684211</v>
      </c>
      <c r="GU17" s="1693">
        <f t="shared" si="13"/>
        <v>6.11</v>
      </c>
      <c r="GV17" s="1693">
        <f t="shared" si="14"/>
        <v>10.199999999999999</v>
      </c>
      <c r="GW17" s="1695">
        <f t="shared" si="15"/>
        <v>15</v>
      </c>
      <c r="GX17" s="1688">
        <f t="shared" si="16"/>
        <v>1.3746526315789473</v>
      </c>
      <c r="GY17" s="1696">
        <f t="shared" si="17"/>
        <v>10</v>
      </c>
      <c r="GZ17" s="1696">
        <f t="shared" si="18"/>
        <v>6.5</v>
      </c>
      <c r="HA17" s="1697">
        <f t="shared" si="19"/>
        <v>0.56014150943396224</v>
      </c>
      <c r="HB17" s="1512">
        <v>0.375</v>
      </c>
      <c r="HC17" s="1691">
        <f t="shared" si="32"/>
        <v>0.91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23.400000000000002</v>
      </c>
      <c r="HG17" s="1693">
        <f t="shared" si="23"/>
        <v>6.1</v>
      </c>
      <c r="HH17" s="1693">
        <f t="shared" si="24"/>
        <v>12.3</v>
      </c>
      <c r="HI17" s="1695">
        <f t="shared" si="25"/>
        <v>15</v>
      </c>
      <c r="HJ17" s="1694">
        <f t="shared" si="26"/>
        <v>1.56</v>
      </c>
      <c r="HK17" s="1698">
        <f t="shared" si="27"/>
        <v>10</v>
      </c>
      <c r="HL17" s="1698">
        <f t="shared" si="28"/>
        <v>6.5</v>
      </c>
      <c r="HM17" s="1699">
        <f t="shared" si="29"/>
        <v>0.58333333333333326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6.61</v>
      </c>
      <c r="C19" s="1138">
        <v>19</v>
      </c>
      <c r="D19" s="1138">
        <v>17</v>
      </c>
      <c r="E19" s="1137">
        <v>14.7</v>
      </c>
      <c r="F19" s="1138">
        <v>89</v>
      </c>
      <c r="G19" s="1138">
        <v>169</v>
      </c>
      <c r="H19" s="1148">
        <v>11.7</v>
      </c>
      <c r="I19" s="1139">
        <v>0.35499999999999998</v>
      </c>
      <c r="J19" s="2240"/>
      <c r="K19" s="1562">
        <v>6.24</v>
      </c>
      <c r="L19" s="921">
        <v>10</v>
      </c>
      <c r="M19" s="1124">
        <v>5.8999999999999997E-2</v>
      </c>
      <c r="N19" s="1562">
        <v>6.13</v>
      </c>
      <c r="O19" s="921">
        <v>10</v>
      </c>
      <c r="P19" s="2240"/>
      <c r="Q19" s="1562">
        <v>6.06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0.42</v>
      </c>
      <c r="AS19" s="2240"/>
      <c r="AT19" s="2229">
        <v>0.04</v>
      </c>
      <c r="AU19" s="2530">
        <v>1.2E-2</v>
      </c>
      <c r="AV19" s="921">
        <v>1</v>
      </c>
      <c r="AW19" s="1574">
        <v>0.47</v>
      </c>
      <c r="AX19" s="2240"/>
      <c r="AY19" s="2530">
        <v>1.7999999999999999E-2</v>
      </c>
      <c r="AZ19" s="921">
        <v>1</v>
      </c>
      <c r="BA19" s="1574">
        <v>0.69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0.30499999999999999</v>
      </c>
      <c r="V21" s="1560">
        <v>3</v>
      </c>
      <c r="W21" s="1574">
        <v>0.7</v>
      </c>
      <c r="X21" s="1563">
        <v>11.5</v>
      </c>
      <c r="Y21" s="2447">
        <v>5.8</v>
      </c>
      <c r="Z21" s="2252">
        <f t="shared" si="33"/>
        <v>0.46198113207547165</v>
      </c>
      <c r="AA21" s="2529"/>
      <c r="AB21" s="1475">
        <v>6.17</v>
      </c>
      <c r="AC21" s="2736">
        <v>0.32400000000000001</v>
      </c>
      <c r="AD21" s="921">
        <v>3</v>
      </c>
      <c r="AE21" s="2633">
        <v>0.78</v>
      </c>
      <c r="AF21" s="1563">
        <v>11</v>
      </c>
      <c r="AG21" s="2447">
        <v>10.3</v>
      </c>
      <c r="AH21" s="2564">
        <f t="shared" si="34"/>
        <v>0.72731132075471694</v>
      </c>
      <c r="AI21" s="1475">
        <v>6.15</v>
      </c>
      <c r="AJ21" s="2736">
        <v>0.47599999999999998</v>
      </c>
      <c r="AK21" s="921">
        <v>3</v>
      </c>
      <c r="AL21" s="1574">
        <v>0.85</v>
      </c>
      <c r="AM21" s="1563">
        <v>12.5</v>
      </c>
      <c r="AN21" s="2447">
        <v>11.4</v>
      </c>
      <c r="AO21" s="2564">
        <f t="shared" si="35"/>
        <v>0.75333333333333341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7.24</v>
      </c>
      <c r="BD21" s="1574">
        <v>4.7E-2</v>
      </c>
      <c r="BE21" s="921">
        <v>1</v>
      </c>
      <c r="BF21" s="1574">
        <v>4.2</v>
      </c>
      <c r="BG21" s="2447">
        <v>10</v>
      </c>
      <c r="BH21" s="2541"/>
      <c r="BI21" s="2541"/>
      <c r="BJ21" s="2240"/>
      <c r="BK21" s="1562">
        <v>7.1</v>
      </c>
      <c r="BL21" s="1574">
        <v>0.05</v>
      </c>
      <c r="BM21" s="921">
        <v>1</v>
      </c>
      <c r="BN21" s="1563">
        <v>3.9</v>
      </c>
      <c r="BO21" s="2447">
        <v>12</v>
      </c>
      <c r="BP21" s="2540"/>
      <c r="BQ21" s="2540"/>
      <c r="BR21" s="2522"/>
      <c r="BS21" s="2463">
        <v>4.5999999999999996</v>
      </c>
      <c r="BT21" s="2447">
        <v>3.9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5.8</v>
      </c>
      <c r="GG21" s="1686">
        <f t="shared" si="1"/>
        <v>43.862068965517246</v>
      </c>
      <c r="GH21" s="1684">
        <f t="shared" si="2"/>
        <v>30.703448275862069</v>
      </c>
      <c r="GI21" s="1701">
        <f t="shared" si="3"/>
        <v>6.15</v>
      </c>
      <c r="GJ21" s="1701">
        <f t="shared" si="4"/>
        <v>11.5</v>
      </c>
      <c r="GK21" s="1687">
        <f t="shared" si="5"/>
        <v>15</v>
      </c>
      <c r="GL21" s="1688">
        <f t="shared" si="6"/>
        <v>2.0468965517241378</v>
      </c>
      <c r="GM21" s="1689">
        <f t="shared" si="7"/>
        <v>10</v>
      </c>
      <c r="GN21" s="1689">
        <f t="shared" si="8"/>
        <v>6.5</v>
      </c>
      <c r="GO21" s="1690">
        <f t="shared" si="9"/>
        <v>0.34198113207547165</v>
      </c>
      <c r="GP21" s="1512">
        <v>0.54166666666666696</v>
      </c>
      <c r="GQ21" s="1691">
        <f t="shared" si="31"/>
        <v>0.78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19.265242718446601</v>
      </c>
      <c r="GU21" s="1693">
        <f t="shared" si="13"/>
        <v>6.17</v>
      </c>
      <c r="GV21" s="1693">
        <f t="shared" si="14"/>
        <v>11</v>
      </c>
      <c r="GW21" s="1695">
        <f t="shared" si="15"/>
        <v>15</v>
      </c>
      <c r="GX21" s="1688">
        <f t="shared" si="16"/>
        <v>1.2843495145631068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0.85</v>
      </c>
      <c r="HD21" s="1692">
        <f t="shared" si="20"/>
        <v>11.4</v>
      </c>
      <c r="HE21" s="1693">
        <f t="shared" si="21"/>
        <v>23.684210526315788</v>
      </c>
      <c r="HF21" s="1694">
        <f t="shared" si="22"/>
        <v>20.131578947368418</v>
      </c>
      <c r="HG21" s="1693">
        <f t="shared" si="23"/>
        <v>6.15</v>
      </c>
      <c r="HH21" s="1693">
        <f t="shared" si="24"/>
        <v>12.5</v>
      </c>
      <c r="HI21" s="1695">
        <f t="shared" si="25"/>
        <v>15</v>
      </c>
      <c r="HJ21" s="1694">
        <f t="shared" si="26"/>
        <v>1.3421052631578945</v>
      </c>
      <c r="HK21" s="1698">
        <f t="shared" si="27"/>
        <v>10</v>
      </c>
      <c r="HL21" s="1698">
        <f t="shared" si="28"/>
        <v>6.5</v>
      </c>
      <c r="HM21" s="1699">
        <f t="shared" si="29"/>
        <v>0.63333333333333341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6.69</v>
      </c>
      <c r="C23" s="1138">
        <v>21</v>
      </c>
      <c r="D23" s="1138">
        <v>18</v>
      </c>
      <c r="E23" s="1137">
        <v>14.6</v>
      </c>
      <c r="F23" s="1138">
        <v>84</v>
      </c>
      <c r="G23" s="1138">
        <v>162</v>
      </c>
      <c r="H23" s="1148">
        <v>12.2</v>
      </c>
      <c r="I23" s="1139">
        <v>0.32800000000000001</v>
      </c>
      <c r="J23" s="2240"/>
      <c r="K23" s="1562">
        <v>6.22</v>
      </c>
      <c r="L23" s="921">
        <v>11</v>
      </c>
      <c r="M23" s="1124">
        <v>4.7E-2</v>
      </c>
      <c r="N23" s="1562">
        <v>6.18</v>
      </c>
      <c r="O23" s="921">
        <v>12</v>
      </c>
      <c r="P23" s="2240"/>
      <c r="Q23" s="1562">
        <v>6.1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3.2000000000000001E-2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4.3999999999999997E-2</v>
      </c>
      <c r="AQ23" s="921">
        <v>1</v>
      </c>
      <c r="AR23" s="1574">
        <v>0.4</v>
      </c>
      <c r="AS23" s="2240"/>
      <c r="AT23" s="2229">
        <v>3.5000000000000003E-2</v>
      </c>
      <c r="AU23" s="2530">
        <v>1.0999999999999999E-2</v>
      </c>
      <c r="AV23" s="921">
        <v>1</v>
      </c>
      <c r="AW23" s="1574">
        <v>0.45</v>
      </c>
      <c r="AX23" s="2240"/>
      <c r="AY23" s="2530">
        <v>1.9E-2</v>
      </c>
      <c r="AZ23" s="921">
        <v>1</v>
      </c>
      <c r="BA23" s="1574">
        <v>0.65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7.24</v>
      </c>
      <c r="BD25" s="1574">
        <v>4.8000000000000001E-2</v>
      </c>
      <c r="BE25" s="921">
        <v>1</v>
      </c>
      <c r="BF25" s="1574">
        <v>4.2</v>
      </c>
      <c r="BG25" s="2447">
        <v>10</v>
      </c>
      <c r="BH25" s="2541"/>
      <c r="BI25" s="2541"/>
      <c r="BJ25" s="2240"/>
      <c r="BK25" s="1562">
        <v>7.18</v>
      </c>
      <c r="BL25" s="1574">
        <v>0.05</v>
      </c>
      <c r="BM25" s="921">
        <v>1</v>
      </c>
      <c r="BN25" s="1563">
        <v>4</v>
      </c>
      <c r="BO25" s="2447">
        <v>12</v>
      </c>
      <c r="BP25" s="2540"/>
      <c r="BQ25" s="2540"/>
      <c r="BR25" s="2522"/>
      <c r="BS25" s="2463">
        <v>4.5999999999999996</v>
      </c>
      <c r="BT25" s="2447">
        <v>3.9</v>
      </c>
      <c r="BU25" s="2517">
        <v>2.5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19</v>
      </c>
      <c r="D27" s="1138">
        <v>20</v>
      </c>
      <c r="E27" s="1137">
        <v>15.2</v>
      </c>
      <c r="F27" s="1138">
        <v>90</v>
      </c>
      <c r="G27" s="1138">
        <v>163</v>
      </c>
      <c r="H27" s="1148">
        <v>12.1</v>
      </c>
      <c r="I27" s="1139">
        <v>0.34799999999999998</v>
      </c>
      <c r="J27" s="2240"/>
      <c r="K27" s="1562">
        <v>6.24</v>
      </c>
      <c r="L27" s="921">
        <v>9</v>
      </c>
      <c r="M27" s="1124">
        <v>6.0999999999999999E-2</v>
      </c>
      <c r="N27" s="1562">
        <v>6.12</v>
      </c>
      <c r="O27" s="921">
        <v>9</v>
      </c>
      <c r="P27" s="2240"/>
      <c r="Q27" s="1562">
        <v>6.11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3.6999999999999998E-2</v>
      </c>
      <c r="AQ27" s="921">
        <v>1</v>
      </c>
      <c r="AR27" s="1574">
        <v>0.38</v>
      </c>
      <c r="AS27" s="2240"/>
      <c r="AT27" s="2229">
        <v>3.6999999999999998E-2</v>
      </c>
      <c r="AU27" s="2530">
        <v>1.0999999999999999E-2</v>
      </c>
      <c r="AV27" s="921">
        <v>1</v>
      </c>
      <c r="AW27" s="1574">
        <v>0.32</v>
      </c>
      <c r="AX27" s="2240"/>
      <c r="AY27" s="2530">
        <v>1.9E-2</v>
      </c>
      <c r="AZ27" s="921">
        <v>1</v>
      </c>
      <c r="BA27" s="1574">
        <v>0.24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6">
        <v>0.35599999999999998</v>
      </c>
      <c r="V29" s="1560">
        <v>4</v>
      </c>
      <c r="W29" s="1574">
        <v>0.66</v>
      </c>
      <c r="X29" s="1563">
        <v>11.3</v>
      </c>
      <c r="Y29" s="2447">
        <v>5.6</v>
      </c>
      <c r="Z29" s="2252">
        <f t="shared" si="33"/>
        <v>0.450188679245283</v>
      </c>
      <c r="AA29" s="2529"/>
      <c r="AB29" s="1475">
        <v>6.23</v>
      </c>
      <c r="AC29" s="2736">
        <v>0.42499999999999999</v>
      </c>
      <c r="AD29" s="921">
        <v>4</v>
      </c>
      <c r="AE29" s="2633">
        <v>0.73</v>
      </c>
      <c r="AF29" s="1563">
        <v>10.9</v>
      </c>
      <c r="AG29" s="2447">
        <v>11.1</v>
      </c>
      <c r="AH29" s="2564">
        <f t="shared" si="34"/>
        <v>0.77448113207547165</v>
      </c>
      <c r="AI29" s="1475">
        <v>6.21</v>
      </c>
      <c r="AJ29" s="2736">
        <v>0.40500000000000003</v>
      </c>
      <c r="AK29" s="921">
        <v>3</v>
      </c>
      <c r="AL29" s="1574">
        <v>0.79</v>
      </c>
      <c r="AM29" s="1563">
        <v>12.4</v>
      </c>
      <c r="AN29" s="2447">
        <v>12.2</v>
      </c>
      <c r="AO29" s="2564">
        <f t="shared" si="35"/>
        <v>0.7977777777777777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7.35</v>
      </c>
      <c r="BD29" s="1574">
        <v>5.1999999999999998E-2</v>
      </c>
      <c r="BE29" s="921">
        <v>1</v>
      </c>
      <c r="BF29" s="1574">
        <v>4.4000000000000004</v>
      </c>
      <c r="BG29" s="2447">
        <v>10.199999999999999</v>
      </c>
      <c r="BH29" s="2542">
        <v>21</v>
      </c>
      <c r="BI29" s="2542">
        <v>41</v>
      </c>
      <c r="BJ29" s="1124">
        <v>1.6E-2</v>
      </c>
      <c r="BK29" s="1562">
        <v>7.29</v>
      </c>
      <c r="BL29" s="1574">
        <v>5.0999999999999997E-2</v>
      </c>
      <c r="BM29" s="921">
        <v>1</v>
      </c>
      <c r="BN29" s="1563">
        <v>3.9</v>
      </c>
      <c r="BO29" s="2447">
        <v>11.7</v>
      </c>
      <c r="BP29" s="2542">
        <v>22</v>
      </c>
      <c r="BQ29" s="2542">
        <v>44</v>
      </c>
      <c r="BR29" s="2523">
        <v>1.2999999999999999E-2</v>
      </c>
      <c r="BS29" s="2463">
        <v>4.3</v>
      </c>
      <c r="BT29" s="2447">
        <v>3.9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5.6</v>
      </c>
      <c r="GG29" s="1686">
        <f t="shared" si="1"/>
        <v>45.428571428571431</v>
      </c>
      <c r="GH29" s="1684">
        <f t="shared" si="2"/>
        <v>29.982857142857146</v>
      </c>
      <c r="GI29" s="1701">
        <f t="shared" si="3"/>
        <v>6.2</v>
      </c>
      <c r="GJ29" s="1701">
        <f t="shared" si="4"/>
        <v>11.3</v>
      </c>
      <c r="GK29" s="1687">
        <f t="shared" si="5"/>
        <v>15</v>
      </c>
      <c r="GL29" s="1688">
        <f t="shared" si="6"/>
        <v>1.9988571428571431</v>
      </c>
      <c r="GM29" s="1689">
        <f t="shared" si="7"/>
        <v>10</v>
      </c>
      <c r="GN29" s="1689">
        <f t="shared" si="8"/>
        <v>6.5</v>
      </c>
      <c r="GO29" s="1690">
        <f t="shared" si="9"/>
        <v>0.330188679245283</v>
      </c>
      <c r="GP29" s="1512">
        <v>0.875</v>
      </c>
      <c r="GQ29" s="1691">
        <f t="shared" si="31"/>
        <v>0.73</v>
      </c>
      <c r="GR29" s="1692">
        <f t="shared" si="10"/>
        <v>11.1</v>
      </c>
      <c r="GS29" s="1693">
        <f t="shared" si="11"/>
        <v>22.918918918918919</v>
      </c>
      <c r="GT29" s="1694">
        <f t="shared" si="12"/>
        <v>16.730810810810812</v>
      </c>
      <c r="GU29" s="1693">
        <f t="shared" si="13"/>
        <v>6.23</v>
      </c>
      <c r="GV29" s="1693">
        <f t="shared" si="14"/>
        <v>10.9</v>
      </c>
      <c r="GW29" s="1695">
        <f t="shared" si="15"/>
        <v>15</v>
      </c>
      <c r="GX29" s="1688">
        <f t="shared" si="16"/>
        <v>1.1153873873873874</v>
      </c>
      <c r="GY29" s="1696">
        <f t="shared" si="17"/>
        <v>10</v>
      </c>
      <c r="GZ29" s="1696">
        <f t="shared" si="18"/>
        <v>6.5</v>
      </c>
      <c r="HA29" s="1697">
        <f t="shared" si="19"/>
        <v>0.65448113207547165</v>
      </c>
      <c r="HB29" s="1512">
        <v>0.875</v>
      </c>
      <c r="HC29" s="1691">
        <f t="shared" si="32"/>
        <v>0.79</v>
      </c>
      <c r="HD29" s="1692">
        <f t="shared" si="20"/>
        <v>12.2</v>
      </c>
      <c r="HE29" s="1693">
        <f t="shared" si="21"/>
        <v>22.131147540983608</v>
      </c>
      <c r="HF29" s="1694">
        <f t="shared" si="22"/>
        <v>17.483606557377051</v>
      </c>
      <c r="HG29" s="1693">
        <f t="shared" si="23"/>
        <v>6.21</v>
      </c>
      <c r="HH29" s="1693">
        <f t="shared" si="24"/>
        <v>12.4</v>
      </c>
      <c r="HI29" s="1695">
        <f t="shared" si="25"/>
        <v>15</v>
      </c>
      <c r="HJ29" s="1694">
        <f t="shared" si="26"/>
        <v>1.1655737704918034</v>
      </c>
      <c r="HK29" s="1698">
        <f t="shared" si="27"/>
        <v>10</v>
      </c>
      <c r="HL29" s="1698">
        <f t="shared" si="28"/>
        <v>6.5</v>
      </c>
      <c r="HM29" s="1699">
        <f t="shared" si="29"/>
        <v>0.6777777777777777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27.400000000000002</v>
      </c>
      <c r="BZ30" s="2413">
        <f>SUM(BZ$8,BZ$10,BZ$12,BZ$14,BZ$16,BZ$18,BZ$20,BZ$22,BZ$24,BZ$26,BZ$28)</f>
        <v>51.300000000000004</v>
      </c>
      <c r="CA30" s="2413">
        <f t="shared" ref="CA30:DW30" si="36">SUM(CA$8,CA$10,CA$12,CA$14,CA$16,CA$18,CA$20,CA$22,CA$24,CA$26,CA$28)</f>
        <v>56.5</v>
      </c>
      <c r="CB30" s="2413">
        <f t="shared" si="36"/>
        <v>135.19999999999999</v>
      </c>
      <c r="CC30" s="2413">
        <f t="shared" si="36"/>
        <v>40.700000000000003</v>
      </c>
      <c r="CD30" s="2413">
        <f t="shared" si="36"/>
        <v>40.700000000000003</v>
      </c>
      <c r="CE30" s="2413">
        <f t="shared" si="36"/>
        <v>46.300000000000004</v>
      </c>
      <c r="CF30" s="2413">
        <f t="shared" si="36"/>
        <v>127.70000000000002</v>
      </c>
      <c r="CG30" s="2413">
        <f t="shared" si="36"/>
        <v>0</v>
      </c>
      <c r="CH30" s="2413">
        <f t="shared" si="36"/>
        <v>57.157919999999997</v>
      </c>
      <c r="CI30" s="2413">
        <f t="shared" si="36"/>
        <v>0</v>
      </c>
      <c r="CJ30" s="2413">
        <f t="shared" si="36"/>
        <v>71.303039999999996</v>
      </c>
      <c r="CK30" s="2413">
        <f t="shared" si="36"/>
        <v>128.46096</v>
      </c>
      <c r="CL30" s="2474">
        <f t="shared" si="36"/>
        <v>7.6472639999999998</v>
      </c>
      <c r="CM30" s="2513" t="s">
        <v>19</v>
      </c>
      <c r="CN30" s="2485">
        <f t="shared" si="36"/>
        <v>325.40881929700851</v>
      </c>
      <c r="CO30" s="2486">
        <f t="shared" si="36"/>
        <v>26439.579999999998</v>
      </c>
      <c r="CP30" s="2486">
        <f t="shared" si="36"/>
        <v>0</v>
      </c>
      <c r="CQ30" s="2486">
        <f t="shared" si="36"/>
        <v>3425.5506607929519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9.3124291341946908</v>
      </c>
      <c r="CY30" s="2413">
        <f t="shared" si="36"/>
        <v>8.5281836205130706</v>
      </c>
      <c r="CZ30" s="2413">
        <f t="shared" si="36"/>
        <v>8.7600788390936923</v>
      </c>
      <c r="DA30" s="2497">
        <f t="shared" si="36"/>
        <v>1.7255695671322582</v>
      </c>
      <c r="DB30" s="2497">
        <f t="shared" si="36"/>
        <v>0.71433177019071359</v>
      </c>
      <c r="DC30" s="2497">
        <f t="shared" si="36"/>
        <v>1.1544621858606918</v>
      </c>
      <c r="DD30" s="2497">
        <f t="shared" si="36"/>
        <v>1.1234162683018323</v>
      </c>
      <c r="DE30" s="2497">
        <f t="shared" si="36"/>
        <v>1.0625443152806167</v>
      </c>
      <c r="DF30" s="2497">
        <f t="shared" si="36"/>
        <v>1.1040599087413916</v>
      </c>
      <c r="DG30" s="2497">
        <f t="shared" si="36"/>
        <v>7.1334214002642016</v>
      </c>
      <c r="DH30" s="2413">
        <f t="shared" si="36"/>
        <v>5</v>
      </c>
      <c r="DI30" s="2497">
        <f t="shared" si="36"/>
        <v>0.29945869406913783</v>
      </c>
      <c r="DJ30" s="2497">
        <f t="shared" si="36"/>
        <v>0.29945869406913783</v>
      </c>
      <c r="DK30" s="2497">
        <f t="shared" si="36"/>
        <v>0.25139754054310048</v>
      </c>
      <c r="DL30" s="2497">
        <f t="shared" si="36"/>
        <v>5.4210035213717003</v>
      </c>
      <c r="DM30" s="2497">
        <f t="shared" si="36"/>
        <v>2.7459153747574563</v>
      </c>
      <c r="DN30" s="2497">
        <f t="shared" si="36"/>
        <v>0.49686570638610078</v>
      </c>
      <c r="DO30" s="2497">
        <f t="shared" si="36"/>
        <v>19.764933454269759</v>
      </c>
      <c r="DP30" s="2497">
        <f t="shared" si="36"/>
        <v>3.7377945904589742</v>
      </c>
      <c r="DQ30" s="2497">
        <f t="shared" si="36"/>
        <v>19.442922295578288</v>
      </c>
      <c r="DR30" s="2497">
        <f t="shared" si="36"/>
        <v>5.4868556933557651</v>
      </c>
      <c r="DS30" s="2497">
        <f t="shared" si="36"/>
        <v>2.7678128628098757</v>
      </c>
      <c r="DT30" s="2497">
        <f t="shared" si="36"/>
        <v>0.46806483665660809</v>
      </c>
      <c r="DU30" s="2497">
        <f t="shared" si="36"/>
        <v>17.383661099183421</v>
      </c>
      <c r="DV30" s="2497">
        <f t="shared" si="36"/>
        <v>3.1841497434003276</v>
      </c>
      <c r="DW30" s="2497">
        <f t="shared" si="36"/>
        <v>31.360618455668032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6.64</v>
      </c>
      <c r="C31" s="1143">
        <v>20</v>
      </c>
      <c r="D31" s="1143">
        <v>19</v>
      </c>
      <c r="E31" s="1142">
        <v>15.7</v>
      </c>
      <c r="F31" s="1143">
        <v>82</v>
      </c>
      <c r="G31" s="1143">
        <v>166</v>
      </c>
      <c r="H31" s="1149">
        <v>12</v>
      </c>
      <c r="I31" s="1144">
        <v>0.35599999999999998</v>
      </c>
      <c r="J31" s="2248"/>
      <c r="K31" s="1114">
        <v>6.23</v>
      </c>
      <c r="L31" s="1125">
        <v>9</v>
      </c>
      <c r="M31" s="1126">
        <v>5.0999999999999997E-2</v>
      </c>
      <c r="N31" s="1478">
        <v>6.17</v>
      </c>
      <c r="O31" s="1479">
        <v>10</v>
      </c>
      <c r="P31" s="2244"/>
      <c r="Q31" s="1478">
        <v>6.15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3.3000000000000002E-2</v>
      </c>
      <c r="AQ31" s="1479">
        <v>1</v>
      </c>
      <c r="AR31" s="2537">
        <v>0.46</v>
      </c>
      <c r="AS31" s="2248"/>
      <c r="AT31" s="2230">
        <v>4.5999999999999999E-2</v>
      </c>
      <c r="AU31" s="2729">
        <v>0.01</v>
      </c>
      <c r="AV31" s="1125">
        <v>1</v>
      </c>
      <c r="AW31" s="2536">
        <v>0.4</v>
      </c>
      <c r="AX31" s="2248"/>
      <c r="AY31" s="2729">
        <v>1.7999999999999999E-2</v>
      </c>
      <c r="AZ31" s="1125">
        <v>1</v>
      </c>
      <c r="BA31" s="2536">
        <v>0.31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5.48</v>
      </c>
      <c r="BZ31" s="2414">
        <f t="shared" ref="BZ31:DW31" si="37">IF(BZ30&gt;=0.1,AVERAGE(BZ$8,BZ$10,BZ$12,BZ$14,BZ$16,BZ$18,BZ$20,BZ$22,BZ$24,BZ$26,BZ$28),"")</f>
        <v>10.260000000000002</v>
      </c>
      <c r="CA31" s="2414">
        <f t="shared" si="37"/>
        <v>11.3</v>
      </c>
      <c r="CB31" s="2414">
        <f t="shared" si="37"/>
        <v>27.04</v>
      </c>
      <c r="CC31" s="2414">
        <f t="shared" si="37"/>
        <v>8.14</v>
      </c>
      <c r="CD31" s="2414">
        <f t="shared" si="37"/>
        <v>8.14</v>
      </c>
      <c r="CE31" s="2414">
        <f t="shared" si="37"/>
        <v>9.2600000000000016</v>
      </c>
      <c r="CF31" s="2414">
        <f t="shared" si="37"/>
        <v>25.540000000000003</v>
      </c>
      <c r="CG31" s="2414" t="str">
        <f t="shared" si="37"/>
        <v/>
      </c>
      <c r="CH31" s="2414">
        <f t="shared" si="37"/>
        <v>11.431583999999999</v>
      </c>
      <c r="CI31" s="2414" t="str">
        <f t="shared" si="37"/>
        <v/>
      </c>
      <c r="CJ31" s="2414">
        <f t="shared" si="37"/>
        <v>14.260608</v>
      </c>
      <c r="CK31" s="2414">
        <f t="shared" si="37"/>
        <v>25.692191999999999</v>
      </c>
      <c r="CL31" s="2415">
        <f t="shared" si="37"/>
        <v>1.5294528000000001</v>
      </c>
      <c r="CM31" s="2513" t="s">
        <v>50</v>
      </c>
      <c r="CN31" s="2485">
        <f t="shared" si="37"/>
        <v>65.081763859401704</v>
      </c>
      <c r="CO31" s="2487">
        <f>AVERAGE(CO$8,CO$10,CO$12,CO$14,CO$16,CO$18,CO$20,CO$22,CO$24,CO$26,CO$28)</f>
        <v>5287.9159999999993</v>
      </c>
      <c r="CP31" s="2487" t="str">
        <f t="shared" si="37"/>
        <v/>
      </c>
      <c r="CQ31" s="2487">
        <f t="shared" si="37"/>
        <v>685.11013215859043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1.8624858268389382</v>
      </c>
      <c r="CY31" s="2414">
        <f t="shared" si="37"/>
        <v>1.705636724102614</v>
      </c>
      <c r="CZ31" s="2414">
        <f t="shared" si="37"/>
        <v>1.7520157678187385</v>
      </c>
      <c r="DA31" s="2498">
        <f t="shared" si="37"/>
        <v>0.34511391342645165</v>
      </c>
      <c r="DB31" s="2498">
        <f t="shared" si="37"/>
        <v>0.14286635403814271</v>
      </c>
      <c r="DC31" s="2498">
        <f t="shared" si="37"/>
        <v>0.23089243717213837</v>
      </c>
      <c r="DD31" s="2498">
        <f t="shared" si="37"/>
        <v>0.22468325366036646</v>
      </c>
      <c r="DE31" s="2498">
        <f t="shared" si="37"/>
        <v>0.21250886305612332</v>
      </c>
      <c r="DF31" s="2498">
        <f t="shared" si="37"/>
        <v>0.22081198174827832</v>
      </c>
      <c r="DG31" s="2498">
        <f t="shared" si="37"/>
        <v>1.4266842800528403</v>
      </c>
      <c r="DH31" s="2414">
        <f t="shared" si="37"/>
        <v>1</v>
      </c>
      <c r="DI31" s="2498">
        <f t="shared" si="37"/>
        <v>5.9891738813827568E-2</v>
      </c>
      <c r="DJ31" s="2498">
        <f t="shared" si="37"/>
        <v>5.9891738813827568E-2</v>
      </c>
      <c r="DK31" s="2498">
        <f t="shared" si="37"/>
        <v>5.02795081086201E-2</v>
      </c>
      <c r="DL31" s="2498">
        <f t="shared" si="37"/>
        <v>1.08420070427434</v>
      </c>
      <c r="DM31" s="2498">
        <f t="shared" si="37"/>
        <v>0.54918307495149121</v>
      </c>
      <c r="DN31" s="2498">
        <f t="shared" si="37"/>
        <v>9.9373141277220162E-2</v>
      </c>
      <c r="DO31" s="2498">
        <f t="shared" si="37"/>
        <v>3.9529866908539519</v>
      </c>
      <c r="DP31" s="2498">
        <f t="shared" si="37"/>
        <v>0.74755891809179487</v>
      </c>
      <c r="DQ31" s="2498">
        <f t="shared" si="37"/>
        <v>3.8885844591156578</v>
      </c>
      <c r="DR31" s="2498">
        <f t="shared" si="37"/>
        <v>1.0973711386711531</v>
      </c>
      <c r="DS31" s="2498">
        <f t="shared" si="37"/>
        <v>0.55356257256197516</v>
      </c>
      <c r="DT31" s="2498">
        <f t="shared" si="37"/>
        <v>9.3612967331321614E-2</v>
      </c>
      <c r="DU31" s="2498">
        <f t="shared" si="37"/>
        <v>3.4767322198366841</v>
      </c>
      <c r="DV31" s="2498">
        <f t="shared" si="37"/>
        <v>0.63682994868006548</v>
      </c>
      <c r="DW31" s="2508">
        <f t="shared" si="37"/>
        <v>6.272123691133606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39.760000000000005</v>
      </c>
      <c r="C32" s="1327">
        <f t="shared" ref="C32:H32" si="38">SUM(C8:C31)</f>
        <v>111</v>
      </c>
      <c r="D32" s="1327">
        <f t="shared" si="38"/>
        <v>107</v>
      </c>
      <c r="E32" s="1154">
        <f t="shared" si="38"/>
        <v>89.3</v>
      </c>
      <c r="F32" s="1327">
        <f t="shared" si="38"/>
        <v>518</v>
      </c>
      <c r="G32" s="1327">
        <f t="shared" si="38"/>
        <v>989</v>
      </c>
      <c r="H32" s="1324">
        <f t="shared" si="38"/>
        <v>72.400000000000006</v>
      </c>
      <c r="I32" s="1155">
        <f>SUM(I8:I31)</f>
        <v>2.097</v>
      </c>
      <c r="J32" s="1156">
        <f>SUM(J8:J31)</f>
        <v>9.9000000000000005E-2</v>
      </c>
      <c r="K32" s="1162">
        <f>SUM(K8:K31)</f>
        <v>36.94</v>
      </c>
      <c r="L32" s="924">
        <f>SUM(L8:L31)</f>
        <v>58</v>
      </c>
      <c r="M32" s="1163">
        <f t="shared" ref="M32:S32" si="39">SUM(M8:M31)</f>
        <v>0.33599999999999997</v>
      </c>
      <c r="N32" s="1480">
        <f t="shared" si="39"/>
        <v>36.75</v>
      </c>
      <c r="O32" s="1556">
        <f t="shared" si="39"/>
        <v>60</v>
      </c>
      <c r="P32" s="1481">
        <f t="shared" si="39"/>
        <v>0</v>
      </c>
      <c r="Q32" s="1480">
        <f t="shared" si="39"/>
        <v>36.379999999999995</v>
      </c>
      <c r="R32" s="1556">
        <f t="shared" si="39"/>
        <v>59</v>
      </c>
      <c r="S32" s="1481">
        <f t="shared" si="39"/>
        <v>0</v>
      </c>
      <c r="T32" s="1480">
        <f>SUM(T8:T31)</f>
        <v>24.400000000000002</v>
      </c>
      <c r="U32" s="1480">
        <f>SUM(U8:U31)</f>
        <v>1.355</v>
      </c>
      <c r="V32" s="1556">
        <f>SUM(V8:V31)</f>
        <v>14</v>
      </c>
      <c r="W32" s="1480">
        <f>SUM(W8:W31)</f>
        <v>2.6599999999999997</v>
      </c>
      <c r="X32" s="1482">
        <f t="shared" ref="X32:AO32" si="40">SUM(X8:X31)</f>
        <v>45</v>
      </c>
      <c r="Y32" s="1482">
        <f t="shared" si="40"/>
        <v>21.5</v>
      </c>
      <c r="Z32" s="1480">
        <f t="shared" si="40"/>
        <v>1.7476886792452828</v>
      </c>
      <c r="AA32" s="1481">
        <f>SUM(AA8:AA31)</f>
        <v>0.23499999999999999</v>
      </c>
      <c r="AB32" s="1480">
        <f t="shared" si="40"/>
        <v>24.57</v>
      </c>
      <c r="AC32" s="1480">
        <f t="shared" si="40"/>
        <v>1.4600000000000002</v>
      </c>
      <c r="AD32" s="1556">
        <f t="shared" si="40"/>
        <v>14</v>
      </c>
      <c r="AE32" s="1480">
        <f t="shared" si="40"/>
        <v>3.03</v>
      </c>
      <c r="AF32" s="1482">
        <f t="shared" si="40"/>
        <v>43</v>
      </c>
      <c r="AG32" s="1482">
        <f t="shared" si="40"/>
        <v>41</v>
      </c>
      <c r="AH32" s="1480">
        <f t="shared" si="40"/>
        <v>2.8974528301886791</v>
      </c>
      <c r="AI32" s="1480">
        <f t="shared" si="40"/>
        <v>24.53</v>
      </c>
      <c r="AJ32" s="1495">
        <f t="shared" si="40"/>
        <v>1.694</v>
      </c>
      <c r="AK32" s="1559">
        <f t="shared" si="40"/>
        <v>14</v>
      </c>
      <c r="AL32" s="1495">
        <f t="shared" si="40"/>
        <v>3.4</v>
      </c>
      <c r="AM32" s="1496">
        <f t="shared" si="40"/>
        <v>50</v>
      </c>
      <c r="AN32" s="1496">
        <f t="shared" si="40"/>
        <v>45.099999999999994</v>
      </c>
      <c r="AO32" s="1495">
        <f t="shared" si="40"/>
        <v>2.9855555555555555</v>
      </c>
      <c r="AP32" s="1497"/>
      <c r="AQ32" s="1559">
        <f t="shared" ref="AQ32:BU32" si="41">SUM(AQ8:AQ31)</f>
        <v>6</v>
      </c>
      <c r="AR32" s="1495">
        <f t="shared" si="41"/>
        <v>2.3099999999999996</v>
      </c>
      <c r="AS32" s="1489">
        <f t="shared" si="41"/>
        <v>4.2999999999999997E-2</v>
      </c>
      <c r="AT32" s="1489">
        <f>SUM(AT8:AT31)</f>
        <v>0.24099999999999999</v>
      </c>
      <c r="AU32" s="927">
        <f t="shared" si="41"/>
        <v>5.9000000000000004E-2</v>
      </c>
      <c r="AV32" s="924">
        <f t="shared" si="41"/>
        <v>6</v>
      </c>
      <c r="AW32" s="923">
        <f t="shared" si="41"/>
        <v>2.44</v>
      </c>
      <c r="AX32" s="925">
        <f t="shared" si="41"/>
        <v>0</v>
      </c>
      <c r="AY32" s="923">
        <f t="shared" si="41"/>
        <v>0.111</v>
      </c>
      <c r="AZ32" s="924">
        <f t="shared" si="41"/>
        <v>7</v>
      </c>
      <c r="BA32" s="923">
        <f t="shared" si="41"/>
        <v>3.0399999999999996</v>
      </c>
      <c r="BB32" s="925">
        <f t="shared" si="41"/>
        <v>0</v>
      </c>
      <c r="BC32" s="923">
        <f t="shared" si="41"/>
        <v>43.720000000000006</v>
      </c>
      <c r="BD32" s="923">
        <f t="shared" si="41"/>
        <v>0.29299999999999998</v>
      </c>
      <c r="BE32" s="924">
        <f t="shared" si="41"/>
        <v>7</v>
      </c>
      <c r="BF32" s="928">
        <f t="shared" si="41"/>
        <v>26.700000000000003</v>
      </c>
      <c r="BG32" s="1103">
        <f>SUM(BG8:BG31)</f>
        <v>61</v>
      </c>
      <c r="BH32" s="2544">
        <f>SUM(BH8:BH31)</f>
        <v>49</v>
      </c>
      <c r="BI32" s="2544">
        <f>SUM(BI8:BI31)</f>
        <v>98</v>
      </c>
      <c r="BJ32" s="1097">
        <f t="shared" si="41"/>
        <v>0.05</v>
      </c>
      <c r="BK32" s="926">
        <f t="shared" si="41"/>
        <v>43.17</v>
      </c>
      <c r="BL32" s="923">
        <f t="shared" si="41"/>
        <v>0.29599999999999999</v>
      </c>
      <c r="BM32" s="924">
        <f t="shared" si="41"/>
        <v>7</v>
      </c>
      <c r="BN32" s="1103">
        <f t="shared" si="41"/>
        <v>24.199999999999996</v>
      </c>
      <c r="BO32" s="1103">
        <f t="shared" ref="BO32:BT32" si="42">SUM(BO8:BO31)</f>
        <v>70.8</v>
      </c>
      <c r="BP32" s="2544">
        <f t="shared" si="42"/>
        <v>46</v>
      </c>
      <c r="BQ32" s="2544">
        <f t="shared" si="42"/>
        <v>91</v>
      </c>
      <c r="BR32" s="2421">
        <f t="shared" si="42"/>
        <v>4.3999999999999997E-2</v>
      </c>
      <c r="BS32" s="2519">
        <f t="shared" si="42"/>
        <v>27.499999999999996</v>
      </c>
      <c r="BT32" s="2519">
        <f t="shared" si="42"/>
        <v>23.299999999999997</v>
      </c>
      <c r="BU32" s="2519">
        <f t="shared" si="41"/>
        <v>17.2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</v>
      </c>
      <c r="BZ32" s="903">
        <f t="shared" ref="BZ32:DW32" si="43">IF(BZ30&gt;=0.1,MIN(BZ$8,BZ$10,BZ$12,BZ$14,BZ$16,BZ$18,BZ$20,BZ$22,BZ$24,BZ$26,BZ$28),"")</f>
        <v>9.8000000000000007</v>
      </c>
      <c r="CA32" s="903">
        <f t="shared" si="43"/>
        <v>10.8</v>
      </c>
      <c r="CB32" s="903">
        <f t="shared" si="43"/>
        <v>25.6</v>
      </c>
      <c r="CC32" s="903">
        <f t="shared" si="43"/>
        <v>7.7</v>
      </c>
      <c r="CD32" s="903">
        <f t="shared" si="43"/>
        <v>7.7</v>
      </c>
      <c r="CE32" s="903">
        <f t="shared" si="43"/>
        <v>8.8000000000000007</v>
      </c>
      <c r="CF32" s="903">
        <f t="shared" si="43"/>
        <v>24.200000000000003</v>
      </c>
      <c r="CG32" s="903" t="str">
        <f t="shared" si="43"/>
        <v/>
      </c>
      <c r="CH32" s="903">
        <f t="shared" si="43"/>
        <v>10.596959999999999</v>
      </c>
      <c r="CI32" s="903" t="str">
        <f t="shared" si="43"/>
        <v/>
      </c>
      <c r="CJ32" s="903">
        <f t="shared" si="43"/>
        <v>14.23584</v>
      </c>
      <c r="CK32" s="903">
        <f t="shared" si="43"/>
        <v>24.832799999999999</v>
      </c>
      <c r="CL32" s="2417">
        <f t="shared" si="43"/>
        <v>1.512</v>
      </c>
      <c r="CM32" s="2513" t="s">
        <v>51</v>
      </c>
      <c r="CN32" s="2488">
        <f t="shared" si="43"/>
        <v>64.658465770171148</v>
      </c>
      <c r="CO32" s="2489">
        <f t="shared" si="43"/>
        <v>5041.9664000000002</v>
      </c>
      <c r="CP32" s="2489" t="str">
        <f t="shared" si="43"/>
        <v/>
      </c>
      <c r="CQ32" s="2489">
        <f t="shared" si="43"/>
        <v>634.36123348017622</v>
      </c>
      <c r="CR32" s="2489" t="str">
        <f t="shared" si="43"/>
        <v/>
      </c>
      <c r="CS32" s="2489" t="str">
        <f t="shared" si="43"/>
        <v/>
      </c>
      <c r="CT32" s="2489" t="str">
        <f t="shared" si="43"/>
        <v/>
      </c>
      <c r="CU32" s="903" t="str">
        <f t="shared" si="43"/>
        <v/>
      </c>
      <c r="CV32" s="903" t="str">
        <f t="shared" si="43"/>
        <v/>
      </c>
      <c r="CW32" s="903" t="str">
        <f t="shared" si="43"/>
        <v/>
      </c>
      <c r="CX32" s="903">
        <f t="shared" si="43"/>
        <v>1.7161464881985007</v>
      </c>
      <c r="CY32" s="903">
        <f t="shared" si="43"/>
        <v>1.5016281771736879</v>
      </c>
      <c r="CZ32" s="903">
        <f t="shared" si="43"/>
        <v>1.6747295865649978</v>
      </c>
      <c r="DA32" s="2499">
        <f t="shared" si="43"/>
        <v>0.24917025213188099</v>
      </c>
      <c r="DB32" s="2499">
        <f t="shared" si="43"/>
        <v>0</v>
      </c>
      <c r="DC32" s="2499">
        <f t="shared" si="43"/>
        <v>0.21344068321715906</v>
      </c>
      <c r="DD32" s="2499">
        <f t="shared" si="43"/>
        <v>0.21344068321715906</v>
      </c>
      <c r="DE32" s="2499">
        <f t="shared" si="43"/>
        <v>0.20016446847159414</v>
      </c>
      <c r="DF32" s="2499">
        <f t="shared" si="43"/>
        <v>0.20016446847159414</v>
      </c>
      <c r="DG32" s="2499">
        <f t="shared" si="43"/>
        <v>1.4266842800528403</v>
      </c>
      <c r="DH32" s="903">
        <f t="shared" si="43"/>
        <v>0</v>
      </c>
      <c r="DI32" s="2499">
        <f t="shared" si="43"/>
        <v>5.8478518390107183E-2</v>
      </c>
      <c r="DJ32" s="2499">
        <f t="shared" si="43"/>
        <v>5.8478518390107183E-2</v>
      </c>
      <c r="DK32" s="2499">
        <f t="shared" si="43"/>
        <v>4.9101313008998747E-2</v>
      </c>
      <c r="DL32" s="2499">
        <f t="shared" si="43"/>
        <v>1.0747872816838335</v>
      </c>
      <c r="DM32" s="2499">
        <f t="shared" si="43"/>
        <v>0.5476148778106138</v>
      </c>
      <c r="DN32" s="2499">
        <f t="shared" si="43"/>
        <v>9.3822527282603332E-2</v>
      </c>
      <c r="DO32" s="2499">
        <f t="shared" si="43"/>
        <v>3.8846028342280117</v>
      </c>
      <c r="DP32" s="2499">
        <f t="shared" si="43"/>
        <v>0.74054225713083555</v>
      </c>
      <c r="DQ32" s="2499">
        <f t="shared" si="43"/>
        <v>3.8669874947996159</v>
      </c>
      <c r="DR32" s="2499">
        <f t="shared" si="43"/>
        <v>1.0876282288963044</v>
      </c>
      <c r="DS32" s="2499">
        <f t="shared" si="43"/>
        <v>0.54139198147185674</v>
      </c>
      <c r="DT32" s="2499">
        <f t="shared" si="43"/>
        <v>7.7681017212478026E-2</v>
      </c>
      <c r="DU32" s="2499">
        <f t="shared" si="43"/>
        <v>3.4566015639511924</v>
      </c>
      <c r="DV32" s="2499">
        <f t="shared" si="43"/>
        <v>0.62205549598990184</v>
      </c>
      <c r="DW32" s="2509">
        <f t="shared" si="43"/>
        <v>6.2111963856614905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45.428571428571431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29.982857142857146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1.9988571428571431</v>
      </c>
      <c r="GM32" s="1534"/>
      <c r="GN32" s="1534"/>
      <c r="GO32" s="1534"/>
      <c r="GP32" s="499" t="s">
        <v>506</v>
      </c>
      <c r="GQ32" s="1662">
        <f t="shared" ref="GQ32:GW32" si="44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662">
        <f t="shared" si="44"/>
        <v>11.1</v>
      </c>
      <c r="GS32" s="1662">
        <f t="shared" si="44"/>
        <v>22.918918918918919</v>
      </c>
      <c r="GT32" s="1662">
        <f t="shared" si="44"/>
        <v>16.730810810810812</v>
      </c>
      <c r="GU32" s="1662">
        <f t="shared" si="44"/>
        <v>6.23</v>
      </c>
      <c r="GV32" s="1662">
        <f t="shared" si="44"/>
        <v>10.9</v>
      </c>
      <c r="GW32" s="1662">
        <f t="shared" si="44"/>
        <v>15</v>
      </c>
      <c r="GX32" s="1553">
        <f>MIN(GX8:GX31)</f>
        <v>1.1153873873873874</v>
      </c>
      <c r="GY32" s="1534"/>
      <c r="GZ32" s="1534"/>
      <c r="HA32" s="1534"/>
      <c r="HB32" s="499" t="s">
        <v>506</v>
      </c>
      <c r="HC32" s="1662">
        <f t="shared" ref="HC32:HI32" si="45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662">
        <f t="shared" si="45"/>
        <v>12.2</v>
      </c>
      <c r="HE32" s="1662">
        <f t="shared" si="45"/>
        <v>22.131147540983608</v>
      </c>
      <c r="HF32" s="1662">
        <f t="shared" si="45"/>
        <v>17.483606557377051</v>
      </c>
      <c r="HG32" s="1662">
        <f t="shared" si="45"/>
        <v>6.21</v>
      </c>
      <c r="HH32" s="1662">
        <f t="shared" si="45"/>
        <v>12.4</v>
      </c>
      <c r="HI32" s="1662">
        <f t="shared" si="45"/>
        <v>15</v>
      </c>
      <c r="HJ32" s="1553">
        <f>MIN(HJ8:HJ31)</f>
        <v>1.1655737704918034</v>
      </c>
      <c r="HK32" s="1534"/>
      <c r="HL32" s="1534"/>
      <c r="HM32" s="1535"/>
      <c r="HN32" s="1535">
        <f>MIN(HJ32,GX32,GL32)</f>
        <v>1.1153873873873874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6.6266666666666678</v>
      </c>
      <c r="C33" s="1328">
        <f t="shared" ref="C33:V33" si="46">IF(C32&lt;=0,"",AVERAGE(C8:C31))</f>
        <v>18.5</v>
      </c>
      <c r="D33" s="1328">
        <f t="shared" si="46"/>
        <v>17.833333333333332</v>
      </c>
      <c r="E33" s="1157">
        <f t="shared" si="46"/>
        <v>14.883333333333333</v>
      </c>
      <c r="F33" s="1328">
        <f t="shared" si="46"/>
        <v>86.333333333333329</v>
      </c>
      <c r="G33" s="1328">
        <f t="shared" si="46"/>
        <v>164.83333333333334</v>
      </c>
      <c r="H33" s="1325">
        <f t="shared" si="46"/>
        <v>12.066666666666668</v>
      </c>
      <c r="I33" s="1369">
        <f t="shared" si="46"/>
        <v>0.34949999999999998</v>
      </c>
      <c r="J33" s="1369">
        <f>IF(J32&lt;=0.0001,"",AVERAGE(J8:J31))</f>
        <v>4.9500000000000002E-2</v>
      </c>
      <c r="K33" s="1157">
        <f t="shared" si="46"/>
        <v>6.1566666666666663</v>
      </c>
      <c r="L33" s="1328">
        <f t="shared" si="46"/>
        <v>9.6666666666666661</v>
      </c>
      <c r="M33" s="1369">
        <f t="shared" si="46"/>
        <v>5.5999999999999994E-2</v>
      </c>
      <c r="N33" s="1484">
        <f t="shared" si="46"/>
        <v>6.125</v>
      </c>
      <c r="O33" s="1557">
        <f t="shared" si="46"/>
        <v>10</v>
      </c>
      <c r="P33" s="1476" t="str">
        <f t="shared" si="46"/>
        <v/>
      </c>
      <c r="Q33" s="1484">
        <f t="shared" si="46"/>
        <v>6.0633333333333326</v>
      </c>
      <c r="R33" s="1557">
        <f t="shared" si="46"/>
        <v>9.8333333333333339</v>
      </c>
      <c r="S33" s="1476" t="str">
        <f t="shared" si="46"/>
        <v/>
      </c>
      <c r="T33" s="1484">
        <f t="shared" si="46"/>
        <v>6.1000000000000005</v>
      </c>
      <c r="U33" s="1484">
        <f t="shared" si="46"/>
        <v>0.33875</v>
      </c>
      <c r="V33" s="1557">
        <f t="shared" si="46"/>
        <v>3.5</v>
      </c>
      <c r="W33" s="1484">
        <f>IF(W32&lt;=0,"",AVERAGE(W8:W31))</f>
        <v>0.66499999999999992</v>
      </c>
      <c r="X33" s="1476">
        <f t="shared" ref="X33:AR33" si="47">IF(X32&lt;=0,"",AVERAGE(X8:X31))</f>
        <v>11.25</v>
      </c>
      <c r="Y33" s="1476">
        <f t="shared" si="47"/>
        <v>5.375</v>
      </c>
      <c r="Z33" s="1484">
        <f t="shared" si="47"/>
        <v>0.4369221698113207</v>
      </c>
      <c r="AA33" s="1483">
        <f>IF(AA32&lt;=0,"",AVERAGE(AA8:AA31))</f>
        <v>3.9166666666666662E-2</v>
      </c>
      <c r="AB33" s="1484">
        <f t="shared" si="47"/>
        <v>6.1425000000000001</v>
      </c>
      <c r="AC33" s="1484">
        <f t="shared" si="47"/>
        <v>0.36500000000000005</v>
      </c>
      <c r="AD33" s="1557">
        <f t="shared" si="47"/>
        <v>3.5</v>
      </c>
      <c r="AE33" s="1484">
        <f t="shared" si="47"/>
        <v>0.75749999999999995</v>
      </c>
      <c r="AF33" s="1476">
        <f t="shared" si="47"/>
        <v>10.75</v>
      </c>
      <c r="AG33" s="1476">
        <f t="shared" si="47"/>
        <v>10.25</v>
      </c>
      <c r="AH33" s="1484">
        <f t="shared" si="47"/>
        <v>0.72436320754716976</v>
      </c>
      <c r="AI33" s="1484">
        <f t="shared" si="47"/>
        <v>6.1325000000000003</v>
      </c>
      <c r="AJ33" s="1495">
        <f t="shared" si="47"/>
        <v>0.42349999999999999</v>
      </c>
      <c r="AK33" s="1559">
        <f t="shared" si="47"/>
        <v>3.5</v>
      </c>
      <c r="AL33" s="1495">
        <f t="shared" si="47"/>
        <v>0.85</v>
      </c>
      <c r="AM33" s="1496">
        <f t="shared" si="47"/>
        <v>12.5</v>
      </c>
      <c r="AN33" s="1496">
        <f t="shared" si="47"/>
        <v>11.274999999999999</v>
      </c>
      <c r="AO33" s="1495">
        <f t="shared" si="47"/>
        <v>0.74638888888888888</v>
      </c>
      <c r="AP33" s="1497" t="str">
        <f t="shared" si="47"/>
        <v/>
      </c>
      <c r="AQ33" s="1559">
        <f t="shared" si="47"/>
        <v>1</v>
      </c>
      <c r="AR33" s="1495">
        <f t="shared" si="47"/>
        <v>0.38499999999999995</v>
      </c>
      <c r="AS33" s="2531">
        <f>IF(AS32&lt;=0.01,"",AVERAGE(AS8:AS31))</f>
        <v>2.1499999999999998E-2</v>
      </c>
      <c r="AT33" s="2531">
        <f>IF(AT32&lt;=0.01,"",AVERAGE(AT8:AT31))</f>
        <v>4.0166666666666663E-2</v>
      </c>
      <c r="AU33" s="1157">
        <f>IF(AU32&lt;=0,"",AVERAGE(AU8:AU31))</f>
        <v>9.8333333333333345E-3</v>
      </c>
      <c r="AV33" s="1328">
        <f>IF(AV32&lt;=0,"",AVERAGE(AV8:AV31))</f>
        <v>1</v>
      </c>
      <c r="AW33" s="1157">
        <f>IF(AW32&lt;=0,"",AVERAGE(AW8:AW31))</f>
        <v>0.40666666666666668</v>
      </c>
      <c r="AX33" s="1369" t="str">
        <f>IF(AX32&lt;=0.01,"",AVERAGE(AX8:AX31))</f>
        <v/>
      </c>
      <c r="AY33" s="1157">
        <f>IF(AY32&lt;=0,"",AVERAGE(AY8:AY31))</f>
        <v>1.8499999999999999E-2</v>
      </c>
      <c r="AZ33" s="1328">
        <f>IF(AZ32&lt;=0,"",AVERAGE(AZ8:AZ31))</f>
        <v>1.1666666666666667</v>
      </c>
      <c r="BA33" s="1157">
        <f>IF(BA32&lt;=0,"",AVERAGE(BA8:BA31))</f>
        <v>0.5066666666666666</v>
      </c>
      <c r="BB33" s="1369" t="str">
        <f>IF(BB32&lt;=0.01,"",AVERAGE(BB8:BB31))</f>
        <v/>
      </c>
      <c r="BC33" s="1157">
        <f t="shared" ref="BC33:BI33" si="48">IF(BC32&lt;=0,"",AVERAGE(BC8:BC31))</f>
        <v>7.286666666666668</v>
      </c>
      <c r="BD33" s="1157">
        <f t="shared" si="48"/>
        <v>4.8833333333333333E-2</v>
      </c>
      <c r="BE33" s="1328">
        <f t="shared" si="48"/>
        <v>1.1666666666666667</v>
      </c>
      <c r="BF33" s="1157">
        <f t="shared" si="48"/>
        <v>4.45</v>
      </c>
      <c r="BG33" s="1325">
        <f t="shared" si="48"/>
        <v>10.166666666666666</v>
      </c>
      <c r="BH33" s="1328">
        <f t="shared" si="48"/>
        <v>24.5</v>
      </c>
      <c r="BI33" s="1328">
        <f t="shared" si="48"/>
        <v>49</v>
      </c>
      <c r="BJ33" s="1369">
        <f>IF(BJ32&lt;=0.01,"",AVERAGE(BJ8:BJ31))</f>
        <v>2.5000000000000001E-2</v>
      </c>
      <c r="BK33" s="1157">
        <f t="shared" ref="BK33:BQ33" si="49">IF(BK32&lt;=0,"",AVERAGE(BK8:BK31))</f>
        <v>7.1950000000000003</v>
      </c>
      <c r="BL33" s="1157">
        <f t="shared" si="49"/>
        <v>4.9333333333333333E-2</v>
      </c>
      <c r="BM33" s="1328">
        <f t="shared" si="49"/>
        <v>1.1666666666666667</v>
      </c>
      <c r="BN33" s="1325">
        <f t="shared" si="49"/>
        <v>4.0333333333333323</v>
      </c>
      <c r="BO33" s="1325">
        <f t="shared" si="49"/>
        <v>11.799999999999999</v>
      </c>
      <c r="BP33" s="1328">
        <f t="shared" si="49"/>
        <v>23</v>
      </c>
      <c r="BQ33" s="1328">
        <f t="shared" si="49"/>
        <v>45.5</v>
      </c>
      <c r="BR33" s="2525">
        <f>IF(BR32&lt;=0.01,"",AVERAGE(BR8:BR31))</f>
        <v>2.1999999999999999E-2</v>
      </c>
      <c r="BS33" s="2422">
        <f>IF(BS32&lt;=0.01,"",AVERAGE(BS8:BS31))</f>
        <v>4.583333333333333</v>
      </c>
      <c r="BT33" s="2422">
        <f>IF(BT32&lt;=0.01,"",AVERAGE(BT8:BT31))</f>
        <v>3.8833333333333329</v>
      </c>
      <c r="BU33" s="2422">
        <f>IF(BU32&lt;=0.01,"",AVERAGE(BU8:BU31))</f>
        <v>2.8666666666666667</v>
      </c>
      <c r="BV33" s="2930"/>
      <c r="BW33" s="2931"/>
      <c r="BX33" s="2436" t="s">
        <v>52</v>
      </c>
      <c r="BY33" s="2418">
        <f>IF(BY30&gt;=0.1,MAX(BY8,BY10,BY12,BY14,BY16,BY18,BY20,BY22,BY24,BY26,BY28),"")</f>
        <v>5.8</v>
      </c>
      <c r="BZ33" s="2419">
        <f t="shared" ref="BZ33:DW33" si="50">IF(BZ30&gt;=0.1,MAX(BZ$8,BZ$10,BZ$12,BZ$14,BZ$16,BZ$18,BZ$20,BZ$22,BZ$24,BZ$26,BZ$28),"")</f>
        <v>11.1</v>
      </c>
      <c r="CA33" s="2419">
        <f t="shared" si="50"/>
        <v>12.1</v>
      </c>
      <c r="CB33" s="2419">
        <f t="shared" si="50"/>
        <v>29</v>
      </c>
      <c r="CC33" s="2419">
        <f t="shared" si="50"/>
        <v>8.6999999999999993</v>
      </c>
      <c r="CD33" s="2419">
        <f t="shared" si="50"/>
        <v>8.6999999999999993</v>
      </c>
      <c r="CE33" s="2419">
        <f t="shared" si="50"/>
        <v>10.1</v>
      </c>
      <c r="CF33" s="2419">
        <f t="shared" si="50"/>
        <v>27.5</v>
      </c>
      <c r="CG33" s="2419" t="str">
        <f t="shared" si="50"/>
        <v/>
      </c>
      <c r="CH33" s="2419">
        <f t="shared" si="50"/>
        <v>12.68352</v>
      </c>
      <c r="CI33" s="2419" t="str">
        <f t="shared" si="50"/>
        <v/>
      </c>
      <c r="CJ33" s="2419">
        <f t="shared" si="50"/>
        <v>14.29776</v>
      </c>
      <c r="CK33" s="2419">
        <f t="shared" si="50"/>
        <v>26.981279999999998</v>
      </c>
      <c r="CL33" s="2420">
        <f t="shared" si="50"/>
        <v>1.5992639999999998</v>
      </c>
      <c r="CM33" s="2513" t="s">
        <v>52</v>
      </c>
      <c r="CN33" s="2490">
        <f t="shared" si="50"/>
        <v>65.436763725272272</v>
      </c>
      <c r="CO33" s="2491">
        <f t="shared" si="50"/>
        <v>5472.3782000000001</v>
      </c>
      <c r="CP33" s="2491" t="str">
        <f t="shared" si="50"/>
        <v/>
      </c>
      <c r="CQ33" s="2491">
        <f t="shared" si="50"/>
        <v>697.79735682819387</v>
      </c>
      <c r="CR33" s="2491" t="str">
        <f t="shared" si="50"/>
        <v/>
      </c>
      <c r="CS33" s="2491" t="str">
        <f t="shared" si="50"/>
        <v/>
      </c>
      <c r="CT33" s="2491" t="str">
        <f t="shared" si="50"/>
        <v/>
      </c>
      <c r="CU33" s="2419" t="str">
        <f t="shared" si="50"/>
        <v/>
      </c>
      <c r="CV33" s="2419" t="str">
        <f t="shared" si="50"/>
        <v/>
      </c>
      <c r="CW33" s="2419" t="str">
        <f t="shared" si="50"/>
        <v/>
      </c>
      <c r="CX33" s="2419">
        <f t="shared" si="50"/>
        <v>2.0811062121498054</v>
      </c>
      <c r="CY33" s="2419">
        <f t="shared" si="50"/>
        <v>1.8498721885776046</v>
      </c>
      <c r="CZ33" s="2419">
        <f t="shared" si="50"/>
        <v>1.8209679356310795</v>
      </c>
      <c r="DA33" s="2500">
        <f t="shared" si="50"/>
        <v>0.50961873672867875</v>
      </c>
      <c r="DB33" s="2500">
        <f t="shared" si="50"/>
        <v>0.25861249326529967</v>
      </c>
      <c r="DC33" s="2500">
        <f t="shared" si="50"/>
        <v>0.26389029925030577</v>
      </c>
      <c r="DD33" s="2500">
        <f t="shared" si="50"/>
        <v>0.23631067345772672</v>
      </c>
      <c r="DE33" s="2500">
        <f t="shared" si="50"/>
        <v>0.22630164699928992</v>
      </c>
      <c r="DF33" s="2500">
        <f t="shared" si="50"/>
        <v>0.23945601228268487</v>
      </c>
      <c r="DG33" s="2500">
        <f t="shared" si="50"/>
        <v>1.4266842800528403</v>
      </c>
      <c r="DH33" s="2419">
        <f t="shared" si="50"/>
        <v>1.5</v>
      </c>
      <c r="DI33" s="2500">
        <f t="shared" si="50"/>
        <v>6.0641142258606916E-2</v>
      </c>
      <c r="DJ33" s="2500">
        <f t="shared" si="50"/>
        <v>6.0641142258606916E-2</v>
      </c>
      <c r="DK33" s="2500">
        <f t="shared" si="50"/>
        <v>5.1055929449988401E-2</v>
      </c>
      <c r="DL33" s="2500">
        <f t="shared" si="50"/>
        <v>1.1078797950422379</v>
      </c>
      <c r="DM33" s="2500">
        <f t="shared" si="50"/>
        <v>0.55123547204407231</v>
      </c>
      <c r="DN33" s="2500">
        <f t="shared" si="50"/>
        <v>0.10444821109533188</v>
      </c>
      <c r="DO33" s="2500">
        <f t="shared" si="50"/>
        <v>4.0048883157960908</v>
      </c>
      <c r="DP33" s="2500">
        <f t="shared" si="50"/>
        <v>0.75570999010821416</v>
      </c>
      <c r="DQ33" s="2500">
        <f t="shared" si="50"/>
        <v>3.9407309867328384</v>
      </c>
      <c r="DR33" s="2500">
        <f t="shared" si="50"/>
        <v>1.1123470522803114</v>
      </c>
      <c r="DS33" s="2500">
        <f t="shared" si="50"/>
        <v>0.55885623893869074</v>
      </c>
      <c r="DT33" s="2500">
        <f t="shared" si="50"/>
        <v>0.10013929149568949</v>
      </c>
      <c r="DU33" s="2500">
        <f t="shared" si="50"/>
        <v>3.491933682006616</v>
      </c>
      <c r="DV33" s="2500">
        <f t="shared" si="50"/>
        <v>0.6621881086344118</v>
      </c>
      <c r="DW33" s="2510">
        <f t="shared" si="50"/>
        <v>6.2998339662179692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1">IF(C32&lt;=0,"",MIN(C8:C31))</f>
        <v>15</v>
      </c>
      <c r="D34" s="1328">
        <f t="shared" si="51"/>
        <v>16</v>
      </c>
      <c r="E34" s="1157">
        <f t="shared" si="51"/>
        <v>14.5</v>
      </c>
      <c r="F34" s="1328">
        <f t="shared" si="51"/>
        <v>82</v>
      </c>
      <c r="G34" s="1328">
        <f t="shared" si="51"/>
        <v>162</v>
      </c>
      <c r="H34" s="1325">
        <f t="shared" si="51"/>
        <v>11.7</v>
      </c>
      <c r="I34" s="1369">
        <f t="shared" si="51"/>
        <v>0.32800000000000001</v>
      </c>
      <c r="J34" s="1369">
        <f>IF(J32&lt;=0.001,"",MIN(J8:J31))</f>
        <v>3.7999999999999999E-2</v>
      </c>
      <c r="K34" s="1157">
        <f t="shared" si="51"/>
        <v>6</v>
      </c>
      <c r="L34" s="1328">
        <f t="shared" si="51"/>
        <v>9</v>
      </c>
      <c r="M34" s="1369">
        <f t="shared" si="51"/>
        <v>4.7E-2</v>
      </c>
      <c r="N34" s="1484">
        <f t="shared" si="51"/>
        <v>6.06</v>
      </c>
      <c r="O34" s="1557">
        <f t="shared" si="51"/>
        <v>9</v>
      </c>
      <c r="P34" s="1476" t="str">
        <f t="shared" si="51"/>
        <v/>
      </c>
      <c r="Q34" s="1484">
        <f t="shared" si="51"/>
        <v>5.97</v>
      </c>
      <c r="R34" s="1557">
        <f t="shared" si="51"/>
        <v>8</v>
      </c>
      <c r="S34" s="1476" t="str">
        <f t="shared" si="51"/>
        <v/>
      </c>
      <c r="T34" s="1484">
        <f t="shared" si="51"/>
        <v>6.02</v>
      </c>
      <c r="U34" s="1484">
        <f t="shared" si="51"/>
        <v>0.30499999999999999</v>
      </c>
      <c r="V34" s="1557">
        <f t="shared" si="51"/>
        <v>3</v>
      </c>
      <c r="W34" s="1484">
        <f>IF(W32&lt;=0,"",MIN(W8:W31))</f>
        <v>0.61</v>
      </c>
      <c r="X34" s="1476">
        <f t="shared" ref="X34:AR34" si="52">IF(X32&lt;=0,"",MIN(X8:X31))</f>
        <v>10.8</v>
      </c>
      <c r="Y34" s="1476">
        <f t="shared" si="52"/>
        <v>5</v>
      </c>
      <c r="Z34" s="1484">
        <f t="shared" si="52"/>
        <v>0.41481132075471694</v>
      </c>
      <c r="AA34" s="1483">
        <f>IF(AA32&lt;=0,"",MIN(AA8:AA31))</f>
        <v>3.2000000000000001E-2</v>
      </c>
      <c r="AB34" s="1484">
        <f t="shared" si="52"/>
        <v>6.06</v>
      </c>
      <c r="AC34" s="1484">
        <f t="shared" si="52"/>
        <v>0.32400000000000001</v>
      </c>
      <c r="AD34" s="1557">
        <f t="shared" si="52"/>
        <v>3</v>
      </c>
      <c r="AE34" s="1484">
        <f t="shared" si="52"/>
        <v>0.73</v>
      </c>
      <c r="AF34" s="1476">
        <f t="shared" si="52"/>
        <v>10.199999999999999</v>
      </c>
      <c r="AG34" s="1476">
        <f t="shared" si="52"/>
        <v>9.5</v>
      </c>
      <c r="AH34" s="1484">
        <f t="shared" si="52"/>
        <v>0.68014150943396223</v>
      </c>
      <c r="AI34" s="1484">
        <f t="shared" si="52"/>
        <v>6.07</v>
      </c>
      <c r="AJ34" s="1495">
        <f t="shared" si="52"/>
        <v>0.33200000000000002</v>
      </c>
      <c r="AK34" s="1559">
        <f t="shared" si="52"/>
        <v>3</v>
      </c>
      <c r="AL34" s="1495">
        <f t="shared" si="52"/>
        <v>0.79</v>
      </c>
      <c r="AM34" s="1496">
        <f t="shared" si="52"/>
        <v>12.3</v>
      </c>
      <c r="AN34" s="1496">
        <f t="shared" si="52"/>
        <v>10.5</v>
      </c>
      <c r="AO34" s="1495">
        <f t="shared" si="52"/>
        <v>0.70333333333333325</v>
      </c>
      <c r="AP34" s="1497" t="str">
        <f t="shared" si="52"/>
        <v/>
      </c>
      <c r="AQ34" s="1559">
        <f t="shared" si="52"/>
        <v>1</v>
      </c>
      <c r="AR34" s="1495">
        <f t="shared" si="52"/>
        <v>0.3</v>
      </c>
      <c r="AS34" s="2531">
        <f>IF(AS32&lt;=0.01,"",MIN(AS8:AS31))</f>
        <v>1.2999999999999999E-2</v>
      </c>
      <c r="AT34" s="2531">
        <f>IF(AT32&lt;=0.01,"",MIN(AT8:AT31))</f>
        <v>3.5000000000000003E-2</v>
      </c>
      <c r="AU34" s="1157">
        <f>IF(AU32&lt;=0,"",MIN(AU8:AU31))</f>
        <v>6.0000000000000001E-3</v>
      </c>
      <c r="AV34" s="1328">
        <f>IF(AV32&lt;=0,"",MIN(AV8:AV31))</f>
        <v>1</v>
      </c>
      <c r="AW34" s="1157">
        <f>IF(AW32&lt;=0,"",MIN(AW8:AW31))</f>
        <v>0.32</v>
      </c>
      <c r="AX34" s="1369" t="str">
        <f>IF(AX32&lt;=0.01,"",MIN(AX8:AX31))</f>
        <v/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0.24</v>
      </c>
      <c r="BB34" s="1369" t="str">
        <f>IF(BB32&lt;=0.01,"",MIN(BB8:BB31))</f>
        <v/>
      </c>
      <c r="BC34" s="1157">
        <f t="shared" ref="BC34:BI34" si="53">IF(BC32&lt;=0,"",MIN(BC8:BC31))</f>
        <v>7.09</v>
      </c>
      <c r="BD34" s="1157">
        <f t="shared" si="53"/>
        <v>4.7E-2</v>
      </c>
      <c r="BE34" s="1328">
        <f t="shared" si="53"/>
        <v>1</v>
      </c>
      <c r="BF34" s="1157">
        <f t="shared" si="53"/>
        <v>4.2</v>
      </c>
      <c r="BG34" s="1325">
        <f t="shared" si="53"/>
        <v>10</v>
      </c>
      <c r="BH34" s="1328">
        <f t="shared" si="53"/>
        <v>21</v>
      </c>
      <c r="BI34" s="1328">
        <f t="shared" si="53"/>
        <v>41</v>
      </c>
      <c r="BJ34" s="1369">
        <f>IF(BJ32&lt;=0.01,"",MIN(BJ8:BJ31))</f>
        <v>1.6E-2</v>
      </c>
      <c r="BK34" s="1157">
        <f t="shared" ref="BK34:BQ34" si="54">IF(BK32&lt;=0,"",MIN(BK8:BK31))</f>
        <v>7.1</v>
      </c>
      <c r="BL34" s="1157">
        <f t="shared" si="54"/>
        <v>4.8000000000000001E-2</v>
      </c>
      <c r="BM34" s="1328">
        <f t="shared" si="54"/>
        <v>1</v>
      </c>
      <c r="BN34" s="1325">
        <f t="shared" si="54"/>
        <v>3.9</v>
      </c>
      <c r="BO34" s="1325">
        <f t="shared" si="54"/>
        <v>11.3</v>
      </c>
      <c r="BP34" s="1328">
        <f t="shared" si="54"/>
        <v>22</v>
      </c>
      <c r="BQ34" s="1328">
        <f t="shared" si="54"/>
        <v>44</v>
      </c>
      <c r="BR34" s="2525">
        <f>IF(BR32&lt;=0.01,"",MIN(BR8:BR31))</f>
        <v>1.2999999999999999E-2</v>
      </c>
      <c r="BS34" s="2422">
        <f>IF(BS32&lt;=0.01,"",MIN(BS8:BS31))</f>
        <v>4.3</v>
      </c>
      <c r="BT34" s="2422">
        <f>IF(BT32&lt;=0.01,"",MIN(BT8:BT31))</f>
        <v>3.8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5">SUM(CN$9,CN$11,CN$13,CN$15,CN$17,CN$19,CN$21,CN$23,CN$25,CN$27,CN$29)</f>
        <v>35990</v>
      </c>
      <c r="CO34" s="2493">
        <f t="shared" si="55"/>
        <v>0</v>
      </c>
      <c r="CP34" s="2493">
        <f t="shared" si="55"/>
        <v>0</v>
      </c>
      <c r="CQ34" s="2493">
        <f t="shared" si="55"/>
        <v>0</v>
      </c>
      <c r="CR34" s="2493">
        <f t="shared" si="55"/>
        <v>0</v>
      </c>
      <c r="CS34" s="2493">
        <f t="shared" si="55"/>
        <v>0</v>
      </c>
      <c r="CT34" s="2493">
        <f t="shared" si="55"/>
        <v>0</v>
      </c>
      <c r="CU34" s="2442">
        <f t="shared" si="55"/>
        <v>0</v>
      </c>
      <c r="CV34" s="2442">
        <f t="shared" si="55"/>
        <v>0</v>
      </c>
      <c r="CW34" s="2442">
        <f t="shared" si="55"/>
        <v>0</v>
      </c>
      <c r="CX34" s="2442">
        <f t="shared" si="55"/>
        <v>1700</v>
      </c>
      <c r="CY34" s="2442">
        <f t="shared" si="55"/>
        <v>1560</v>
      </c>
      <c r="CZ34" s="2442">
        <f t="shared" si="55"/>
        <v>1820</v>
      </c>
      <c r="DA34" s="2442">
        <f t="shared" si="55"/>
        <v>3570</v>
      </c>
      <c r="DB34" s="2442">
        <f t="shared" si="55"/>
        <v>1355</v>
      </c>
      <c r="DC34" s="2442">
        <f t="shared" si="55"/>
        <v>3110</v>
      </c>
      <c r="DD34" s="2442">
        <f t="shared" si="55"/>
        <v>3030</v>
      </c>
      <c r="DE34" s="2442">
        <f t="shared" si="55"/>
        <v>3160</v>
      </c>
      <c r="DF34" s="2442">
        <f t="shared" si="55"/>
        <v>3280</v>
      </c>
      <c r="DG34" s="2442">
        <f t="shared" si="55"/>
        <v>3750</v>
      </c>
      <c r="DH34" s="2442">
        <f t="shared" si="55"/>
        <v>0</v>
      </c>
      <c r="DI34" s="2442">
        <f t="shared" si="55"/>
        <v>4620</v>
      </c>
      <c r="DJ34" s="2442">
        <f t="shared" si="55"/>
        <v>4620</v>
      </c>
      <c r="DK34" s="2442">
        <f t="shared" si="55"/>
        <v>4410</v>
      </c>
      <c r="DL34" s="2504">
        <f t="shared" si="55"/>
        <v>384</v>
      </c>
      <c r="DM34" s="2442">
        <f t="shared" si="55"/>
        <v>516</v>
      </c>
      <c r="DN34" s="2442">
        <f t="shared" si="55"/>
        <v>56</v>
      </c>
      <c r="DO34" s="2442">
        <f t="shared" si="55"/>
        <v>6440</v>
      </c>
      <c r="DP34" s="2442">
        <f t="shared" si="55"/>
        <v>1334</v>
      </c>
      <c r="DQ34" s="2442">
        <f t="shared" si="55"/>
        <v>1085</v>
      </c>
      <c r="DR34" s="2442">
        <f t="shared" si="55"/>
        <v>221</v>
      </c>
      <c r="DS34" s="2442">
        <f t="shared" si="55"/>
        <v>296</v>
      </c>
      <c r="DT34" s="2442">
        <f t="shared" si="55"/>
        <v>30</v>
      </c>
      <c r="DU34" s="2442">
        <f t="shared" si="55"/>
        <v>3160</v>
      </c>
      <c r="DV34" s="2442">
        <f t="shared" si="55"/>
        <v>647</v>
      </c>
      <c r="DW34" s="2442">
        <f t="shared" si="55"/>
        <v>995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56">IF(C32&lt;=0,"",MAX(C8:C31))</f>
        <v>21</v>
      </c>
      <c r="D35" s="1329">
        <f t="shared" si="56"/>
        <v>20</v>
      </c>
      <c r="E35" s="1158">
        <f t="shared" si="56"/>
        <v>15.7</v>
      </c>
      <c r="F35" s="1329">
        <f t="shared" si="56"/>
        <v>90</v>
      </c>
      <c r="G35" s="1329">
        <f t="shared" si="56"/>
        <v>169</v>
      </c>
      <c r="H35" s="1326">
        <f t="shared" si="56"/>
        <v>12.4</v>
      </c>
      <c r="I35" s="1370">
        <f t="shared" si="56"/>
        <v>0.35699999999999998</v>
      </c>
      <c r="J35" s="1370">
        <f>IF(J32&lt;=0.001,"",MAX(J8:J31))</f>
        <v>6.0999999999999999E-2</v>
      </c>
      <c r="K35" s="1158">
        <f t="shared" si="56"/>
        <v>6.24</v>
      </c>
      <c r="L35" s="1329">
        <f t="shared" si="56"/>
        <v>11</v>
      </c>
      <c r="M35" s="1370">
        <f t="shared" si="56"/>
        <v>6.0999999999999999E-2</v>
      </c>
      <c r="N35" s="1485">
        <f t="shared" si="56"/>
        <v>6.18</v>
      </c>
      <c r="O35" s="1558">
        <f t="shared" si="56"/>
        <v>12</v>
      </c>
      <c r="P35" s="1477" t="str">
        <f t="shared" si="56"/>
        <v/>
      </c>
      <c r="Q35" s="1485">
        <f t="shared" si="56"/>
        <v>6.15</v>
      </c>
      <c r="R35" s="1558">
        <f t="shared" si="56"/>
        <v>11</v>
      </c>
      <c r="S35" s="1477" t="str">
        <f t="shared" si="56"/>
        <v/>
      </c>
      <c r="T35" s="1485">
        <f t="shared" si="56"/>
        <v>6.2</v>
      </c>
      <c r="U35" s="1485">
        <f t="shared" si="56"/>
        <v>0.36899999999999999</v>
      </c>
      <c r="V35" s="1558">
        <f t="shared" si="56"/>
        <v>4</v>
      </c>
      <c r="W35" s="1485">
        <f>IF(W32&lt;=0,"",MAX(W8:W31))</f>
        <v>0.7</v>
      </c>
      <c r="X35" s="1477">
        <f t="shared" ref="X35:AR35" si="57">IF(X32&lt;=0,"",MAX(X8:X31))</f>
        <v>11.5</v>
      </c>
      <c r="Y35" s="1477">
        <f t="shared" si="57"/>
        <v>5.8</v>
      </c>
      <c r="Z35" s="1485">
        <f t="shared" si="57"/>
        <v>0.46198113207547165</v>
      </c>
      <c r="AA35" s="1486">
        <f>IF(AA32&lt;=0,"",MAX(AA8:AA31))</f>
        <v>4.3999999999999997E-2</v>
      </c>
      <c r="AB35" s="1485">
        <f t="shared" si="57"/>
        <v>6.23</v>
      </c>
      <c r="AC35" s="1485">
        <f t="shared" si="57"/>
        <v>0.42499999999999999</v>
      </c>
      <c r="AD35" s="1558">
        <f t="shared" si="57"/>
        <v>4</v>
      </c>
      <c r="AE35" s="1485">
        <f t="shared" si="57"/>
        <v>0.78</v>
      </c>
      <c r="AF35" s="1477">
        <f t="shared" si="57"/>
        <v>11</v>
      </c>
      <c r="AG35" s="1477">
        <f t="shared" si="57"/>
        <v>11.1</v>
      </c>
      <c r="AH35" s="1485">
        <f t="shared" si="57"/>
        <v>0.77448113207547165</v>
      </c>
      <c r="AI35" s="1485">
        <f t="shared" si="57"/>
        <v>6.21</v>
      </c>
      <c r="AJ35" s="1495">
        <f t="shared" si="57"/>
        <v>0.48099999999999998</v>
      </c>
      <c r="AK35" s="1559">
        <f t="shared" si="57"/>
        <v>4</v>
      </c>
      <c r="AL35" s="1495">
        <f t="shared" si="57"/>
        <v>0.91</v>
      </c>
      <c r="AM35" s="1496">
        <f t="shared" si="57"/>
        <v>12.8</v>
      </c>
      <c r="AN35" s="1496">
        <f t="shared" si="57"/>
        <v>12.2</v>
      </c>
      <c r="AO35" s="1495">
        <f t="shared" si="57"/>
        <v>0.7977777777777777</v>
      </c>
      <c r="AP35" s="1497" t="str">
        <f t="shared" si="57"/>
        <v/>
      </c>
      <c r="AQ35" s="1559">
        <f t="shared" si="57"/>
        <v>1</v>
      </c>
      <c r="AR35" s="1495">
        <f t="shared" si="57"/>
        <v>0.46</v>
      </c>
      <c r="AS35" s="2532">
        <f>IF(AS32&lt;=0.01,"",MAX(AS8:AS31))</f>
        <v>0.03</v>
      </c>
      <c r="AT35" s="2532">
        <f>IF(AT32&lt;=0.01,"",MAX(AT8:AT31))</f>
        <v>4.5999999999999999E-2</v>
      </c>
      <c r="AU35" s="1158">
        <f>IF(AU32&lt;=0,"",MAX(AU8:AU31))</f>
        <v>1.2E-2</v>
      </c>
      <c r="AV35" s="1329">
        <f>IF(AV32&lt;=0,"",MAX(AV8:AV31))</f>
        <v>1</v>
      </c>
      <c r="AW35" s="1158">
        <f>IF(AW32&lt;=0,"",MAX(AW8:AW31))</f>
        <v>0.47</v>
      </c>
      <c r="AX35" s="1370" t="str">
        <f>IF(AX32&lt;=0.01,"",MAX(AX8:AX31))</f>
        <v/>
      </c>
      <c r="AY35" s="1158">
        <f>IF(AY32&lt;=0,"",MAX(AY8:AY31))</f>
        <v>1.9E-2</v>
      </c>
      <c r="AZ35" s="1329">
        <f>IF(AZ32&lt;=0,"",MAX(AZ8:AZ31))</f>
        <v>2</v>
      </c>
      <c r="BA35" s="1158">
        <f>IF(BA32&lt;=0,"",MAX(BA8:BA31))</f>
        <v>0.7</v>
      </c>
      <c r="BB35" s="1370" t="str">
        <f>IF(BB32&lt;=0.01,"",MAX(BB8:BB31))</f>
        <v/>
      </c>
      <c r="BC35" s="1158">
        <f t="shared" ref="BC35:BI35" si="58">IF(BC32&lt;=0,"",MAX(BC8:BC31))</f>
        <v>7.46</v>
      </c>
      <c r="BD35" s="1158">
        <f t="shared" si="58"/>
        <v>5.1999999999999998E-2</v>
      </c>
      <c r="BE35" s="1329">
        <f t="shared" si="58"/>
        <v>2</v>
      </c>
      <c r="BF35" s="1158">
        <f t="shared" si="58"/>
        <v>4.8</v>
      </c>
      <c r="BG35" s="1326">
        <f t="shared" si="58"/>
        <v>10.6</v>
      </c>
      <c r="BH35" s="1329">
        <f t="shared" si="58"/>
        <v>28</v>
      </c>
      <c r="BI35" s="1329">
        <f t="shared" si="58"/>
        <v>57</v>
      </c>
      <c r="BJ35" s="1370">
        <f>IF(BJ32&lt;=0.01,"",MAX(BJ8:BJ31))</f>
        <v>3.4000000000000002E-2</v>
      </c>
      <c r="BK35" s="1158">
        <f t="shared" ref="BK35:BQ35" si="59">IF(BK32&lt;=0,"",MAX(BK8:BK31))</f>
        <v>7.29</v>
      </c>
      <c r="BL35" s="1158">
        <f t="shared" si="59"/>
        <v>5.0999999999999997E-2</v>
      </c>
      <c r="BM35" s="1329">
        <f t="shared" si="59"/>
        <v>2</v>
      </c>
      <c r="BN35" s="1326">
        <f t="shared" si="59"/>
        <v>4.3</v>
      </c>
      <c r="BO35" s="1326">
        <f t="shared" si="59"/>
        <v>12</v>
      </c>
      <c r="BP35" s="1329">
        <f t="shared" si="59"/>
        <v>24</v>
      </c>
      <c r="BQ35" s="1329">
        <f t="shared" si="59"/>
        <v>47</v>
      </c>
      <c r="BR35" s="2526">
        <f>IF(BR32&lt;=0.01,"",MAX(BR8:BR31))</f>
        <v>3.1E-2</v>
      </c>
      <c r="BS35" s="2423">
        <f>IF(BS32&lt;=0.01,"",MAX(BS8:BS31))</f>
        <v>4.8</v>
      </c>
      <c r="BT35" s="2423">
        <f>IF(BT32&lt;=0.01,"",MAX(BT8:BT31))</f>
        <v>3.9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7198</v>
      </c>
      <c r="CO35" s="2494" t="str">
        <f t="shared" ref="CO35:DW35" si="60">IF(CO34&gt;=0.1,AVERAGE(CO$9,CO$11,CO$13,CO$15,CO$17,CO$19,CO$21,CO$23,CO$25,CO$27,CO$29),"")</f>
        <v/>
      </c>
      <c r="CP35" s="2494" t="str">
        <f t="shared" si="60"/>
        <v/>
      </c>
      <c r="CQ35" s="2494" t="str">
        <f t="shared" si="60"/>
        <v/>
      </c>
      <c r="CR35" s="2494" t="str">
        <f t="shared" si="60"/>
        <v/>
      </c>
      <c r="CS35" s="2494" t="str">
        <f t="shared" si="60"/>
        <v/>
      </c>
      <c r="CT35" s="2494" t="str">
        <f t="shared" si="60"/>
        <v/>
      </c>
      <c r="CU35" s="2440" t="str">
        <f t="shared" si="60"/>
        <v/>
      </c>
      <c r="CV35" s="2440" t="str">
        <f t="shared" si="60"/>
        <v/>
      </c>
      <c r="CW35" s="2440" t="str">
        <f t="shared" si="60"/>
        <v/>
      </c>
      <c r="CX35" s="2440">
        <f t="shared" si="60"/>
        <v>340</v>
      </c>
      <c r="CY35" s="2440">
        <f t="shared" si="60"/>
        <v>312</v>
      </c>
      <c r="CZ35" s="2440">
        <f t="shared" si="60"/>
        <v>364</v>
      </c>
      <c r="DA35" s="2440">
        <f t="shared" si="60"/>
        <v>714</v>
      </c>
      <c r="DB35" s="2440">
        <f t="shared" si="60"/>
        <v>271</v>
      </c>
      <c r="DC35" s="2440">
        <f t="shared" si="60"/>
        <v>622</v>
      </c>
      <c r="DD35" s="2440">
        <f t="shared" si="60"/>
        <v>606</v>
      </c>
      <c r="DE35" s="2440">
        <f t="shared" si="60"/>
        <v>632</v>
      </c>
      <c r="DF35" s="2440">
        <f t="shared" si="60"/>
        <v>656</v>
      </c>
      <c r="DG35" s="2440">
        <f t="shared" si="60"/>
        <v>750</v>
      </c>
      <c r="DH35" s="2440" t="str">
        <f t="shared" si="60"/>
        <v/>
      </c>
      <c r="DI35" s="2440">
        <f t="shared" si="60"/>
        <v>924</v>
      </c>
      <c r="DJ35" s="2440">
        <f t="shared" si="60"/>
        <v>924</v>
      </c>
      <c r="DK35" s="2440">
        <f t="shared" si="60"/>
        <v>882</v>
      </c>
      <c r="DL35" s="2505">
        <f t="shared" si="60"/>
        <v>76.8</v>
      </c>
      <c r="DM35" s="2440">
        <f t="shared" si="60"/>
        <v>103.2</v>
      </c>
      <c r="DN35" s="2440">
        <f t="shared" si="60"/>
        <v>11.2</v>
      </c>
      <c r="DO35" s="2440">
        <f t="shared" si="60"/>
        <v>1288</v>
      </c>
      <c r="DP35" s="2440">
        <f t="shared" si="60"/>
        <v>266.8</v>
      </c>
      <c r="DQ35" s="2440">
        <f t="shared" si="60"/>
        <v>217</v>
      </c>
      <c r="DR35" s="2440">
        <f t="shared" si="60"/>
        <v>44.2</v>
      </c>
      <c r="DS35" s="2440">
        <f t="shared" si="60"/>
        <v>59.2</v>
      </c>
      <c r="DT35" s="2440">
        <f t="shared" si="60"/>
        <v>6</v>
      </c>
      <c r="DU35" s="2440">
        <f t="shared" si="60"/>
        <v>632</v>
      </c>
      <c r="DV35" s="2440">
        <f t="shared" si="60"/>
        <v>129.4</v>
      </c>
      <c r="DW35" s="2470">
        <f t="shared" si="60"/>
        <v>199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6.1149999999999993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9.8333333333333339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0.48099999999999998</v>
      </c>
      <c r="Z36" s="931"/>
      <c r="AA36" s="931"/>
      <c r="AB36" s="1623" t="s">
        <v>515</v>
      </c>
      <c r="AC36" s="1624"/>
      <c r="AD36" s="1624"/>
      <c r="AE36" s="2902">
        <f>MIN(AE34,W34,AL34)</f>
        <v>0.61</v>
      </c>
      <c r="AF36" s="2902"/>
      <c r="AG36" s="2902"/>
      <c r="AH36" s="2902"/>
      <c r="AI36" s="2902"/>
      <c r="AJ36" s="2903"/>
      <c r="AK36" s="1491">
        <f>IF(T32&lt;=0,"",AVERAGE(T33,AB33,AI33))</f>
        <v>6.125</v>
      </c>
      <c r="AL36" s="1492"/>
      <c r="AM36" s="1625"/>
      <c r="AN36" s="1625"/>
      <c r="AO36" s="1625"/>
      <c r="AP36" s="1493">
        <f>MAX(AP35,AU35,AY35)</f>
        <v>1.9E-2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1">IF(CN34&gt;=0.1,MIN(CN$9,CN$11,CN$13,CN$15,CN$17,CN$19,CN$21,CN$23,CN$25,CN$27,CN$29),"")</f>
        <v>6770</v>
      </c>
      <c r="CO36" s="2495" t="str">
        <f t="shared" si="61"/>
        <v/>
      </c>
      <c r="CP36" s="2495" t="str">
        <f t="shared" si="61"/>
        <v/>
      </c>
      <c r="CQ36" s="2495" t="str">
        <f t="shared" si="61"/>
        <v/>
      </c>
      <c r="CR36" s="2495" t="str">
        <f t="shared" si="61"/>
        <v/>
      </c>
      <c r="CS36" s="2495" t="str">
        <f t="shared" si="61"/>
        <v/>
      </c>
      <c r="CT36" s="2495" t="str">
        <f t="shared" si="61"/>
        <v/>
      </c>
      <c r="CU36" s="2441" t="str">
        <f t="shared" si="61"/>
        <v/>
      </c>
      <c r="CV36" s="2441" t="str">
        <f t="shared" si="61"/>
        <v/>
      </c>
      <c r="CW36" s="2441" t="str">
        <f t="shared" si="61"/>
        <v/>
      </c>
      <c r="CX36" s="2441">
        <f t="shared" si="61"/>
        <v>320</v>
      </c>
      <c r="CY36" s="2441">
        <f t="shared" si="61"/>
        <v>280</v>
      </c>
      <c r="CZ36" s="2441">
        <f t="shared" si="61"/>
        <v>350</v>
      </c>
      <c r="DA36" s="2441">
        <f t="shared" si="61"/>
        <v>670</v>
      </c>
      <c r="DB36" s="2441">
        <f t="shared" si="61"/>
        <v>0</v>
      </c>
      <c r="DC36" s="2441">
        <f t="shared" si="61"/>
        <v>550</v>
      </c>
      <c r="DD36" s="2441">
        <f t="shared" si="61"/>
        <v>550</v>
      </c>
      <c r="DE36" s="2441">
        <f t="shared" si="61"/>
        <v>600</v>
      </c>
      <c r="DF36" s="2441">
        <f t="shared" si="61"/>
        <v>600</v>
      </c>
      <c r="DG36" s="2441">
        <f t="shared" si="61"/>
        <v>750</v>
      </c>
      <c r="DH36" s="2441" t="str">
        <f t="shared" si="61"/>
        <v/>
      </c>
      <c r="DI36" s="2441">
        <f t="shared" si="61"/>
        <v>880</v>
      </c>
      <c r="DJ36" s="2441">
        <f t="shared" si="61"/>
        <v>880</v>
      </c>
      <c r="DK36" s="2441">
        <f t="shared" si="61"/>
        <v>840</v>
      </c>
      <c r="DL36" s="2506">
        <f t="shared" si="61"/>
        <v>72</v>
      </c>
      <c r="DM36" s="2441">
        <f t="shared" si="61"/>
        <v>98</v>
      </c>
      <c r="DN36" s="2441">
        <f t="shared" si="61"/>
        <v>10</v>
      </c>
      <c r="DO36" s="2441">
        <f t="shared" si="61"/>
        <v>1200</v>
      </c>
      <c r="DP36" s="2441">
        <f t="shared" si="61"/>
        <v>250</v>
      </c>
      <c r="DQ36" s="2441">
        <f t="shared" si="61"/>
        <v>205</v>
      </c>
      <c r="DR36" s="2441">
        <f t="shared" si="61"/>
        <v>42</v>
      </c>
      <c r="DS36" s="2441">
        <f t="shared" si="61"/>
        <v>55</v>
      </c>
      <c r="DT36" s="2441">
        <f t="shared" si="61"/>
        <v>5</v>
      </c>
      <c r="DU36" s="2441">
        <f t="shared" si="61"/>
        <v>580</v>
      </c>
      <c r="DV36" s="2441">
        <f t="shared" si="61"/>
        <v>120</v>
      </c>
      <c r="DW36" s="2471">
        <f t="shared" si="61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2">IF(CN34&gt;=0.1,MAX(CN$9,CN$11,CN$13,CN$15,CN$17,CN$19,CN$21,CN$23,CN$25,CN$27,CN$29),"")</f>
        <v>7700</v>
      </c>
      <c r="CO37" s="2496" t="str">
        <f t="shared" si="62"/>
        <v/>
      </c>
      <c r="CP37" s="2496" t="str">
        <f t="shared" si="62"/>
        <v/>
      </c>
      <c r="CQ37" s="2496" t="str">
        <f t="shared" si="62"/>
        <v/>
      </c>
      <c r="CR37" s="2496" t="str">
        <f t="shared" si="62"/>
        <v/>
      </c>
      <c r="CS37" s="2496" t="str">
        <f t="shared" si="62"/>
        <v/>
      </c>
      <c r="CT37" s="2496" t="str">
        <f t="shared" si="62"/>
        <v/>
      </c>
      <c r="CU37" s="2443" t="str">
        <f t="shared" si="62"/>
        <v/>
      </c>
      <c r="CV37" s="2443" t="str">
        <f t="shared" si="62"/>
        <v/>
      </c>
      <c r="CW37" s="2443" t="str">
        <f t="shared" si="62"/>
        <v/>
      </c>
      <c r="CX37" s="2443">
        <f t="shared" si="62"/>
        <v>360</v>
      </c>
      <c r="CY37" s="2443">
        <f t="shared" si="62"/>
        <v>360</v>
      </c>
      <c r="CZ37" s="2443">
        <f t="shared" si="62"/>
        <v>380</v>
      </c>
      <c r="DA37" s="2443">
        <f t="shared" si="62"/>
        <v>760</v>
      </c>
      <c r="DB37" s="2443">
        <f t="shared" si="62"/>
        <v>375</v>
      </c>
      <c r="DC37" s="2443">
        <f t="shared" si="62"/>
        <v>680</v>
      </c>
      <c r="DD37" s="2443">
        <f t="shared" si="62"/>
        <v>640</v>
      </c>
      <c r="DE37" s="2443">
        <f t="shared" si="62"/>
        <v>720</v>
      </c>
      <c r="DF37" s="2443">
        <f t="shared" si="62"/>
        <v>720</v>
      </c>
      <c r="DG37" s="2443">
        <f t="shared" si="62"/>
        <v>750</v>
      </c>
      <c r="DH37" s="2443" t="str">
        <f t="shared" si="62"/>
        <v/>
      </c>
      <c r="DI37" s="2443">
        <f t="shared" si="62"/>
        <v>1000</v>
      </c>
      <c r="DJ37" s="2443">
        <f t="shared" si="62"/>
        <v>1000</v>
      </c>
      <c r="DK37" s="2443">
        <f t="shared" si="62"/>
        <v>940</v>
      </c>
      <c r="DL37" s="2507">
        <f t="shared" si="62"/>
        <v>82</v>
      </c>
      <c r="DM37" s="2443">
        <f t="shared" si="62"/>
        <v>110</v>
      </c>
      <c r="DN37" s="2443">
        <f t="shared" si="62"/>
        <v>12</v>
      </c>
      <c r="DO37" s="2443">
        <f t="shared" si="62"/>
        <v>1390</v>
      </c>
      <c r="DP37" s="2443">
        <f t="shared" si="62"/>
        <v>285</v>
      </c>
      <c r="DQ37" s="2443">
        <f t="shared" si="62"/>
        <v>235</v>
      </c>
      <c r="DR37" s="2443">
        <f t="shared" si="62"/>
        <v>48</v>
      </c>
      <c r="DS37" s="2443">
        <f t="shared" si="62"/>
        <v>65</v>
      </c>
      <c r="DT37" s="2443">
        <f t="shared" si="62"/>
        <v>7</v>
      </c>
      <c r="DU37" s="2443">
        <f t="shared" si="62"/>
        <v>720</v>
      </c>
      <c r="DV37" s="2443">
        <f t="shared" si="62"/>
        <v>145</v>
      </c>
      <c r="DW37" s="2472">
        <f t="shared" si="62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10.4</v>
      </c>
      <c r="BX40" s="2969"/>
      <c r="BY40" s="905" t="s">
        <v>53</v>
      </c>
      <c r="BZ40" s="905"/>
      <c r="CA40" s="2885">
        <f>(CJ40-CG40)/1000</f>
        <v>0.01</v>
      </c>
      <c r="CB40" s="2885"/>
      <c r="CC40" s="499"/>
      <c r="CD40" s="1626" t="s">
        <v>493</v>
      </c>
      <c r="CE40" s="1626"/>
      <c r="CF40" s="1632" t="s">
        <v>54</v>
      </c>
      <c r="CG40" s="2887">
        <f>'28'!CJ40</f>
        <v>23827255</v>
      </c>
      <c r="CH40" s="2887"/>
      <c r="CI40" s="906" t="s">
        <v>55</v>
      </c>
      <c r="CJ40" s="2963">
        <f t="shared" ref="CJ40:CJ48" si="63">CQ51</f>
        <v>23827265</v>
      </c>
      <c r="CK40" s="2963"/>
      <c r="CL40" s="2333"/>
      <c r="CM40" s="1667" t="s">
        <v>543</v>
      </c>
      <c r="CN40" s="2763">
        <f>VLOOKUP($B$1,'[1]Bulk Tanks'!$C$3:$V$9967,2,0)</f>
        <v>2934</v>
      </c>
      <c r="CO40" s="2763">
        <f>VLOOKUP($B$1,'[1]Bulk Tanks'!$C$3:$V$9967,3,0)</f>
        <v>10795</v>
      </c>
      <c r="CP40" s="2763">
        <f>VLOOKUP($B$1,'[1]Bulk Tanks'!$C$3:$V$9967,4,0)</f>
        <v>10795</v>
      </c>
      <c r="CQ40" s="2763">
        <f>VLOOKUP($B$1,'[1]Bulk Tanks'!$C$3:$V$9967,5,0)</f>
        <v>11104</v>
      </c>
      <c r="CR40" s="2763">
        <f>VLOOKUP($B$1,'[1]Bulk Tanks'!$C$3:$V$9967,6,0)</f>
        <v>11104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0.73</v>
      </c>
      <c r="GR40" s="1664">
        <f t="shared" ref="GR40:GX40" si="64">IF($GL$32=$HN$32,GF32,IF($GX$32=$HN$32,GR32,IF($HJ$32=$HN$32,HD32,"")))</f>
        <v>11.1</v>
      </c>
      <c r="GS40" s="1664">
        <f t="shared" si="64"/>
        <v>22.918918918918919</v>
      </c>
      <c r="GT40" s="1664">
        <f t="shared" si="64"/>
        <v>16.730810810810812</v>
      </c>
      <c r="GU40" s="1664">
        <f t="shared" si="64"/>
        <v>6.23</v>
      </c>
      <c r="GV40" s="1664">
        <f t="shared" si="64"/>
        <v>10.9</v>
      </c>
      <c r="GW40" s="1664">
        <f t="shared" si="64"/>
        <v>15</v>
      </c>
      <c r="GX40" s="1665">
        <f t="shared" si="64"/>
        <v>1.1153873873873874</v>
      </c>
    </row>
    <row r="41" spans="1:208" ht="34.5" customHeight="1" thickBot="1" x14ac:dyDescent="0.35">
      <c r="BV41" s="533" t="s">
        <v>48</v>
      </c>
      <c r="BW41" s="2970">
        <f>CA42+CA43</f>
        <v>12.266999999999999</v>
      </c>
      <c r="BX41" s="2970"/>
      <c r="BY41" s="908" t="s">
        <v>53</v>
      </c>
      <c r="BZ41" s="908"/>
      <c r="CA41" s="2885">
        <f t="shared" ref="CA41:CA47" si="65">(CJ41-CG41)/1000</f>
        <v>10.39</v>
      </c>
      <c r="CB41" s="2885"/>
      <c r="CC41" s="499"/>
      <c r="CD41" s="1630" t="s">
        <v>494</v>
      </c>
      <c r="CE41" s="1630"/>
      <c r="CF41" s="909" t="s">
        <v>54</v>
      </c>
      <c r="CG41" s="2887">
        <f>'28'!CJ41</f>
        <v>44139721</v>
      </c>
      <c r="CH41" s="2887"/>
      <c r="CI41" s="906" t="s">
        <v>55</v>
      </c>
      <c r="CJ41" s="2963">
        <f t="shared" si="63"/>
        <v>44150111</v>
      </c>
      <c r="CK41" s="2963"/>
      <c r="CL41" s="2333"/>
      <c r="CM41" s="1668" t="s">
        <v>544</v>
      </c>
      <c r="CN41" s="2764">
        <f>VLOOKUP($B$1,'[1]Bulk Tanks'!$C$3:$V$9967,8,0)</f>
        <v>6073</v>
      </c>
      <c r="CO41" s="2764">
        <f>VLOOKUP($B$1,'[1]Bulk Tanks'!$C$3:$V$9967,9,0)</f>
        <v>7861</v>
      </c>
      <c r="CP41" s="2764">
        <f>VLOOKUP($B$1,'[1]Bulk Tanks'!$C$3:$V$9967,10,0)</f>
        <v>7861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26.75</v>
      </c>
      <c r="BX42" s="2970"/>
      <c r="BY42" s="908" t="s">
        <v>53</v>
      </c>
      <c r="BZ42" s="908"/>
      <c r="CA42" s="2885">
        <f t="shared" si="65"/>
        <v>4.2640000000000002</v>
      </c>
      <c r="CB42" s="2885"/>
      <c r="CC42" s="499"/>
      <c r="CD42" s="1630" t="s">
        <v>56</v>
      </c>
      <c r="CE42" s="1630"/>
      <c r="CF42" s="1631" t="s">
        <v>54</v>
      </c>
      <c r="CG42" s="2887">
        <f>'28'!CJ42</f>
        <v>10351346</v>
      </c>
      <c r="CH42" s="2887"/>
      <c r="CI42" s="906" t="s">
        <v>55</v>
      </c>
      <c r="CJ42" s="2963">
        <f t="shared" si="63"/>
        <v>10355610</v>
      </c>
      <c r="CK42" s="2963"/>
      <c r="CL42" s="2333"/>
      <c r="CM42" s="2769" t="s">
        <v>545</v>
      </c>
      <c r="CN42" s="2834">
        <f>VLOOKUP($B$1,'[1]Bulk Tanks'!$C$3:$V$9967,11,0)</f>
        <v>14</v>
      </c>
      <c r="CO42" s="2835"/>
      <c r="CP42" s="2834">
        <f>VLOOKUP($B$1,'[1]Bulk Tanks'!$C$3:$V$9967,12,0)</f>
        <v>34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5"/>
        <v>8.0030000000000001</v>
      </c>
      <c r="CB43" s="2885"/>
      <c r="CC43" s="499"/>
      <c r="CD43" s="1630" t="s">
        <v>495</v>
      </c>
      <c r="CE43" s="1630"/>
      <c r="CF43" s="1631" t="s">
        <v>54</v>
      </c>
      <c r="CG43" s="2887">
        <f>'28'!CJ43</f>
        <v>34053912</v>
      </c>
      <c r="CH43" s="2887"/>
      <c r="CI43" s="906" t="s">
        <v>55</v>
      </c>
      <c r="CJ43" s="2963">
        <f t="shared" si="63"/>
        <v>34061915</v>
      </c>
      <c r="CK43" s="2963"/>
      <c r="CL43" s="2333"/>
      <c r="CM43" s="2769" t="s">
        <v>123</v>
      </c>
      <c r="CN43" s="2934">
        <f>VLOOKUP($B$1,'[1]Bulk Tanks'!$C$3:$V$9967,13,0)</f>
        <v>1523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5"/>
        <v>5.3540000000000001</v>
      </c>
      <c r="CB44" s="2885"/>
      <c r="CC44" s="499"/>
      <c r="CD44" s="1630" t="s">
        <v>57</v>
      </c>
      <c r="CE44" s="1630"/>
      <c r="CF44" s="1631" t="s">
        <v>54</v>
      </c>
      <c r="CG44" s="2887">
        <f>'28'!CJ44</f>
        <v>31209662</v>
      </c>
      <c r="CH44" s="2887"/>
      <c r="CI44" s="906" t="s">
        <v>55</v>
      </c>
      <c r="CJ44" s="2963">
        <f t="shared" si="63"/>
        <v>31215016</v>
      </c>
      <c r="CK44" s="2963"/>
      <c r="CL44" s="2333"/>
      <c r="CM44" s="2769" t="s">
        <v>90</v>
      </c>
      <c r="CN44" s="2934">
        <f>VLOOKUP($B$1,'[1]Bulk Tanks'!$C$3:$V$9967,14,0)</f>
        <v>2250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5"/>
        <v>10.134</v>
      </c>
      <c r="CB45" s="2885"/>
      <c r="CC45" s="499"/>
      <c r="CD45" s="1630" t="s">
        <v>58</v>
      </c>
      <c r="CE45" s="1630"/>
      <c r="CF45" s="1631" t="s">
        <v>54</v>
      </c>
      <c r="CG45" s="2887">
        <f>'28'!CJ45</f>
        <v>31119062</v>
      </c>
      <c r="CH45" s="2887"/>
      <c r="CI45" s="906" t="s">
        <v>55</v>
      </c>
      <c r="CJ45" s="2963">
        <f t="shared" si="63"/>
        <v>31129196</v>
      </c>
      <c r="CK45" s="2963"/>
      <c r="CL45" s="2333"/>
      <c r="CM45" s="1668" t="s">
        <v>546</v>
      </c>
      <c r="CN45" s="2937">
        <f>VLOOKUP($B$1,'[1]Bulk Tanks'!$C$3:$V$9967,15,0)</f>
        <v>9.1300000000000008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5"/>
        <v>11.262</v>
      </c>
      <c r="CB46" s="2885"/>
      <c r="CC46" s="499"/>
      <c r="CD46" s="1630" t="s">
        <v>59</v>
      </c>
      <c r="CE46" s="1630"/>
      <c r="CF46" s="1631" t="s">
        <v>54</v>
      </c>
      <c r="CG46" s="2887">
        <f>'28'!CJ46</f>
        <v>7786747</v>
      </c>
      <c r="CH46" s="2887"/>
      <c r="CI46" s="906" t="s">
        <v>55</v>
      </c>
      <c r="CJ46" s="2963">
        <f t="shared" si="63"/>
        <v>7798009</v>
      </c>
      <c r="CK46" s="2963"/>
      <c r="CL46" s="2323"/>
      <c r="CM46" s="1668" t="s">
        <v>273</v>
      </c>
      <c r="CN46" s="2934">
        <f>VLOOKUP($B$1,'[1]Bulk Tanks'!$C$3:$V$9967,16,0)</f>
        <v>818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5"/>
        <v>1.038</v>
      </c>
      <c r="CB47" s="2885"/>
      <c r="CC47" s="499"/>
      <c r="CD47" s="1630" t="s">
        <v>62</v>
      </c>
      <c r="CE47" s="1630"/>
      <c r="CF47" s="1631" t="s">
        <v>54</v>
      </c>
      <c r="CG47" s="2887">
        <f>'28'!CJ47</f>
        <v>1889645</v>
      </c>
      <c r="CH47" s="2887"/>
      <c r="CI47" s="906" t="s">
        <v>55</v>
      </c>
      <c r="CJ47" s="2963">
        <f t="shared" si="63"/>
        <v>1890683</v>
      </c>
      <c r="CK47" s="2963"/>
      <c r="CL47" s="2322"/>
      <c r="CM47" s="1668" t="s">
        <v>270</v>
      </c>
      <c r="CN47" s="2934">
        <f>VLOOKUP($B$1,'[1]Bulk Tanks'!$C$3:$V$9967,17,0)</f>
        <v>30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1.7427700000007462</v>
      </c>
      <c r="CB48" s="2885"/>
      <c r="CC48" s="499"/>
      <c r="CD48" s="1630" t="s">
        <v>496</v>
      </c>
      <c r="CE48" s="1630"/>
      <c r="CF48" s="1631" t="s">
        <v>54</v>
      </c>
      <c r="CG48" s="2887">
        <f>'28'!CJ48</f>
        <v>9172.4171499999993</v>
      </c>
      <c r="CH48" s="2887"/>
      <c r="CI48" s="906" t="s">
        <v>55</v>
      </c>
      <c r="CJ48" s="2974">
        <f t="shared" si="63"/>
        <v>9174.1599200000001</v>
      </c>
      <c r="CK48" s="2974"/>
      <c r="CL48" s="2322"/>
      <c r="CM48" s="1668" t="s">
        <v>264</v>
      </c>
      <c r="CN48" s="2937">
        <f>VLOOKUP($B$1,'[1]Bulk Tanks'!$C$3:$V$9967,18,0)</f>
        <v>10</v>
      </c>
      <c r="CO48" s="2938"/>
      <c r="CP48" s="2766" t="s">
        <v>1172</v>
      </c>
      <c r="CQ48" s="2751">
        <f>VLOOKUP($B$1,'[1]Bulk Tanks'!$C$3:$AA$9967,21,0)</f>
        <v>1000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698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23827265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44150111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10355610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34061915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31215016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31129196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7798009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1890683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9174.1599200000001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X32" sqref="BX3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'29'!B1:L1+1</f>
        <v>43495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21</v>
      </c>
      <c r="AY1" s="2894"/>
      <c r="AZ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14</v>
      </c>
      <c r="AW2" s="2894"/>
      <c r="AX2" s="2894">
        <v>18</v>
      </c>
      <c r="AY2" s="2894"/>
      <c r="AZ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957">
        <f>AX1</f>
        <v>21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21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1086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14</v>
      </c>
      <c r="BY3" s="2881"/>
      <c r="BZ3" s="2980">
        <f>AX2</f>
        <v>18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14</v>
      </c>
      <c r="DO3" s="2881"/>
      <c r="DP3" s="2884">
        <f>BZ3</f>
        <v>18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888">
        <f>A6</f>
        <v>43495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43495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43495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878</v>
      </c>
      <c r="BI7" s="2448" t="s">
        <v>879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878</v>
      </c>
      <c r="BQ7" s="1108" t="s">
        <v>879</v>
      </c>
      <c r="BR7" s="2231" t="s">
        <v>511</v>
      </c>
      <c r="BS7" s="2453" t="s">
        <v>1125</v>
      </c>
      <c r="BT7" s="2453" t="s">
        <v>1126</v>
      </c>
      <c r="BU7" s="2454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43495.002378356483</v>
      </c>
      <c r="BW8" s="2425" t="s">
        <v>1185</v>
      </c>
      <c r="BX8" s="742">
        <v>45</v>
      </c>
      <c r="BY8" s="743">
        <v>5.8</v>
      </c>
      <c r="BZ8" s="744">
        <v>11.1</v>
      </c>
      <c r="CA8" s="745">
        <v>12.1</v>
      </c>
      <c r="CB8" s="746">
        <v>29</v>
      </c>
      <c r="CC8" s="747">
        <v>8.6999999999999993</v>
      </c>
      <c r="CD8" s="744">
        <v>8.6999999999999993</v>
      </c>
      <c r="CE8" s="748">
        <v>10.1</v>
      </c>
      <c r="CF8" s="748">
        <v>27.5</v>
      </c>
      <c r="CG8" s="749" t="s">
        <v>1182</v>
      </c>
      <c r="CH8" s="748">
        <v>12.68352</v>
      </c>
      <c r="CI8" s="750" t="s">
        <v>1109</v>
      </c>
      <c r="CJ8" s="751">
        <v>14.29776</v>
      </c>
      <c r="CK8" s="745">
        <v>26.981279999999998</v>
      </c>
      <c r="CL8" s="2339">
        <v>2.2736160000000001</v>
      </c>
      <c r="CM8" s="2336">
        <v>43495.002378356483</v>
      </c>
      <c r="CN8" s="2285">
        <v>64.918640924036765</v>
      </c>
      <c r="CO8" s="752">
        <v>5472.3782000000001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1.8418986015578742</v>
      </c>
      <c r="CY8" s="755">
        <v>1.8418986015578742</v>
      </c>
      <c r="CZ8" s="756">
        <v>1.6747295865649978</v>
      </c>
      <c r="DA8" s="757">
        <v>0.24917025213188099</v>
      </c>
      <c r="DB8" s="757">
        <v>0.10491379037131833</v>
      </c>
      <c r="DC8" s="757">
        <v>0.21927927356888155</v>
      </c>
      <c r="DD8" s="757">
        <v>0.21927927356888155</v>
      </c>
      <c r="DE8" s="757">
        <v>0.22630164699928992</v>
      </c>
      <c r="DF8" s="758">
        <v>0.22630164699928992</v>
      </c>
      <c r="DG8" s="1251">
        <v>1.4266842800528403</v>
      </c>
      <c r="DH8" s="748">
        <v>1.5</v>
      </c>
      <c r="DI8" s="1233">
        <v>6.0641142258606916E-2</v>
      </c>
      <c r="DJ8" s="757">
        <v>6.0641142258606916E-2</v>
      </c>
      <c r="DK8" s="759">
        <v>4.9101313008998747E-2</v>
      </c>
      <c r="DL8" s="2501">
        <v>1.0833663627956138</v>
      </c>
      <c r="DM8" s="757">
        <v>0.5476148778106138</v>
      </c>
      <c r="DN8" s="757">
        <v>9.964599449324768E-2</v>
      </c>
      <c r="DO8" s="757">
        <v>3.9941488634810738</v>
      </c>
      <c r="DP8" s="757">
        <v>0.74718160150511215</v>
      </c>
      <c r="DQ8" s="759">
        <v>3.9407309867328384</v>
      </c>
      <c r="DR8" s="2501">
        <v>1.0925230454079891</v>
      </c>
      <c r="DS8" s="757">
        <v>0.5574729314165654</v>
      </c>
      <c r="DT8" s="757">
        <v>0.10013929149568949</v>
      </c>
      <c r="DU8" s="757">
        <v>3.491933682006616</v>
      </c>
      <c r="DV8" s="757">
        <v>0.65490331095966581</v>
      </c>
      <c r="DW8" s="759">
        <v>6.2111963856614905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5">
        <v>0.40300000000000002</v>
      </c>
      <c r="V9" s="2294">
        <v>3</v>
      </c>
      <c r="W9" s="2295">
        <v>0.47</v>
      </c>
      <c r="X9" s="2296">
        <v>11.4</v>
      </c>
      <c r="Y9" s="2445">
        <v>5.6</v>
      </c>
      <c r="Z9" s="2297">
        <f>IF(T9&lt;=0,"",GO9+0.12)</f>
        <v>0.450188679245283</v>
      </c>
      <c r="AA9" s="2528"/>
      <c r="AB9" s="2298">
        <v>6.22</v>
      </c>
      <c r="AC9" s="2735">
        <v>0.45400000000000001</v>
      </c>
      <c r="AD9" s="2299">
        <v>4</v>
      </c>
      <c r="AE9" s="2636">
        <v>0.68</v>
      </c>
      <c r="AF9" s="2296">
        <v>10.6</v>
      </c>
      <c r="AG9" s="2445">
        <v>11.1</v>
      </c>
      <c r="AH9" s="2563">
        <f>IF(AE9&lt;=0,"",HA9+0.12)</f>
        <v>0.77448113207547165</v>
      </c>
      <c r="AI9" s="2298">
        <v>6.24</v>
      </c>
      <c r="AJ9" s="2735">
        <v>0.432</v>
      </c>
      <c r="AK9" s="2299">
        <v>4</v>
      </c>
      <c r="AL9" s="2295">
        <v>0.74</v>
      </c>
      <c r="AM9" s="2296">
        <v>12.5</v>
      </c>
      <c r="AN9" s="2445">
        <v>12.2</v>
      </c>
      <c r="AO9" s="2563">
        <f>IF(AI9&lt;=0,"",HM9+0.12)</f>
        <v>0.7977777777777777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7.57</v>
      </c>
      <c r="BD9" s="2295">
        <v>4.7E-2</v>
      </c>
      <c r="BE9" s="2299">
        <v>1</v>
      </c>
      <c r="BF9" s="2295">
        <v>4</v>
      </c>
      <c r="BG9" s="2445">
        <v>10.199999999999999</v>
      </c>
      <c r="BH9" s="2539"/>
      <c r="BI9" s="2539"/>
      <c r="BJ9" s="2292"/>
      <c r="BK9" s="2293">
        <v>7.75</v>
      </c>
      <c r="BL9" s="2295">
        <v>4.9000000000000002E-2</v>
      </c>
      <c r="BM9" s="2299">
        <v>1</v>
      </c>
      <c r="BN9" s="2296">
        <v>3.9</v>
      </c>
      <c r="BO9" s="2445">
        <v>11.1</v>
      </c>
      <c r="BP9" s="2539"/>
      <c r="BQ9" s="2539"/>
      <c r="BR9" s="2521"/>
      <c r="BS9" s="2461">
        <v>4.3</v>
      </c>
      <c r="BT9" s="2445">
        <v>3.8</v>
      </c>
      <c r="BU9" s="2515">
        <v>3.3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7700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360</v>
      </c>
      <c r="CZ9" s="2273">
        <v>380</v>
      </c>
      <c r="DA9" s="2280">
        <v>760</v>
      </c>
      <c r="DB9" s="2280">
        <v>320</v>
      </c>
      <c r="DC9" s="2280">
        <v>640</v>
      </c>
      <c r="DD9" s="2280">
        <v>640</v>
      </c>
      <c r="DE9" s="2280">
        <v>720</v>
      </c>
      <c r="DF9" s="2281">
        <v>720</v>
      </c>
      <c r="DG9" s="2280">
        <v>750</v>
      </c>
      <c r="DH9" s="2282"/>
      <c r="DI9" s="2283">
        <v>1000</v>
      </c>
      <c r="DJ9" s="2280">
        <v>1000</v>
      </c>
      <c r="DK9" s="2282">
        <v>940</v>
      </c>
      <c r="DL9" s="2502">
        <v>82</v>
      </c>
      <c r="DM9" s="2280">
        <v>110</v>
      </c>
      <c r="DN9" s="2280">
        <v>12</v>
      </c>
      <c r="DO9" s="2280">
        <v>1390</v>
      </c>
      <c r="DP9" s="2280">
        <v>285</v>
      </c>
      <c r="DQ9" s="2282">
        <v>235</v>
      </c>
      <c r="DR9" s="2275">
        <v>48</v>
      </c>
      <c r="DS9" s="2280">
        <v>65</v>
      </c>
      <c r="DT9" s="2280">
        <v>7</v>
      </c>
      <c r="DU9" s="2280">
        <v>720</v>
      </c>
      <c r="DV9" s="2280">
        <v>145</v>
      </c>
      <c r="DW9" s="2282">
        <v>215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0.47</v>
      </c>
      <c r="GF9" s="1700">
        <f t="shared" si="0"/>
        <v>5.6</v>
      </c>
      <c r="GG9" s="1686">
        <f t="shared" si="1"/>
        <v>45.428571428571431</v>
      </c>
      <c r="GH9" s="1684">
        <f t="shared" si="2"/>
        <v>21.351428571428571</v>
      </c>
      <c r="GI9" s="1701">
        <f t="shared" si="3"/>
        <v>6.12</v>
      </c>
      <c r="GJ9" s="1701">
        <f t="shared" si="4"/>
        <v>11.4</v>
      </c>
      <c r="GK9" s="1687">
        <f t="shared" si="5"/>
        <v>15</v>
      </c>
      <c r="GL9" s="1688">
        <f t="shared" si="6"/>
        <v>1.4234285714285713</v>
      </c>
      <c r="GM9" s="1689">
        <f t="shared" si="7"/>
        <v>10</v>
      </c>
      <c r="GN9" s="1689">
        <f t="shared" si="8"/>
        <v>6.5</v>
      </c>
      <c r="GO9" s="1690">
        <f t="shared" si="9"/>
        <v>0.330188679245283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11.1</v>
      </c>
      <c r="GS9" s="1693">
        <f t="shared" si="11"/>
        <v>22.918918918918919</v>
      </c>
      <c r="GT9" s="1694">
        <f t="shared" si="12"/>
        <v>15.584864864864866</v>
      </c>
      <c r="GU9" s="1693">
        <f t="shared" si="13"/>
        <v>6.22</v>
      </c>
      <c r="GV9" s="1693">
        <f t="shared" si="14"/>
        <v>10.6</v>
      </c>
      <c r="GW9" s="1695">
        <f t="shared" si="15"/>
        <v>15</v>
      </c>
      <c r="GX9" s="1688">
        <f t="shared" si="16"/>
        <v>1.0389909909909911</v>
      </c>
      <c r="GY9" s="1696">
        <f t="shared" si="17"/>
        <v>10</v>
      </c>
      <c r="GZ9" s="1696">
        <f t="shared" si="18"/>
        <v>6.5</v>
      </c>
      <c r="HA9" s="1697">
        <f t="shared" si="19"/>
        <v>0.65448113207547165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12.2</v>
      </c>
      <c r="HE9" s="1693">
        <f t="shared" si="21"/>
        <v>22.131147540983608</v>
      </c>
      <c r="HF9" s="1694">
        <f t="shared" si="22"/>
        <v>16.377049180327869</v>
      </c>
      <c r="HG9" s="1693">
        <f t="shared" si="23"/>
        <v>6.24</v>
      </c>
      <c r="HH9" s="1693">
        <f t="shared" si="24"/>
        <v>12.5</v>
      </c>
      <c r="HI9" s="1695">
        <f t="shared" si="25"/>
        <v>15</v>
      </c>
      <c r="HJ9" s="1694">
        <f t="shared" si="26"/>
        <v>1.0918032786885246</v>
      </c>
      <c r="HK9" s="1698">
        <f t="shared" si="27"/>
        <v>10</v>
      </c>
      <c r="HL9" s="1698">
        <f t="shared" si="28"/>
        <v>6.5</v>
      </c>
      <c r="HM9" s="1699">
        <f t="shared" si="29"/>
        <v>0.6777777777777777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43495.333464236108</v>
      </c>
      <c r="BW10" s="2425" t="s">
        <v>1185</v>
      </c>
      <c r="BX10" s="742">
        <v>45</v>
      </c>
      <c r="BY10" s="743">
        <v>5.9</v>
      </c>
      <c r="BZ10" s="744">
        <v>11.3</v>
      </c>
      <c r="CA10" s="745">
        <v>12.7</v>
      </c>
      <c r="CB10" s="746">
        <v>29.900000000000002</v>
      </c>
      <c r="CC10" s="747">
        <v>8.6999999999999993</v>
      </c>
      <c r="CD10" s="744">
        <v>8.6999999999999993</v>
      </c>
      <c r="CE10" s="748">
        <v>10.1</v>
      </c>
      <c r="CF10" s="748">
        <v>27.5</v>
      </c>
      <c r="CG10" s="749" t="s">
        <v>1182</v>
      </c>
      <c r="CH10" s="748">
        <v>10.369440000000001</v>
      </c>
      <c r="CI10" s="750" t="s">
        <v>1109</v>
      </c>
      <c r="CJ10" s="751">
        <v>12.895200000000001</v>
      </c>
      <c r="CK10" s="745">
        <v>23.26464</v>
      </c>
      <c r="CL10" s="2341">
        <v>2.2736160000000001</v>
      </c>
      <c r="CM10" s="2338">
        <v>43495.333464236108</v>
      </c>
      <c r="CN10" s="2285">
        <v>61.983302123623169</v>
      </c>
      <c r="CO10" s="752">
        <v>5349.4034000000001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0.76745775064911426</v>
      </c>
      <c r="CY10" s="755">
        <v>1.8418986015578742</v>
      </c>
      <c r="CZ10" s="756">
        <v>1.586585924114208</v>
      </c>
      <c r="DA10" s="757">
        <v>0.2513930019278835</v>
      </c>
      <c r="DB10" s="757">
        <v>9.6689616126109032E-2</v>
      </c>
      <c r="DC10" s="757">
        <v>0.24232300253906264</v>
      </c>
      <c r="DD10" s="757">
        <v>0.23559180802408866</v>
      </c>
      <c r="DE10" s="757">
        <v>0.20363188446086589</v>
      </c>
      <c r="DF10" s="758">
        <v>0.20962105753324428</v>
      </c>
      <c r="DG10" s="1251">
        <v>1.4266842800528403</v>
      </c>
      <c r="DH10" s="748">
        <v>3.5</v>
      </c>
      <c r="DI10" s="1233">
        <v>6.0641142258606916E-2</v>
      </c>
      <c r="DJ10" s="757">
        <v>5.942831941343478E-2</v>
      </c>
      <c r="DK10" s="759">
        <v>5.0146021796424252E-2</v>
      </c>
      <c r="DL10" s="2501">
        <v>1.1097899326198972</v>
      </c>
      <c r="DM10" s="757">
        <v>0.5476148778106138</v>
      </c>
      <c r="DN10" s="757">
        <v>9.964599449324768E-2</v>
      </c>
      <c r="DO10" s="757">
        <v>3.8631967787952486</v>
      </c>
      <c r="DP10" s="757">
        <v>0.64231400831141217</v>
      </c>
      <c r="DQ10" s="759">
        <v>3.9407309867328384</v>
      </c>
      <c r="DR10" s="2501">
        <v>1.0925230454079891</v>
      </c>
      <c r="DS10" s="757">
        <v>0.53174341150503157</v>
      </c>
      <c r="DT10" s="757">
        <v>8.5833678424876714E-2</v>
      </c>
      <c r="DU10" s="757">
        <v>3.5206077173392147</v>
      </c>
      <c r="DV10" s="757">
        <v>0.49682320141767744</v>
      </c>
      <c r="DW10" s="759">
        <v>6.2111963856614905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6.62</v>
      </c>
      <c r="C11" s="1138">
        <v>17</v>
      </c>
      <c r="D11" s="1138">
        <v>19</v>
      </c>
      <c r="E11" s="1137">
        <v>15.8</v>
      </c>
      <c r="F11" s="1138">
        <v>89</v>
      </c>
      <c r="G11" s="1138">
        <v>156</v>
      </c>
      <c r="H11" s="1148">
        <v>12.1</v>
      </c>
      <c r="I11" s="1139">
        <v>0.35399999999999998</v>
      </c>
      <c r="J11" s="2240"/>
      <c r="K11" s="1562">
        <v>6.01</v>
      </c>
      <c r="L11" s="921">
        <v>8</v>
      </c>
      <c r="M11" s="1124">
        <v>5.8000000000000003E-2</v>
      </c>
      <c r="N11" s="1562">
        <v>6.08</v>
      </c>
      <c r="O11" s="921">
        <v>8</v>
      </c>
      <c r="P11" s="2240"/>
      <c r="Q11" s="1562">
        <v>6.02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3.1E-2</v>
      </c>
      <c r="AQ11" s="921">
        <v>1</v>
      </c>
      <c r="AR11" s="1574">
        <v>0.45</v>
      </c>
      <c r="AS11" s="2240"/>
      <c r="AT11" s="2229">
        <v>4.1000000000000002E-2</v>
      </c>
      <c r="AU11" s="2530">
        <v>0.01</v>
      </c>
      <c r="AV11" s="921">
        <v>1</v>
      </c>
      <c r="AW11" s="1574">
        <v>0.41</v>
      </c>
      <c r="AX11" s="2240"/>
      <c r="AY11" s="2530">
        <v>6.6000000000000003E-2</v>
      </c>
      <c r="AZ11" s="921">
        <v>1</v>
      </c>
      <c r="BA11" s="1574">
        <v>0.57999999999999996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7580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150</v>
      </c>
      <c r="CY11" s="2269">
        <v>360</v>
      </c>
      <c r="CZ11" s="2273">
        <v>360</v>
      </c>
      <c r="DA11" s="2280">
        <v>780</v>
      </c>
      <c r="DB11" s="2280">
        <v>300</v>
      </c>
      <c r="DC11" s="2280">
        <v>720</v>
      </c>
      <c r="DD11" s="2280">
        <v>700</v>
      </c>
      <c r="DE11" s="2280">
        <v>680</v>
      </c>
      <c r="DF11" s="2281">
        <v>700</v>
      </c>
      <c r="DG11" s="2280">
        <v>750</v>
      </c>
      <c r="DH11" s="2282"/>
      <c r="DI11" s="2283">
        <v>1000</v>
      </c>
      <c r="DJ11" s="2280">
        <v>980</v>
      </c>
      <c r="DK11" s="2282">
        <v>960</v>
      </c>
      <c r="DL11" s="2502">
        <v>84</v>
      </c>
      <c r="DM11" s="2280">
        <v>110</v>
      </c>
      <c r="DN11" s="2280">
        <v>12</v>
      </c>
      <c r="DO11" s="2280">
        <v>1300</v>
      </c>
      <c r="DP11" s="2280">
        <v>245</v>
      </c>
      <c r="DQ11" s="2282">
        <v>235</v>
      </c>
      <c r="DR11" s="2275">
        <v>48</v>
      </c>
      <c r="DS11" s="2280">
        <v>62</v>
      </c>
      <c r="DT11" s="2280">
        <v>6</v>
      </c>
      <c r="DU11" s="2280">
        <v>640</v>
      </c>
      <c r="DV11" s="2280">
        <v>110</v>
      </c>
      <c r="DW11" s="2282">
        <v>215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43495.862308217591</v>
      </c>
      <c r="BW12" s="2425" t="s">
        <v>1185</v>
      </c>
      <c r="BX12" s="742">
        <v>45</v>
      </c>
      <c r="BY12" s="743">
        <v>5.9</v>
      </c>
      <c r="BZ12" s="744">
        <v>11.3</v>
      </c>
      <c r="CA12" s="745">
        <v>12.5</v>
      </c>
      <c r="CB12" s="746">
        <v>29.700000000000003</v>
      </c>
      <c r="CC12" s="747">
        <v>8.6999999999999993</v>
      </c>
      <c r="CD12" s="744">
        <v>8.6999999999999993</v>
      </c>
      <c r="CE12" s="748">
        <v>10.1</v>
      </c>
      <c r="CF12" s="748">
        <v>27.5</v>
      </c>
      <c r="CG12" s="749" t="s">
        <v>1182</v>
      </c>
      <c r="CH12" s="748">
        <v>10.97856</v>
      </c>
      <c r="CI12" s="750" t="s">
        <v>1109</v>
      </c>
      <c r="CJ12" s="751">
        <v>15.995520000000001</v>
      </c>
      <c r="CK12" s="745">
        <v>26.974080000000001</v>
      </c>
      <c r="CL12" s="2341">
        <v>2.7288000000000001</v>
      </c>
      <c r="CM12" s="2338">
        <v>43495.862308217591</v>
      </c>
      <c r="CN12" s="2285">
        <v>62.565343738937869</v>
      </c>
      <c r="CO12" s="752">
        <v>4918.9916000000003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0.76745775064911426</v>
      </c>
      <c r="CY12" s="755">
        <v>1.8418986015578742</v>
      </c>
      <c r="CZ12" s="756">
        <v>1.586585924114208</v>
      </c>
      <c r="DA12" s="757">
        <v>0.2513930019278835</v>
      </c>
      <c r="DB12" s="757">
        <v>9.6689616126109032E-2</v>
      </c>
      <c r="DC12" s="757">
        <v>0.24232300253906264</v>
      </c>
      <c r="DD12" s="757">
        <v>0.23559180802408866</v>
      </c>
      <c r="DE12" s="757">
        <v>0.20688999461223972</v>
      </c>
      <c r="DF12" s="758">
        <v>0.21297499445377618</v>
      </c>
      <c r="DG12" s="1251">
        <v>1.4266842800528403</v>
      </c>
      <c r="DH12" s="748">
        <v>4</v>
      </c>
      <c r="DI12" s="1233">
        <v>6.0641142258606916E-2</v>
      </c>
      <c r="DJ12" s="757">
        <v>6.0034730836020844E-2</v>
      </c>
      <c r="DK12" s="759">
        <v>5.0146021796424252E-2</v>
      </c>
      <c r="DL12" s="2501">
        <v>1.1097899326198972</v>
      </c>
      <c r="DM12" s="757">
        <v>0.5476148778106138</v>
      </c>
      <c r="DN12" s="757">
        <v>9.964599449324768E-2</v>
      </c>
      <c r="DO12" s="757">
        <v>3.8931967787952484</v>
      </c>
      <c r="DP12" s="757">
        <v>0.64231400831141217</v>
      </c>
      <c r="DQ12" s="759">
        <v>4.2761123473058458</v>
      </c>
      <c r="DR12" s="2501">
        <v>1.0925230454079891</v>
      </c>
      <c r="DS12" s="757">
        <v>0.53174341150503157</v>
      </c>
      <c r="DT12" s="757">
        <v>8.5833678424876714E-2</v>
      </c>
      <c r="DU12" s="757">
        <v>3.530607717339215</v>
      </c>
      <c r="DV12" s="757">
        <v>0.49682320141767744</v>
      </c>
      <c r="DW12" s="759">
        <v>7.3667678062496744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4.8000000000000001E-2</v>
      </c>
      <c r="BE13" s="921">
        <v>1</v>
      </c>
      <c r="BF13" s="1574">
        <v>4.7</v>
      </c>
      <c r="BG13" s="2447">
        <v>10.199999999999999</v>
      </c>
      <c r="BH13" s="2540"/>
      <c r="BI13" s="2540"/>
      <c r="BJ13" s="2240"/>
      <c r="BK13" s="1562">
        <v>7.29</v>
      </c>
      <c r="BL13" s="1574">
        <v>0.05</v>
      </c>
      <c r="BM13" s="921">
        <v>1</v>
      </c>
      <c r="BN13" s="1563">
        <v>4.2</v>
      </c>
      <c r="BO13" s="2447">
        <v>11.1</v>
      </c>
      <c r="BP13" s="2540"/>
      <c r="BQ13" s="2540"/>
      <c r="BR13" s="2522"/>
      <c r="BS13" s="2463">
        <v>4.4000000000000004</v>
      </c>
      <c r="BT13" s="2447">
        <v>3.8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150</v>
      </c>
      <c r="CY13" s="2269">
        <v>360</v>
      </c>
      <c r="CZ13" s="2273">
        <v>360</v>
      </c>
      <c r="DA13" s="2280">
        <v>780</v>
      </c>
      <c r="DB13" s="2280">
        <v>300</v>
      </c>
      <c r="DC13" s="2280">
        <v>720</v>
      </c>
      <c r="DD13" s="2280">
        <v>700</v>
      </c>
      <c r="DE13" s="2280">
        <v>680</v>
      </c>
      <c r="DF13" s="2281">
        <v>700</v>
      </c>
      <c r="DG13" s="2280">
        <v>750</v>
      </c>
      <c r="DH13" s="2282"/>
      <c r="DI13" s="2283">
        <v>1000</v>
      </c>
      <c r="DJ13" s="2280">
        <v>990</v>
      </c>
      <c r="DK13" s="2282">
        <v>960</v>
      </c>
      <c r="DL13" s="2502">
        <v>84</v>
      </c>
      <c r="DM13" s="2280">
        <v>110</v>
      </c>
      <c r="DN13" s="2280">
        <v>12</v>
      </c>
      <c r="DO13" s="2280">
        <v>1300</v>
      </c>
      <c r="DP13" s="2280">
        <v>245</v>
      </c>
      <c r="DQ13" s="2282">
        <v>255</v>
      </c>
      <c r="DR13" s="2275">
        <v>48</v>
      </c>
      <c r="DS13" s="2280">
        <v>62</v>
      </c>
      <c r="DT13" s="2280">
        <v>6</v>
      </c>
      <c r="DU13" s="2280">
        <v>640</v>
      </c>
      <c r="DV13" s="2280">
        <v>110</v>
      </c>
      <c r="DW13" s="2282">
        <v>255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43495.953333217592</v>
      </c>
      <c r="BW14" s="2425" t="s">
        <v>1185</v>
      </c>
      <c r="BX14" s="742">
        <v>45</v>
      </c>
      <c r="BY14" s="743">
        <v>5.9</v>
      </c>
      <c r="BZ14" s="744">
        <v>11.3</v>
      </c>
      <c r="CA14" s="745">
        <v>12.5</v>
      </c>
      <c r="CB14" s="746">
        <v>29.700000000000003</v>
      </c>
      <c r="CC14" s="747">
        <v>8.6999999999999993</v>
      </c>
      <c r="CD14" s="744">
        <v>8.6999999999999993</v>
      </c>
      <c r="CE14" s="748">
        <v>10.1</v>
      </c>
      <c r="CF14" s="748">
        <v>27.5</v>
      </c>
      <c r="CG14" s="749" t="s">
        <v>1182</v>
      </c>
      <c r="CH14" s="748">
        <v>10.97856</v>
      </c>
      <c r="CI14" s="750" t="s">
        <v>1109</v>
      </c>
      <c r="CJ14" s="751">
        <v>15.995520000000001</v>
      </c>
      <c r="CK14" s="745">
        <v>26.974080000000001</v>
      </c>
      <c r="CL14" s="2341">
        <v>2.7288000000000001</v>
      </c>
      <c r="CM14" s="2338">
        <v>43495.953333217592</v>
      </c>
      <c r="CN14" s="2285">
        <v>62.565343738937869</v>
      </c>
      <c r="CO14" s="752">
        <v>4918.9916000000003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0.76745775064911426</v>
      </c>
      <c r="CY14" s="755">
        <v>1.8418986015578742</v>
      </c>
      <c r="CZ14" s="756">
        <v>1.586585924114208</v>
      </c>
      <c r="DA14" s="757">
        <v>0.2513930019278835</v>
      </c>
      <c r="DB14" s="757">
        <v>9.6689616126109032E-2</v>
      </c>
      <c r="DC14" s="757">
        <v>0.24232300253906264</v>
      </c>
      <c r="DD14" s="757">
        <v>0.23559180802408866</v>
      </c>
      <c r="DE14" s="757">
        <v>0.20688999461223972</v>
      </c>
      <c r="DF14" s="758">
        <v>0.21297499445377618</v>
      </c>
      <c r="DG14" s="1251">
        <v>1.4266842800528403</v>
      </c>
      <c r="DH14" s="748">
        <v>4</v>
      </c>
      <c r="DI14" s="1233">
        <v>6.0641142258606916E-2</v>
      </c>
      <c r="DJ14" s="757">
        <v>6.0034730836020844E-2</v>
      </c>
      <c r="DK14" s="759">
        <v>5.0146021796424252E-2</v>
      </c>
      <c r="DL14" s="2501">
        <v>1.1097899326198972</v>
      </c>
      <c r="DM14" s="757">
        <v>0.5476148778106138</v>
      </c>
      <c r="DN14" s="757">
        <v>9.964599449324768E-2</v>
      </c>
      <c r="DO14" s="757">
        <v>3.8931967787952484</v>
      </c>
      <c r="DP14" s="757">
        <v>0.64231400831141217</v>
      </c>
      <c r="DQ14" s="759">
        <v>4.2761123473058458</v>
      </c>
      <c r="DR14" s="2501">
        <v>1.0925230454079891</v>
      </c>
      <c r="DS14" s="757">
        <v>0.53174341150503157</v>
      </c>
      <c r="DT14" s="757">
        <v>8.5833678424876714E-2</v>
      </c>
      <c r="DU14" s="757">
        <v>3.530607717339215</v>
      </c>
      <c r="DV14" s="757">
        <v>0.49682320141767744</v>
      </c>
      <c r="DW14" s="759">
        <v>7.3667678062496744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6.67</v>
      </c>
      <c r="C15" s="1138">
        <v>17</v>
      </c>
      <c r="D15" s="1138">
        <v>18</v>
      </c>
      <c r="E15" s="1137">
        <v>15.9</v>
      </c>
      <c r="F15" s="1138">
        <v>94</v>
      </c>
      <c r="G15" s="1138">
        <v>174</v>
      </c>
      <c r="H15" s="1148">
        <v>11.5</v>
      </c>
      <c r="I15" s="1139">
        <v>0.372</v>
      </c>
      <c r="J15" s="2240"/>
      <c r="K15" s="1562">
        <v>6.09</v>
      </c>
      <c r="L15" s="921">
        <v>7</v>
      </c>
      <c r="M15" s="1124">
        <v>4.8000000000000001E-2</v>
      </c>
      <c r="N15" s="1562">
        <v>6.09</v>
      </c>
      <c r="O15" s="921">
        <v>8</v>
      </c>
      <c r="P15" s="2240"/>
      <c r="Q15" s="1562">
        <v>6.09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0.48</v>
      </c>
      <c r="AS15" s="2240"/>
      <c r="AT15" s="2229">
        <v>4.3999999999999997E-2</v>
      </c>
      <c r="AU15" s="2530">
        <v>1.0999999999999999E-2</v>
      </c>
      <c r="AV15" s="921">
        <v>1</v>
      </c>
      <c r="AW15" s="1574">
        <v>0.43</v>
      </c>
      <c r="AX15" s="2240"/>
      <c r="AY15" s="2530">
        <v>4.1000000000000002E-2</v>
      </c>
      <c r="AZ15" s="921">
        <v>1</v>
      </c>
      <c r="BA15" s="1574">
        <v>0.63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150</v>
      </c>
      <c r="CY15" s="2269">
        <v>360</v>
      </c>
      <c r="CZ15" s="2273">
        <v>360</v>
      </c>
      <c r="DA15" s="2280">
        <v>780</v>
      </c>
      <c r="DB15" s="2280">
        <v>300</v>
      </c>
      <c r="DC15" s="2280">
        <v>720</v>
      </c>
      <c r="DD15" s="2280">
        <v>700</v>
      </c>
      <c r="DE15" s="2280">
        <v>680</v>
      </c>
      <c r="DF15" s="2281">
        <v>700</v>
      </c>
      <c r="DG15" s="2280">
        <v>750</v>
      </c>
      <c r="DH15" s="2282"/>
      <c r="DI15" s="2283">
        <v>1000</v>
      </c>
      <c r="DJ15" s="2280">
        <v>990</v>
      </c>
      <c r="DK15" s="2282">
        <v>960</v>
      </c>
      <c r="DL15" s="2502">
        <v>84</v>
      </c>
      <c r="DM15" s="2280">
        <v>110</v>
      </c>
      <c r="DN15" s="2280">
        <v>12</v>
      </c>
      <c r="DO15" s="2280">
        <v>1300</v>
      </c>
      <c r="DP15" s="2280">
        <v>245</v>
      </c>
      <c r="DQ15" s="2282">
        <v>255</v>
      </c>
      <c r="DR15" s="2275">
        <v>48</v>
      </c>
      <c r="DS15" s="2280">
        <v>62</v>
      </c>
      <c r="DT15" s="2280">
        <v>6</v>
      </c>
      <c r="DU15" s="2280">
        <v>640</v>
      </c>
      <c r="DV15" s="2280">
        <v>110</v>
      </c>
      <c r="DW15" s="2282">
        <v>255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6">
        <v>0.34899999999999998</v>
      </c>
      <c r="V17" s="1560">
        <v>4</v>
      </c>
      <c r="W17" s="1574">
        <v>0.46</v>
      </c>
      <c r="X17" s="1563">
        <v>11</v>
      </c>
      <c r="Y17" s="2447">
        <v>5.9</v>
      </c>
      <c r="Z17" s="2252">
        <f t="shared" si="33"/>
        <v>0.46787735849056605</v>
      </c>
      <c r="AA17" s="2529"/>
      <c r="AB17" s="1475">
        <v>6.2</v>
      </c>
      <c r="AC17" s="2736">
        <v>0.497</v>
      </c>
      <c r="AD17" s="921">
        <v>4</v>
      </c>
      <c r="AE17" s="2633">
        <v>0.69</v>
      </c>
      <c r="AF17" s="1563">
        <v>10.3</v>
      </c>
      <c r="AG17" s="2447">
        <v>11.4</v>
      </c>
      <c r="AH17" s="2564">
        <f t="shared" si="34"/>
        <v>0.79216981132075481</v>
      </c>
      <c r="AI17" s="1475">
        <v>6.15</v>
      </c>
      <c r="AJ17" s="2736">
        <v>0.503</v>
      </c>
      <c r="AK17" s="921">
        <v>4</v>
      </c>
      <c r="AL17" s="1574">
        <v>0.79</v>
      </c>
      <c r="AM17" s="1563">
        <v>12.4</v>
      </c>
      <c r="AN17" s="2447">
        <v>12.6</v>
      </c>
      <c r="AO17" s="2564">
        <f t="shared" si="35"/>
        <v>0.82</v>
      </c>
      <c r="AP17" s="2732"/>
      <c r="AQ17" s="2238"/>
      <c r="AR17" s="2237"/>
      <c r="AS17" s="1124">
        <v>1.9E-2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7.26</v>
      </c>
      <c r="BD17" s="1574">
        <v>5.7000000000000002E-2</v>
      </c>
      <c r="BE17" s="921">
        <v>1</v>
      </c>
      <c r="BF17" s="1574">
        <v>4.5</v>
      </c>
      <c r="BG17" s="2447">
        <v>10</v>
      </c>
      <c r="BH17" s="2542">
        <v>20</v>
      </c>
      <c r="BI17" s="2542">
        <v>42</v>
      </c>
      <c r="BJ17" s="1124">
        <v>1.4E-2</v>
      </c>
      <c r="BK17" s="1562">
        <v>7.17</v>
      </c>
      <c r="BL17" s="1574">
        <v>5.5E-2</v>
      </c>
      <c r="BM17" s="921">
        <v>1</v>
      </c>
      <c r="BN17" s="1563">
        <v>3.9</v>
      </c>
      <c r="BO17" s="2447">
        <v>11.4</v>
      </c>
      <c r="BP17" s="2542">
        <v>21</v>
      </c>
      <c r="BQ17" s="2542">
        <v>43</v>
      </c>
      <c r="BR17" s="2523">
        <v>1.2E-2</v>
      </c>
      <c r="BS17" s="2463">
        <v>4.4000000000000004</v>
      </c>
      <c r="BT17" s="2447">
        <v>4</v>
      </c>
      <c r="BU17" s="2517">
        <v>4.2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0.46</v>
      </c>
      <c r="GF17" s="1700">
        <f t="shared" si="0"/>
        <v>5.9</v>
      </c>
      <c r="GG17" s="1686">
        <f t="shared" si="1"/>
        <v>43.118644067796609</v>
      </c>
      <c r="GH17" s="1684">
        <f t="shared" si="2"/>
        <v>19.834576271186442</v>
      </c>
      <c r="GI17" s="1701">
        <f t="shared" si="3"/>
        <v>6.09</v>
      </c>
      <c r="GJ17" s="1701">
        <f t="shared" si="4"/>
        <v>11</v>
      </c>
      <c r="GK17" s="1687">
        <f t="shared" si="5"/>
        <v>15</v>
      </c>
      <c r="GL17" s="1688">
        <f>IF(GK17&lt;=1,"",GH17/GK17)</f>
        <v>1.3223050847457629</v>
      </c>
      <c r="GM17" s="1689">
        <f t="shared" si="7"/>
        <v>10</v>
      </c>
      <c r="GN17" s="1689">
        <f t="shared" si="8"/>
        <v>6.5</v>
      </c>
      <c r="GO17" s="1690">
        <f t="shared" si="9"/>
        <v>0.34787735849056606</v>
      </c>
      <c r="GP17" s="1512">
        <v>0.375</v>
      </c>
      <c r="GQ17" s="1691">
        <f t="shared" si="31"/>
        <v>0.69</v>
      </c>
      <c r="GR17" s="1692">
        <f t="shared" si="10"/>
        <v>11.4</v>
      </c>
      <c r="GS17" s="1693">
        <f t="shared" si="11"/>
        <v>22.315789473684209</v>
      </c>
      <c r="GT17" s="1694">
        <f t="shared" si="12"/>
        <v>15.397894736842103</v>
      </c>
      <c r="GU17" s="1693">
        <f t="shared" si="13"/>
        <v>6.2</v>
      </c>
      <c r="GV17" s="1693">
        <f t="shared" si="14"/>
        <v>10.3</v>
      </c>
      <c r="GW17" s="1695">
        <f t="shared" si="15"/>
        <v>15</v>
      </c>
      <c r="GX17" s="1688">
        <f t="shared" si="16"/>
        <v>1.0265263157894735</v>
      </c>
      <c r="GY17" s="1696">
        <f t="shared" si="17"/>
        <v>10</v>
      </c>
      <c r="GZ17" s="1696">
        <f t="shared" si="18"/>
        <v>6.5</v>
      </c>
      <c r="HA17" s="1697">
        <f t="shared" si="19"/>
        <v>0.67216981132075482</v>
      </c>
      <c r="HB17" s="1512">
        <v>0.375</v>
      </c>
      <c r="HC17" s="1691">
        <f t="shared" si="32"/>
        <v>0.79</v>
      </c>
      <c r="HD17" s="1692">
        <f t="shared" si="20"/>
        <v>12.6</v>
      </c>
      <c r="HE17" s="1693">
        <f t="shared" si="21"/>
        <v>21.428571428571431</v>
      </c>
      <c r="HF17" s="1694">
        <f t="shared" si="22"/>
        <v>16.928571428571431</v>
      </c>
      <c r="HG17" s="1693">
        <f t="shared" si="23"/>
        <v>6.15</v>
      </c>
      <c r="HH17" s="1693">
        <f t="shared" si="24"/>
        <v>12.4</v>
      </c>
      <c r="HI17" s="1695">
        <f t="shared" si="25"/>
        <v>15</v>
      </c>
      <c r="HJ17" s="1694">
        <f t="shared" si="26"/>
        <v>1.1285714285714288</v>
      </c>
      <c r="HK17" s="1698">
        <f t="shared" si="27"/>
        <v>10</v>
      </c>
      <c r="HL17" s="1698">
        <f t="shared" si="28"/>
        <v>6.5</v>
      </c>
      <c r="HM17" s="1699">
        <f t="shared" si="29"/>
        <v>0.7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6.66</v>
      </c>
      <c r="C19" s="1138">
        <v>17</v>
      </c>
      <c r="D19" s="1138">
        <v>18</v>
      </c>
      <c r="E19" s="1137">
        <v>16.100000000000001</v>
      </c>
      <c r="F19" s="1138">
        <v>87</v>
      </c>
      <c r="G19" s="1138">
        <v>174</v>
      </c>
      <c r="H19" s="1148">
        <v>11.3</v>
      </c>
      <c r="I19" s="1139">
        <v>0.35499999999999998</v>
      </c>
      <c r="J19" s="2240"/>
      <c r="K19" s="1562">
        <v>6.05</v>
      </c>
      <c r="L19" s="921">
        <v>7</v>
      </c>
      <c r="M19" s="1124">
        <v>4.7E-2</v>
      </c>
      <c r="N19" s="1562">
        <v>6.04</v>
      </c>
      <c r="O19" s="921">
        <v>7</v>
      </c>
      <c r="P19" s="2240"/>
      <c r="Q19" s="1562">
        <v>6.04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0.43</v>
      </c>
      <c r="AS19" s="2240"/>
      <c r="AT19" s="2229">
        <v>4.3999999999999997E-2</v>
      </c>
      <c r="AU19" s="2530">
        <v>8.9999999999999993E-3</v>
      </c>
      <c r="AV19" s="921">
        <v>1</v>
      </c>
      <c r="AW19" s="1574">
        <v>0.46</v>
      </c>
      <c r="AX19" s="2240"/>
      <c r="AY19" s="2530">
        <v>3.4000000000000002E-2</v>
      </c>
      <c r="AZ19" s="921">
        <v>1</v>
      </c>
      <c r="BA19" s="1574">
        <v>0.65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 t="s">
        <v>376</v>
      </c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6">
        <v>0.40799999999999997</v>
      </c>
      <c r="V21" s="1560">
        <v>4</v>
      </c>
      <c r="W21" s="1574">
        <v>0.63</v>
      </c>
      <c r="X21" s="1563">
        <v>11.5</v>
      </c>
      <c r="Y21" s="2447">
        <v>5.8</v>
      </c>
      <c r="Z21" s="2252">
        <f t="shared" si="33"/>
        <v>0.46198113207547165</v>
      </c>
      <c r="AA21" s="2529"/>
      <c r="AB21" s="1475">
        <v>6.13</v>
      </c>
      <c r="AC21" s="2736">
        <v>0.51500000000000001</v>
      </c>
      <c r="AD21" s="921">
        <v>4</v>
      </c>
      <c r="AE21" s="2633">
        <v>0.7</v>
      </c>
      <c r="AF21" s="1563">
        <v>10.6</v>
      </c>
      <c r="AG21" s="2447">
        <v>11.3</v>
      </c>
      <c r="AH21" s="2564">
        <f t="shared" si="34"/>
        <v>0.78627358490566035</v>
      </c>
      <c r="AI21" s="1475">
        <v>6.11</v>
      </c>
      <c r="AJ21" s="2736">
        <v>0.55000000000000004</v>
      </c>
      <c r="AK21" s="921">
        <v>4</v>
      </c>
      <c r="AL21" s="1574">
        <v>0.73</v>
      </c>
      <c r="AM21" s="1563">
        <v>12.5</v>
      </c>
      <c r="AN21" s="2447">
        <v>12.6</v>
      </c>
      <c r="AO21" s="2564">
        <f t="shared" si="35"/>
        <v>0.82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7.21</v>
      </c>
      <c r="BD21" s="1574">
        <v>6.5000000000000002E-2</v>
      </c>
      <c r="BE21" s="921">
        <v>1</v>
      </c>
      <c r="BF21" s="1574">
        <v>4.4000000000000004</v>
      </c>
      <c r="BG21" s="2447">
        <v>9.8000000000000007</v>
      </c>
      <c r="BH21" s="2541"/>
      <c r="BI21" s="2541"/>
      <c r="BJ21" s="2240"/>
      <c r="BK21" s="1562">
        <v>7.11</v>
      </c>
      <c r="BL21" s="1574">
        <v>6.7000000000000004E-2</v>
      </c>
      <c r="BM21" s="921">
        <v>1</v>
      </c>
      <c r="BN21" s="1563">
        <v>3.9</v>
      </c>
      <c r="BO21" s="2447">
        <v>11.2</v>
      </c>
      <c r="BP21" s="2540"/>
      <c r="BQ21" s="2540"/>
      <c r="BR21" s="2522"/>
      <c r="BS21" s="2463">
        <v>4.4000000000000004</v>
      </c>
      <c r="BT21" s="2447">
        <v>4</v>
      </c>
      <c r="BU21" s="2517">
        <v>4.2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5.8</v>
      </c>
      <c r="GG21" s="1686">
        <f t="shared" si="1"/>
        <v>43.862068965517246</v>
      </c>
      <c r="GH21" s="1684">
        <f t="shared" si="2"/>
        <v>27.633103448275865</v>
      </c>
      <c r="GI21" s="1701">
        <f t="shared" si="3"/>
        <v>6.11</v>
      </c>
      <c r="GJ21" s="1701">
        <f t="shared" si="4"/>
        <v>11.5</v>
      </c>
      <c r="GK21" s="1687">
        <f t="shared" si="5"/>
        <v>15</v>
      </c>
      <c r="GL21" s="1688">
        <f t="shared" si="6"/>
        <v>1.8422068965517242</v>
      </c>
      <c r="GM21" s="1689">
        <f t="shared" si="7"/>
        <v>10</v>
      </c>
      <c r="GN21" s="1689">
        <f t="shared" si="8"/>
        <v>6.5</v>
      </c>
      <c r="GO21" s="1690">
        <f t="shared" si="9"/>
        <v>0.34198113207547165</v>
      </c>
      <c r="GP21" s="1512">
        <v>0.54166666666666696</v>
      </c>
      <c r="GQ21" s="1691">
        <f t="shared" si="31"/>
        <v>0.7</v>
      </c>
      <c r="GR21" s="1692">
        <f t="shared" si="10"/>
        <v>11.3</v>
      </c>
      <c r="GS21" s="1693">
        <f t="shared" si="11"/>
        <v>22.513274336283185</v>
      </c>
      <c r="GT21" s="1694">
        <f t="shared" si="12"/>
        <v>15.759292035398229</v>
      </c>
      <c r="GU21" s="1693">
        <f t="shared" si="13"/>
        <v>6.13</v>
      </c>
      <c r="GV21" s="1693">
        <f t="shared" si="14"/>
        <v>10.6</v>
      </c>
      <c r="GW21" s="1695">
        <f t="shared" si="15"/>
        <v>15</v>
      </c>
      <c r="GX21" s="1688">
        <f t="shared" si="16"/>
        <v>1.0506194690265487</v>
      </c>
      <c r="GY21" s="1696">
        <f t="shared" si="17"/>
        <v>10</v>
      </c>
      <c r="GZ21" s="1696">
        <f t="shared" si="18"/>
        <v>6.5</v>
      </c>
      <c r="HA21" s="1697">
        <f t="shared" si="19"/>
        <v>0.66627358490566035</v>
      </c>
      <c r="HB21" s="1512">
        <v>0.54166666666666696</v>
      </c>
      <c r="HC21" s="1691">
        <f t="shared" si="32"/>
        <v>0.73</v>
      </c>
      <c r="HD21" s="1692">
        <f t="shared" si="20"/>
        <v>12.6</v>
      </c>
      <c r="HE21" s="1693">
        <f t="shared" si="21"/>
        <v>21.428571428571431</v>
      </c>
      <c r="HF21" s="1694">
        <f t="shared" si="22"/>
        <v>15.642857142857144</v>
      </c>
      <c r="HG21" s="1693">
        <f t="shared" si="23"/>
        <v>6.11</v>
      </c>
      <c r="HH21" s="1693">
        <f t="shared" si="24"/>
        <v>12.5</v>
      </c>
      <c r="HI21" s="1695">
        <f t="shared" si="25"/>
        <v>15</v>
      </c>
      <c r="HJ21" s="1694">
        <f t="shared" si="26"/>
        <v>1.0428571428571429</v>
      </c>
      <c r="HK21" s="1698">
        <f t="shared" si="27"/>
        <v>10</v>
      </c>
      <c r="HL21" s="1698">
        <f t="shared" si="28"/>
        <v>6.5</v>
      </c>
      <c r="HM21" s="1699">
        <f t="shared" si="29"/>
        <v>0.7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17</v>
      </c>
      <c r="D23" s="1138">
        <v>18</v>
      </c>
      <c r="E23" s="1137">
        <v>15.9</v>
      </c>
      <c r="F23" s="1138">
        <v>86</v>
      </c>
      <c r="G23" s="1138">
        <v>177</v>
      </c>
      <c r="H23" s="1148">
        <v>11.4</v>
      </c>
      <c r="I23" s="1139">
        <v>0.35399999999999998</v>
      </c>
      <c r="J23" s="2240"/>
      <c r="K23" s="1562">
        <v>5.9</v>
      </c>
      <c r="L23" s="921">
        <v>7</v>
      </c>
      <c r="M23" s="1124">
        <v>5.3999999999999999E-2</v>
      </c>
      <c r="N23" s="1562">
        <v>5.91</v>
      </c>
      <c r="O23" s="921">
        <v>7</v>
      </c>
      <c r="P23" s="2240"/>
      <c r="Q23" s="1562">
        <v>5.89</v>
      </c>
      <c r="R23" s="921">
        <v>7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2.1000000000000001E-2</v>
      </c>
      <c r="AQ23" s="921">
        <v>1</v>
      </c>
      <c r="AR23" s="1574">
        <v>0.48</v>
      </c>
      <c r="AS23" s="2240"/>
      <c r="AT23" s="2229">
        <v>4.3999999999999997E-2</v>
      </c>
      <c r="AU23" s="2530">
        <v>4.3999999999999997E-2</v>
      </c>
      <c r="AV23" s="921">
        <v>1</v>
      </c>
      <c r="AW23" s="1574">
        <v>0.49</v>
      </c>
      <c r="AX23" s="2240"/>
      <c r="AY23" s="2530">
        <v>2.7E-2</v>
      </c>
      <c r="AZ23" s="921">
        <v>1</v>
      </c>
      <c r="BA23" s="1574">
        <v>0.64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7.11</v>
      </c>
      <c r="BD25" s="1574">
        <v>6.2E-2</v>
      </c>
      <c r="BE25" s="921">
        <v>1</v>
      </c>
      <c r="BF25" s="1574">
        <v>4.3</v>
      </c>
      <c r="BG25" s="2447">
        <v>10.3</v>
      </c>
      <c r="BH25" s="2541"/>
      <c r="BI25" s="2541"/>
      <c r="BJ25" s="2240"/>
      <c r="BK25" s="1562">
        <v>7.06</v>
      </c>
      <c r="BL25" s="1574">
        <v>0.06</v>
      </c>
      <c r="BM25" s="921">
        <v>1</v>
      </c>
      <c r="BN25" s="1563">
        <v>3.9</v>
      </c>
      <c r="BO25" s="2447">
        <v>11</v>
      </c>
      <c r="BP25" s="2540"/>
      <c r="BQ25" s="2540"/>
      <c r="BR25" s="2522"/>
      <c r="BS25" s="2463">
        <v>4.4000000000000004</v>
      </c>
      <c r="BT25" s="2447">
        <v>3.9</v>
      </c>
      <c r="BU25" s="2517">
        <v>4.4000000000000004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6.61</v>
      </c>
      <c r="C27" s="1138">
        <v>17</v>
      </c>
      <c r="D27" s="1138">
        <v>18</v>
      </c>
      <c r="E27" s="1137">
        <v>15.9</v>
      </c>
      <c r="F27" s="1138">
        <v>97</v>
      </c>
      <c r="G27" s="1138">
        <v>174</v>
      </c>
      <c r="H27" s="1148">
        <v>11.5</v>
      </c>
      <c r="I27" s="1139">
        <v>0.374</v>
      </c>
      <c r="J27" s="2240"/>
      <c r="K27" s="1562">
        <v>6.01</v>
      </c>
      <c r="L27" s="921">
        <v>8</v>
      </c>
      <c r="M27" s="1124">
        <v>4.3999999999999997E-2</v>
      </c>
      <c r="N27" s="1562">
        <v>6.1</v>
      </c>
      <c r="O27" s="921">
        <v>7</v>
      </c>
      <c r="P27" s="2240"/>
      <c r="Q27" s="1562">
        <v>6.07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3.4000000000000002E-2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1</v>
      </c>
      <c r="AR27" s="1574">
        <v>0.53</v>
      </c>
      <c r="AS27" s="2240"/>
      <c r="AT27" s="2229">
        <v>3.5000000000000003E-2</v>
      </c>
      <c r="AU27" s="2530">
        <v>1.7999999999999999E-2</v>
      </c>
      <c r="AV27" s="921">
        <v>1</v>
      </c>
      <c r="AW27" s="1574">
        <v>0.57999999999999996</v>
      </c>
      <c r="AX27" s="2240"/>
      <c r="AY27" s="2530">
        <v>2.3E-2</v>
      </c>
      <c r="AZ27" s="921">
        <v>1</v>
      </c>
      <c r="BA27" s="1574">
        <v>0.78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4.5999999999999999E-2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6.03</v>
      </c>
      <c r="U29" s="2736">
        <v>0.315</v>
      </c>
      <c r="V29" s="1560">
        <v>3</v>
      </c>
      <c r="W29" s="1574">
        <v>0.74</v>
      </c>
      <c r="X29" s="1563">
        <v>10.9</v>
      </c>
      <c r="Y29" s="2447">
        <v>5.9</v>
      </c>
      <c r="Z29" s="2252">
        <f t="shared" si="33"/>
        <v>0.46787735849056605</v>
      </c>
      <c r="AA29" s="2529"/>
      <c r="AB29" s="1475">
        <v>6.02</v>
      </c>
      <c r="AC29" s="2736">
        <v>0.254</v>
      </c>
      <c r="AD29" s="921">
        <v>4</v>
      </c>
      <c r="AE29" s="2633">
        <v>0.74</v>
      </c>
      <c r="AF29" s="1563">
        <v>10.4</v>
      </c>
      <c r="AG29" s="2447">
        <v>11.3</v>
      </c>
      <c r="AH29" s="2564">
        <f t="shared" si="34"/>
        <v>0.78627358490566035</v>
      </c>
      <c r="AI29" s="1475">
        <v>6</v>
      </c>
      <c r="AJ29" s="2736">
        <v>0.69199999999999995</v>
      </c>
      <c r="AK29" s="921">
        <v>4</v>
      </c>
      <c r="AL29" s="1574">
        <v>0.8</v>
      </c>
      <c r="AM29" s="1563">
        <v>12.5</v>
      </c>
      <c r="AN29" s="2447">
        <v>12.7</v>
      </c>
      <c r="AO29" s="2564">
        <f t="shared" si="35"/>
        <v>0.7314814814814814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7.22</v>
      </c>
      <c r="BD29" s="1574">
        <v>6.2E-2</v>
      </c>
      <c r="BE29" s="921">
        <v>1</v>
      </c>
      <c r="BF29" s="1574">
        <v>4.5</v>
      </c>
      <c r="BG29" s="2447">
        <v>9.6</v>
      </c>
      <c r="BH29" s="2542">
        <v>20</v>
      </c>
      <c r="BI29" s="2542">
        <v>42</v>
      </c>
      <c r="BJ29" s="1124">
        <v>1.9E-2</v>
      </c>
      <c r="BK29" s="1562">
        <v>7.19</v>
      </c>
      <c r="BL29" s="1574">
        <v>6.7000000000000004E-2</v>
      </c>
      <c r="BM29" s="921">
        <v>1</v>
      </c>
      <c r="BN29" s="1563">
        <v>4.0999999999999996</v>
      </c>
      <c r="BO29" s="2447">
        <v>11</v>
      </c>
      <c r="BP29" s="2542">
        <v>20</v>
      </c>
      <c r="BQ29" s="2542">
        <v>42</v>
      </c>
      <c r="BR29" s="2523">
        <v>1.4E-2</v>
      </c>
      <c r="BS29" s="2463">
        <v>4.3</v>
      </c>
      <c r="BT29" s="2447">
        <v>3.8</v>
      </c>
      <c r="BU29" s="2517">
        <v>4.2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30"/>
        <v>0.74</v>
      </c>
      <c r="GF29" s="1700">
        <f t="shared" si="0"/>
        <v>5.9</v>
      </c>
      <c r="GG29" s="1686">
        <f t="shared" si="1"/>
        <v>43.118644067796609</v>
      </c>
      <c r="GH29" s="1684">
        <f t="shared" si="2"/>
        <v>31.907796610169491</v>
      </c>
      <c r="GI29" s="1701">
        <f t="shared" si="3"/>
        <v>6.03</v>
      </c>
      <c r="GJ29" s="1701">
        <f t="shared" si="4"/>
        <v>10.9</v>
      </c>
      <c r="GK29" s="1687">
        <f t="shared" si="5"/>
        <v>15</v>
      </c>
      <c r="GL29" s="1688">
        <f t="shared" si="6"/>
        <v>2.1271864406779661</v>
      </c>
      <c r="GM29" s="1689">
        <f t="shared" si="7"/>
        <v>10</v>
      </c>
      <c r="GN29" s="1689">
        <f t="shared" si="8"/>
        <v>6.5</v>
      </c>
      <c r="GO29" s="1690">
        <f t="shared" si="9"/>
        <v>0.34787735849056606</v>
      </c>
      <c r="GP29" s="1512">
        <v>0.875</v>
      </c>
      <c r="GQ29" s="1691">
        <f t="shared" si="31"/>
        <v>0.74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16.659823008849557</v>
      </c>
      <c r="GU29" s="1693">
        <f t="shared" si="13"/>
        <v>6.02</v>
      </c>
      <c r="GV29" s="1693">
        <f t="shared" si="14"/>
        <v>10.4</v>
      </c>
      <c r="GW29" s="1695">
        <f t="shared" si="15"/>
        <v>15</v>
      </c>
      <c r="GX29" s="1688">
        <f t="shared" si="16"/>
        <v>1.1106548672566372</v>
      </c>
      <c r="GY29" s="1696">
        <f t="shared" si="17"/>
        <v>10</v>
      </c>
      <c r="GZ29" s="1696">
        <f t="shared" si="18"/>
        <v>6.5</v>
      </c>
      <c r="HA29" s="1697">
        <f t="shared" si="19"/>
        <v>0.66627358490566035</v>
      </c>
      <c r="HB29" s="1512">
        <v>0.875</v>
      </c>
      <c r="HC29" s="1691">
        <f t="shared" si="32"/>
        <v>0.8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17.007874015748033</v>
      </c>
      <c r="HG29" s="1693">
        <f t="shared" si="23"/>
        <v>6</v>
      </c>
      <c r="HH29" s="1693">
        <f t="shared" si="24"/>
        <v>12.5</v>
      </c>
      <c r="HI29" s="1695">
        <f t="shared" si="25"/>
        <v>13</v>
      </c>
      <c r="HJ29" s="1694">
        <f t="shared" si="26"/>
        <v>1.3082980012113872</v>
      </c>
      <c r="HK29" s="1698">
        <f t="shared" si="27"/>
        <v>10</v>
      </c>
      <c r="HL29" s="1698">
        <f t="shared" si="28"/>
        <v>6</v>
      </c>
      <c r="HM29" s="1699">
        <f t="shared" si="29"/>
        <v>0.6114814814814814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23.5</v>
      </c>
      <c r="BZ30" s="2413">
        <f>SUM(BZ$8,BZ$10,BZ$12,BZ$14,BZ$16,BZ$18,BZ$20,BZ$22,BZ$24,BZ$26,BZ$28)</f>
        <v>45</v>
      </c>
      <c r="CA30" s="2413">
        <f t="shared" ref="CA30:DW30" si="36">SUM(CA$8,CA$10,CA$12,CA$14,CA$16,CA$18,CA$20,CA$22,CA$24,CA$26,CA$28)</f>
        <v>49.8</v>
      </c>
      <c r="CB30" s="2413">
        <f t="shared" si="36"/>
        <v>118.30000000000001</v>
      </c>
      <c r="CC30" s="2413">
        <f t="shared" si="36"/>
        <v>34.799999999999997</v>
      </c>
      <c r="CD30" s="2413">
        <f t="shared" si="36"/>
        <v>34.799999999999997</v>
      </c>
      <c r="CE30" s="2413">
        <f t="shared" si="36"/>
        <v>40.4</v>
      </c>
      <c r="CF30" s="2413">
        <f t="shared" si="36"/>
        <v>110</v>
      </c>
      <c r="CG30" s="2413">
        <f t="shared" si="36"/>
        <v>0</v>
      </c>
      <c r="CH30" s="2413">
        <f t="shared" si="36"/>
        <v>45.010080000000002</v>
      </c>
      <c r="CI30" s="2413">
        <f t="shared" si="36"/>
        <v>0</v>
      </c>
      <c r="CJ30" s="2413">
        <f t="shared" si="36"/>
        <v>59.183999999999997</v>
      </c>
      <c r="CK30" s="2413">
        <f t="shared" si="36"/>
        <v>104.19408</v>
      </c>
      <c r="CL30" s="2474">
        <f t="shared" si="36"/>
        <v>10.004832</v>
      </c>
      <c r="CM30" s="2513" t="s">
        <v>19</v>
      </c>
      <c r="CN30" s="2485">
        <f t="shared" si="36"/>
        <v>252.03263052553569</v>
      </c>
      <c r="CO30" s="2486">
        <f t="shared" si="36"/>
        <v>20659.764800000001</v>
      </c>
      <c r="CP30" s="2486">
        <f t="shared" si="36"/>
        <v>0</v>
      </c>
      <c r="CQ30" s="2486">
        <f t="shared" si="36"/>
        <v>2791.1894273127755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4.1442718535052165</v>
      </c>
      <c r="CY30" s="2413">
        <f t="shared" si="36"/>
        <v>7.3675944062314969</v>
      </c>
      <c r="CZ30" s="2413">
        <f t="shared" si="36"/>
        <v>6.4344873589076217</v>
      </c>
      <c r="DA30" s="2497">
        <f t="shared" si="36"/>
        <v>1.0033492579155314</v>
      </c>
      <c r="DB30" s="2497">
        <f t="shared" si="36"/>
        <v>0.39498263874964545</v>
      </c>
      <c r="DC30" s="2497">
        <f t="shared" si="36"/>
        <v>0.94624828118606952</v>
      </c>
      <c r="DD30" s="2497">
        <f t="shared" si="36"/>
        <v>0.92605469764114745</v>
      </c>
      <c r="DE30" s="2497">
        <f t="shared" si="36"/>
        <v>0.84371352068463534</v>
      </c>
      <c r="DF30" s="2497">
        <f t="shared" si="36"/>
        <v>0.86187269344008666</v>
      </c>
      <c r="DG30" s="2497">
        <f t="shared" si="36"/>
        <v>5.7067371202113613</v>
      </c>
      <c r="DH30" s="2413">
        <f t="shared" si="36"/>
        <v>13</v>
      </c>
      <c r="DI30" s="2497">
        <f t="shared" si="36"/>
        <v>0.24256456903442766</v>
      </c>
      <c r="DJ30" s="2497">
        <f t="shared" si="36"/>
        <v>0.24013892334408338</v>
      </c>
      <c r="DK30" s="2497">
        <f t="shared" si="36"/>
        <v>0.19953937839827149</v>
      </c>
      <c r="DL30" s="2497">
        <f t="shared" si="36"/>
        <v>4.4127361606553048</v>
      </c>
      <c r="DM30" s="2497">
        <f t="shared" si="36"/>
        <v>2.1904595112424552</v>
      </c>
      <c r="DN30" s="2497">
        <f t="shared" si="36"/>
        <v>0.39858397797299072</v>
      </c>
      <c r="DO30" s="2497">
        <f t="shared" si="36"/>
        <v>15.64373919986682</v>
      </c>
      <c r="DP30" s="2497">
        <f t="shared" si="36"/>
        <v>2.6741236264393486</v>
      </c>
      <c r="DQ30" s="2497">
        <f t="shared" si="36"/>
        <v>16.433686668077371</v>
      </c>
      <c r="DR30" s="2497">
        <f t="shared" si="36"/>
        <v>4.3700921816319562</v>
      </c>
      <c r="DS30" s="2497">
        <f t="shared" si="36"/>
        <v>2.1527031659316598</v>
      </c>
      <c r="DT30" s="2497">
        <f t="shared" si="36"/>
        <v>0.35764032677031965</v>
      </c>
      <c r="DU30" s="2497">
        <f t="shared" si="36"/>
        <v>14.073756834024261</v>
      </c>
      <c r="DV30" s="2497">
        <f t="shared" si="36"/>
        <v>2.1453729152126981</v>
      </c>
      <c r="DW30" s="2497">
        <f t="shared" si="36"/>
        <v>27.155928383822328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17</v>
      </c>
      <c r="D31" s="1143">
        <v>17</v>
      </c>
      <c r="E31" s="1142">
        <v>16.399999999999999</v>
      </c>
      <c r="F31" s="1143">
        <v>97</v>
      </c>
      <c r="G31" s="1143">
        <v>173</v>
      </c>
      <c r="H31" s="1149">
        <v>11.4</v>
      </c>
      <c r="I31" s="1144">
        <v>0.38200000000000001</v>
      </c>
      <c r="J31" s="2248"/>
      <c r="K31" s="1114">
        <v>6.09</v>
      </c>
      <c r="L31" s="1125">
        <v>8</v>
      </c>
      <c r="M31" s="1126">
        <v>4.7E-2</v>
      </c>
      <c r="N31" s="1478">
        <v>6</v>
      </c>
      <c r="O31" s="1479">
        <v>8</v>
      </c>
      <c r="P31" s="2244"/>
      <c r="Q31" s="1478">
        <v>6.01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3.5999999999999997E-2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0.51</v>
      </c>
      <c r="AS31" s="2248"/>
      <c r="AT31" s="2230">
        <v>3.6999999999999998E-2</v>
      </c>
      <c r="AU31" s="2729">
        <v>1.6E-2</v>
      </c>
      <c r="AV31" s="1125">
        <v>1</v>
      </c>
      <c r="AW31" s="2536">
        <v>0.48</v>
      </c>
      <c r="AX31" s="2248"/>
      <c r="AY31" s="2729">
        <v>2.1999999999999999E-2</v>
      </c>
      <c r="AZ31" s="1125">
        <v>1</v>
      </c>
      <c r="BA31" s="2536">
        <v>0.67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5.875</v>
      </c>
      <c r="BZ31" s="2414">
        <f t="shared" ref="BZ31:DW31" si="37">IF(BZ30&gt;=0.1,AVERAGE(BZ$8,BZ$10,BZ$12,BZ$14,BZ$16,BZ$18,BZ$20,BZ$22,BZ$24,BZ$26,BZ$28),"")</f>
        <v>11.25</v>
      </c>
      <c r="CA31" s="2414">
        <f t="shared" si="37"/>
        <v>12.45</v>
      </c>
      <c r="CB31" s="2414">
        <f t="shared" si="37"/>
        <v>29.575000000000003</v>
      </c>
      <c r="CC31" s="2414">
        <f t="shared" si="37"/>
        <v>8.6999999999999993</v>
      </c>
      <c r="CD31" s="2414">
        <f t="shared" si="37"/>
        <v>8.6999999999999993</v>
      </c>
      <c r="CE31" s="2414">
        <f t="shared" si="37"/>
        <v>10.1</v>
      </c>
      <c r="CF31" s="2414">
        <f t="shared" si="37"/>
        <v>27.5</v>
      </c>
      <c r="CG31" s="2414" t="str">
        <f t="shared" si="37"/>
        <v/>
      </c>
      <c r="CH31" s="2414">
        <f t="shared" si="37"/>
        <v>11.252520000000001</v>
      </c>
      <c r="CI31" s="2414" t="str">
        <f t="shared" si="37"/>
        <v/>
      </c>
      <c r="CJ31" s="2414">
        <f t="shared" si="37"/>
        <v>14.795999999999999</v>
      </c>
      <c r="CK31" s="2414">
        <f t="shared" si="37"/>
        <v>26.04852</v>
      </c>
      <c r="CL31" s="2415">
        <f t="shared" si="37"/>
        <v>2.5012080000000001</v>
      </c>
      <c r="CM31" s="2513" t="s">
        <v>50</v>
      </c>
      <c r="CN31" s="2485">
        <f t="shared" si="37"/>
        <v>63.008157631383924</v>
      </c>
      <c r="CO31" s="2487">
        <f>AVERAGE(CO$8,CO$10,CO$12,CO$14,CO$16,CO$18,CO$20,CO$22,CO$24,CO$26,CO$28)</f>
        <v>5164.9412000000002</v>
      </c>
      <c r="CP31" s="2487" t="str">
        <f t="shared" si="37"/>
        <v/>
      </c>
      <c r="CQ31" s="2487">
        <f t="shared" si="37"/>
        <v>697.79735682819387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1.0360679633763041</v>
      </c>
      <c r="CY31" s="2414">
        <f t="shared" si="37"/>
        <v>1.8418986015578742</v>
      </c>
      <c r="CZ31" s="2414">
        <f t="shared" si="37"/>
        <v>1.6086218397269054</v>
      </c>
      <c r="DA31" s="2498">
        <f t="shared" si="37"/>
        <v>0.25083731447888286</v>
      </c>
      <c r="DB31" s="2498">
        <f t="shared" si="37"/>
        <v>9.8745659687411363E-2</v>
      </c>
      <c r="DC31" s="2498">
        <f t="shared" si="37"/>
        <v>0.23656207029651738</v>
      </c>
      <c r="DD31" s="2498">
        <f t="shared" si="37"/>
        <v>0.23151367441028686</v>
      </c>
      <c r="DE31" s="2498">
        <f t="shared" si="37"/>
        <v>0.21092838017115884</v>
      </c>
      <c r="DF31" s="2498">
        <f t="shared" si="37"/>
        <v>0.21546817336002166</v>
      </c>
      <c r="DG31" s="2498">
        <f t="shared" si="37"/>
        <v>1.4266842800528403</v>
      </c>
      <c r="DH31" s="2414">
        <f t="shared" si="37"/>
        <v>3.25</v>
      </c>
      <c r="DI31" s="2498">
        <f t="shared" si="37"/>
        <v>6.0641142258606916E-2</v>
      </c>
      <c r="DJ31" s="2498">
        <f t="shared" si="37"/>
        <v>6.0034730836020844E-2</v>
      </c>
      <c r="DK31" s="2498">
        <f t="shared" si="37"/>
        <v>4.9884844599567872E-2</v>
      </c>
      <c r="DL31" s="2498">
        <f t="shared" si="37"/>
        <v>1.1031840401638262</v>
      </c>
      <c r="DM31" s="2498">
        <f t="shared" si="37"/>
        <v>0.5476148778106138</v>
      </c>
      <c r="DN31" s="2498">
        <f t="shared" si="37"/>
        <v>9.964599449324768E-2</v>
      </c>
      <c r="DO31" s="2498">
        <f t="shared" si="37"/>
        <v>3.910934799966705</v>
      </c>
      <c r="DP31" s="2498">
        <f t="shared" si="37"/>
        <v>0.66853090660983716</v>
      </c>
      <c r="DQ31" s="2498">
        <f t="shared" si="37"/>
        <v>4.1084216670193427</v>
      </c>
      <c r="DR31" s="2498">
        <f t="shared" si="37"/>
        <v>1.0925230454079891</v>
      </c>
      <c r="DS31" s="2498">
        <f t="shared" si="37"/>
        <v>0.53817579148291494</v>
      </c>
      <c r="DT31" s="2498">
        <f t="shared" si="37"/>
        <v>8.9410081692579912E-2</v>
      </c>
      <c r="DU31" s="2498">
        <f t="shared" si="37"/>
        <v>3.5184392085060652</v>
      </c>
      <c r="DV31" s="2498">
        <f t="shared" si="37"/>
        <v>0.53634322880317453</v>
      </c>
      <c r="DW31" s="2508">
        <f t="shared" si="37"/>
        <v>6.788982095955582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39.89</v>
      </c>
      <c r="C32" s="1327">
        <f t="shared" ref="C32:H32" si="38">SUM(C8:C31)</f>
        <v>102</v>
      </c>
      <c r="D32" s="1327">
        <f t="shared" si="38"/>
        <v>108</v>
      </c>
      <c r="E32" s="1154">
        <f t="shared" si="38"/>
        <v>96</v>
      </c>
      <c r="F32" s="1327">
        <f t="shared" si="38"/>
        <v>550</v>
      </c>
      <c r="G32" s="1327">
        <f t="shared" si="38"/>
        <v>1028</v>
      </c>
      <c r="H32" s="1324">
        <f t="shared" si="38"/>
        <v>69.2</v>
      </c>
      <c r="I32" s="1155">
        <f>SUM(I8:I31)</f>
        <v>2.1910000000000003</v>
      </c>
      <c r="J32" s="1156">
        <f>SUM(J8:J31)</f>
        <v>8.6999999999999994E-2</v>
      </c>
      <c r="K32" s="1162">
        <f>SUM(K8:K31)</f>
        <v>36.149999999999991</v>
      </c>
      <c r="L32" s="924">
        <f>SUM(L8:L31)</f>
        <v>45</v>
      </c>
      <c r="M32" s="1163">
        <f t="shared" ref="M32:S32" si="39">SUM(M8:M31)</f>
        <v>0.29799999999999999</v>
      </c>
      <c r="N32" s="1480">
        <f t="shared" si="39"/>
        <v>36.22</v>
      </c>
      <c r="O32" s="1556">
        <f t="shared" si="39"/>
        <v>45</v>
      </c>
      <c r="P32" s="1481">
        <f t="shared" si="39"/>
        <v>0</v>
      </c>
      <c r="Q32" s="1480">
        <f t="shared" si="39"/>
        <v>36.119999999999997</v>
      </c>
      <c r="R32" s="1556">
        <f t="shared" si="39"/>
        <v>48</v>
      </c>
      <c r="S32" s="1481">
        <f t="shared" si="39"/>
        <v>0</v>
      </c>
      <c r="T32" s="1480">
        <f>SUM(T8:T31)</f>
        <v>24.35</v>
      </c>
      <c r="U32" s="1480">
        <f>SUM(U8:U31)</f>
        <v>1.4749999999999999</v>
      </c>
      <c r="V32" s="1556">
        <f>SUM(V8:V31)</f>
        <v>14</v>
      </c>
      <c r="W32" s="1480">
        <f>SUM(W8:W31)</f>
        <v>2.2999999999999998</v>
      </c>
      <c r="X32" s="1482">
        <f t="shared" ref="X32:BU32" si="40">SUM(X8:X31)</f>
        <v>44.8</v>
      </c>
      <c r="Y32" s="1482">
        <f t="shared" si="40"/>
        <v>23.200000000000003</v>
      </c>
      <c r="Z32" s="1480">
        <f t="shared" si="40"/>
        <v>1.8479245283018868</v>
      </c>
      <c r="AA32" s="1481">
        <f>SUM(AA8:AA31)</f>
        <v>0.23800000000000002</v>
      </c>
      <c r="AB32" s="1480">
        <f t="shared" si="40"/>
        <v>24.57</v>
      </c>
      <c r="AC32" s="1480">
        <f t="shared" si="40"/>
        <v>1.7200000000000002</v>
      </c>
      <c r="AD32" s="1556">
        <f t="shared" si="40"/>
        <v>16</v>
      </c>
      <c r="AE32" s="1480">
        <f t="shared" si="40"/>
        <v>2.8100000000000005</v>
      </c>
      <c r="AF32" s="1482">
        <f t="shared" si="40"/>
        <v>41.9</v>
      </c>
      <c r="AG32" s="1482">
        <f t="shared" si="40"/>
        <v>45.099999999999994</v>
      </c>
      <c r="AH32" s="1480">
        <f t="shared" si="40"/>
        <v>3.1391981132075473</v>
      </c>
      <c r="AI32" s="1480">
        <f t="shared" si="40"/>
        <v>24.5</v>
      </c>
      <c r="AJ32" s="1495">
        <f t="shared" si="40"/>
        <v>2.177</v>
      </c>
      <c r="AK32" s="1559">
        <f t="shared" si="40"/>
        <v>16</v>
      </c>
      <c r="AL32" s="1495">
        <f t="shared" si="40"/>
        <v>3.0599999999999996</v>
      </c>
      <c r="AM32" s="1496">
        <f t="shared" si="40"/>
        <v>49.9</v>
      </c>
      <c r="AN32" s="1496">
        <f t="shared" si="40"/>
        <v>50.099999999999994</v>
      </c>
      <c r="AO32" s="1495">
        <f t="shared" si="40"/>
        <v>3.1692592592592588</v>
      </c>
      <c r="AP32" s="1497">
        <f t="shared" si="40"/>
        <v>0.152</v>
      </c>
      <c r="AQ32" s="1559">
        <f t="shared" si="40"/>
        <v>6</v>
      </c>
      <c r="AR32" s="1495">
        <f t="shared" si="40"/>
        <v>2.88</v>
      </c>
      <c r="AS32" s="1489">
        <f t="shared" si="40"/>
        <v>3.6000000000000004E-2</v>
      </c>
      <c r="AT32" s="1489">
        <f>SUM(AT8:AT31)</f>
        <v>0.245</v>
      </c>
      <c r="AU32" s="927">
        <f t="shared" si="40"/>
        <v>0.108</v>
      </c>
      <c r="AV32" s="924">
        <f t="shared" si="40"/>
        <v>6</v>
      </c>
      <c r="AW32" s="923">
        <f t="shared" si="40"/>
        <v>2.85</v>
      </c>
      <c r="AX32" s="925">
        <f t="shared" si="40"/>
        <v>0</v>
      </c>
      <c r="AY32" s="923">
        <f t="shared" si="40"/>
        <v>0.21299999999999999</v>
      </c>
      <c r="AZ32" s="924">
        <f t="shared" si="40"/>
        <v>6</v>
      </c>
      <c r="BA32" s="923">
        <f t="shared" si="40"/>
        <v>3.95</v>
      </c>
      <c r="BB32" s="925">
        <f t="shared" si="40"/>
        <v>0</v>
      </c>
      <c r="BC32" s="923">
        <f t="shared" si="40"/>
        <v>43.67</v>
      </c>
      <c r="BD32" s="923">
        <f t="shared" si="40"/>
        <v>0.34100000000000003</v>
      </c>
      <c r="BE32" s="924">
        <f t="shared" si="40"/>
        <v>6</v>
      </c>
      <c r="BF32" s="928">
        <f t="shared" si="40"/>
        <v>26.400000000000002</v>
      </c>
      <c r="BG32" s="1103">
        <f>SUM(BG8:BG31)</f>
        <v>60.1</v>
      </c>
      <c r="BH32" s="2544">
        <f>SUM(BH8:BH31)</f>
        <v>40</v>
      </c>
      <c r="BI32" s="2544">
        <f>SUM(BI8:BI31)</f>
        <v>84</v>
      </c>
      <c r="BJ32" s="1097">
        <f t="shared" si="40"/>
        <v>3.3000000000000002E-2</v>
      </c>
      <c r="BK32" s="926">
        <f t="shared" si="40"/>
        <v>43.57</v>
      </c>
      <c r="BL32" s="923">
        <f t="shared" si="40"/>
        <v>0.34800000000000003</v>
      </c>
      <c r="BM32" s="924">
        <f t="shared" si="40"/>
        <v>6</v>
      </c>
      <c r="BN32" s="1103">
        <f t="shared" si="40"/>
        <v>23.9</v>
      </c>
      <c r="BO32" s="1103">
        <f t="shared" ref="BO32:BT32" si="41">SUM(BO8:BO31)</f>
        <v>66.8</v>
      </c>
      <c r="BP32" s="2544">
        <f t="shared" si="41"/>
        <v>41</v>
      </c>
      <c r="BQ32" s="2544">
        <f t="shared" si="41"/>
        <v>85</v>
      </c>
      <c r="BR32" s="2421">
        <f t="shared" si="41"/>
        <v>2.6000000000000002E-2</v>
      </c>
      <c r="BS32" s="2519">
        <f t="shared" si="41"/>
        <v>26.2</v>
      </c>
      <c r="BT32" s="2519">
        <f t="shared" si="41"/>
        <v>23.3</v>
      </c>
      <c r="BU32" s="2519">
        <f t="shared" si="40"/>
        <v>24.400000000000002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5.8</v>
      </c>
      <c r="BZ32" s="903">
        <f t="shared" ref="BZ32:DW32" si="42">IF(BZ30&gt;=0.1,MIN(BZ$8,BZ$10,BZ$12,BZ$14,BZ$16,BZ$18,BZ$20,BZ$22,BZ$24,BZ$26,BZ$28),"")</f>
        <v>11.1</v>
      </c>
      <c r="CA32" s="903">
        <f t="shared" si="42"/>
        <v>12.1</v>
      </c>
      <c r="CB32" s="903">
        <f t="shared" si="42"/>
        <v>29</v>
      </c>
      <c r="CC32" s="903">
        <f t="shared" si="42"/>
        <v>8.6999999999999993</v>
      </c>
      <c r="CD32" s="903">
        <f t="shared" si="42"/>
        <v>8.6999999999999993</v>
      </c>
      <c r="CE32" s="903">
        <f t="shared" si="42"/>
        <v>10.1</v>
      </c>
      <c r="CF32" s="903">
        <f t="shared" si="42"/>
        <v>27.5</v>
      </c>
      <c r="CG32" s="903" t="str">
        <f t="shared" si="42"/>
        <v/>
      </c>
      <c r="CH32" s="903">
        <f t="shared" si="42"/>
        <v>10.369440000000001</v>
      </c>
      <c r="CI32" s="903" t="str">
        <f t="shared" si="42"/>
        <v/>
      </c>
      <c r="CJ32" s="903">
        <f t="shared" si="42"/>
        <v>12.895200000000001</v>
      </c>
      <c r="CK32" s="903">
        <f t="shared" si="42"/>
        <v>23.26464</v>
      </c>
      <c r="CL32" s="2417">
        <f t="shared" si="42"/>
        <v>2.2736160000000001</v>
      </c>
      <c r="CM32" s="2513" t="s">
        <v>51</v>
      </c>
      <c r="CN32" s="2488">
        <f t="shared" si="42"/>
        <v>61.983302123623169</v>
      </c>
      <c r="CO32" s="2489">
        <f t="shared" si="42"/>
        <v>4918.9916000000003</v>
      </c>
      <c r="CP32" s="2489" t="str">
        <f t="shared" si="42"/>
        <v/>
      </c>
      <c r="CQ32" s="2489">
        <f t="shared" si="42"/>
        <v>697.79735682819387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0.76745775064911426</v>
      </c>
      <c r="CY32" s="903">
        <f t="shared" si="42"/>
        <v>1.8418986015578742</v>
      </c>
      <c r="CZ32" s="903">
        <f t="shared" si="42"/>
        <v>1.586585924114208</v>
      </c>
      <c r="DA32" s="2499">
        <f t="shared" si="42"/>
        <v>0.24917025213188099</v>
      </c>
      <c r="DB32" s="2499">
        <f t="shared" si="42"/>
        <v>9.6689616126109032E-2</v>
      </c>
      <c r="DC32" s="2499">
        <f t="shared" si="42"/>
        <v>0.21927927356888155</v>
      </c>
      <c r="DD32" s="2499">
        <f t="shared" si="42"/>
        <v>0.21927927356888155</v>
      </c>
      <c r="DE32" s="2499">
        <f t="shared" si="42"/>
        <v>0.20363188446086589</v>
      </c>
      <c r="DF32" s="2499">
        <f t="shared" si="42"/>
        <v>0.20962105753324428</v>
      </c>
      <c r="DG32" s="2499">
        <f t="shared" si="42"/>
        <v>1.4266842800528403</v>
      </c>
      <c r="DH32" s="903">
        <f t="shared" si="42"/>
        <v>1.5</v>
      </c>
      <c r="DI32" s="2499">
        <f t="shared" si="42"/>
        <v>6.0641142258606916E-2</v>
      </c>
      <c r="DJ32" s="2499">
        <f t="shared" si="42"/>
        <v>5.942831941343478E-2</v>
      </c>
      <c r="DK32" s="2499">
        <f t="shared" si="42"/>
        <v>4.9101313008998747E-2</v>
      </c>
      <c r="DL32" s="2499">
        <f t="shared" si="42"/>
        <v>1.0833663627956138</v>
      </c>
      <c r="DM32" s="2499">
        <f t="shared" si="42"/>
        <v>0.5476148778106138</v>
      </c>
      <c r="DN32" s="2499">
        <f t="shared" si="42"/>
        <v>9.964599449324768E-2</v>
      </c>
      <c r="DO32" s="2499">
        <f t="shared" si="42"/>
        <v>3.8631967787952486</v>
      </c>
      <c r="DP32" s="2499">
        <f t="shared" si="42"/>
        <v>0.64231400831141217</v>
      </c>
      <c r="DQ32" s="2499">
        <f t="shared" si="42"/>
        <v>3.9407309867328384</v>
      </c>
      <c r="DR32" s="2499">
        <f t="shared" si="42"/>
        <v>1.0925230454079891</v>
      </c>
      <c r="DS32" s="2499">
        <f t="shared" si="42"/>
        <v>0.53174341150503157</v>
      </c>
      <c r="DT32" s="2499">
        <f t="shared" si="42"/>
        <v>8.5833678424876714E-2</v>
      </c>
      <c r="DU32" s="2499">
        <f t="shared" si="42"/>
        <v>3.491933682006616</v>
      </c>
      <c r="DV32" s="2499">
        <f t="shared" si="42"/>
        <v>0.49682320141767744</v>
      </c>
      <c r="DW32" s="2509">
        <f t="shared" si="42"/>
        <v>6.2111963856614905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43.118644067796609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19.834576271186442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1.3223050847457629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2">
        <f t="shared" si="43"/>
        <v>11.4</v>
      </c>
      <c r="GS32" s="1662">
        <f t="shared" si="43"/>
        <v>22.315789473684209</v>
      </c>
      <c r="GT32" s="1662">
        <f t="shared" si="43"/>
        <v>15.397894736842103</v>
      </c>
      <c r="GU32" s="1662">
        <f t="shared" si="43"/>
        <v>6.2</v>
      </c>
      <c r="GV32" s="1662">
        <f t="shared" si="43"/>
        <v>10.3</v>
      </c>
      <c r="GW32" s="1662">
        <f t="shared" si="43"/>
        <v>15</v>
      </c>
      <c r="GX32" s="1553">
        <f>MIN(GX8:GX31)</f>
        <v>1.0265263157894735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44"/>
        <v>12.6</v>
      </c>
      <c r="HE32" s="1662">
        <f t="shared" si="44"/>
        <v>21.428571428571431</v>
      </c>
      <c r="HF32" s="1662">
        <f t="shared" si="44"/>
        <v>15.642857142857144</v>
      </c>
      <c r="HG32" s="1662">
        <f t="shared" si="44"/>
        <v>6.11</v>
      </c>
      <c r="HH32" s="1662">
        <f t="shared" si="44"/>
        <v>12.5</v>
      </c>
      <c r="HI32" s="1662">
        <f t="shared" si="44"/>
        <v>15</v>
      </c>
      <c r="HJ32" s="1553">
        <f>MIN(HJ8:HJ31)</f>
        <v>1.0428571428571429</v>
      </c>
      <c r="HK32" s="1534"/>
      <c r="HL32" s="1534"/>
      <c r="HM32" s="1535"/>
      <c r="HN32" s="1535">
        <f>MIN(HJ32,GX32,GL32)</f>
        <v>1.0265263157894735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6.6483333333333334</v>
      </c>
      <c r="C33" s="1328">
        <f t="shared" ref="C33:V33" si="45">IF(C32&lt;=0,"",AVERAGE(C8:C31))</f>
        <v>17</v>
      </c>
      <c r="D33" s="1328">
        <f t="shared" si="45"/>
        <v>18</v>
      </c>
      <c r="E33" s="1157">
        <f t="shared" si="45"/>
        <v>16</v>
      </c>
      <c r="F33" s="1328">
        <f t="shared" si="45"/>
        <v>91.666666666666671</v>
      </c>
      <c r="G33" s="1328">
        <f t="shared" si="45"/>
        <v>171.33333333333334</v>
      </c>
      <c r="H33" s="1325">
        <f t="shared" si="45"/>
        <v>11.533333333333333</v>
      </c>
      <c r="I33" s="1369">
        <f t="shared" si="45"/>
        <v>0.36516666666666669</v>
      </c>
      <c r="J33" s="1369">
        <f>IF(J32&lt;=0.0001,"",AVERAGE(J8:J31))</f>
        <v>4.3499999999999997E-2</v>
      </c>
      <c r="K33" s="1157">
        <f t="shared" si="45"/>
        <v>6.0249999999999986</v>
      </c>
      <c r="L33" s="1328">
        <f t="shared" si="45"/>
        <v>7.5</v>
      </c>
      <c r="M33" s="1369">
        <f t="shared" si="45"/>
        <v>4.9666666666666665E-2</v>
      </c>
      <c r="N33" s="1484">
        <f t="shared" si="45"/>
        <v>6.0366666666666662</v>
      </c>
      <c r="O33" s="1557">
        <f t="shared" si="45"/>
        <v>7.5</v>
      </c>
      <c r="P33" s="1476" t="str">
        <f t="shared" si="45"/>
        <v/>
      </c>
      <c r="Q33" s="1484">
        <f t="shared" si="45"/>
        <v>6.02</v>
      </c>
      <c r="R33" s="1557">
        <f t="shared" si="45"/>
        <v>8</v>
      </c>
      <c r="S33" s="1476" t="str">
        <f t="shared" si="45"/>
        <v/>
      </c>
      <c r="T33" s="1484">
        <f t="shared" si="45"/>
        <v>6.0875000000000004</v>
      </c>
      <c r="U33" s="1484">
        <f t="shared" si="45"/>
        <v>0.36874999999999997</v>
      </c>
      <c r="V33" s="1557">
        <f t="shared" si="45"/>
        <v>3.5</v>
      </c>
      <c r="W33" s="1484">
        <f>IF(W32&lt;=0,"",AVERAGE(W8:W31))</f>
        <v>0.57499999999999996</v>
      </c>
      <c r="X33" s="1476">
        <f t="shared" ref="X33:AR33" si="46">IF(X32&lt;=0,"",AVERAGE(X8:X31))</f>
        <v>11.2</v>
      </c>
      <c r="Y33" s="1476">
        <f t="shared" si="46"/>
        <v>5.8000000000000007</v>
      </c>
      <c r="Z33" s="1484">
        <f t="shared" si="46"/>
        <v>0.4619811320754717</v>
      </c>
      <c r="AA33" s="1483">
        <f>IF(AA32&lt;=0,"",AVERAGE(AA8:AA31))</f>
        <v>3.966666666666667E-2</v>
      </c>
      <c r="AB33" s="1484">
        <f t="shared" si="46"/>
        <v>6.1425000000000001</v>
      </c>
      <c r="AC33" s="1484">
        <f t="shared" si="46"/>
        <v>0.43000000000000005</v>
      </c>
      <c r="AD33" s="1557">
        <f t="shared" si="46"/>
        <v>4</v>
      </c>
      <c r="AE33" s="1484">
        <f t="shared" si="46"/>
        <v>0.70250000000000012</v>
      </c>
      <c r="AF33" s="1476">
        <f t="shared" si="46"/>
        <v>10.475</v>
      </c>
      <c r="AG33" s="1476">
        <f t="shared" si="46"/>
        <v>11.274999999999999</v>
      </c>
      <c r="AH33" s="1484">
        <f t="shared" si="46"/>
        <v>0.78479952830188682</v>
      </c>
      <c r="AI33" s="1484">
        <f t="shared" si="46"/>
        <v>6.125</v>
      </c>
      <c r="AJ33" s="1495">
        <f t="shared" si="46"/>
        <v>0.54425000000000001</v>
      </c>
      <c r="AK33" s="1559">
        <f t="shared" si="46"/>
        <v>4</v>
      </c>
      <c r="AL33" s="1495">
        <f t="shared" si="46"/>
        <v>0.7649999999999999</v>
      </c>
      <c r="AM33" s="1496">
        <f t="shared" si="46"/>
        <v>12.475</v>
      </c>
      <c r="AN33" s="1496">
        <f t="shared" si="46"/>
        <v>12.524999999999999</v>
      </c>
      <c r="AO33" s="1495">
        <f t="shared" si="46"/>
        <v>0.79231481481481469</v>
      </c>
      <c r="AP33" s="1497">
        <f t="shared" si="46"/>
        <v>2.5333333333333333E-2</v>
      </c>
      <c r="AQ33" s="1559">
        <f t="shared" si="46"/>
        <v>1</v>
      </c>
      <c r="AR33" s="1495">
        <f t="shared" si="46"/>
        <v>0.48</v>
      </c>
      <c r="AS33" s="2531">
        <f>IF(AS32&lt;=0.01,"",AVERAGE(AS8:AS31))</f>
        <v>1.8000000000000002E-2</v>
      </c>
      <c r="AT33" s="2531">
        <f>IF(AT32&lt;=0.01,"",AVERAGE(AT8:AT31))</f>
        <v>4.0833333333333333E-2</v>
      </c>
      <c r="AU33" s="1157">
        <f>IF(AU32&lt;=0,"",AVERAGE(AU8:AU31))</f>
        <v>1.7999999999999999E-2</v>
      </c>
      <c r="AV33" s="1328">
        <f>IF(AV32&lt;=0,"",AVERAGE(AV8:AV31))</f>
        <v>1</v>
      </c>
      <c r="AW33" s="1157">
        <f>IF(AW32&lt;=0,"",AVERAGE(AW8:AW31))</f>
        <v>0.47500000000000003</v>
      </c>
      <c r="AX33" s="1369" t="str">
        <f>IF(AX32&lt;=0.01,"",AVERAGE(AX8:AX31))</f>
        <v/>
      </c>
      <c r="AY33" s="1157">
        <f>IF(AY32&lt;=0,"",AVERAGE(AY8:AY31))</f>
        <v>3.5499999999999997E-2</v>
      </c>
      <c r="AZ33" s="1328">
        <f>IF(AZ32&lt;=0,"",AVERAGE(AZ8:AZ31))</f>
        <v>1</v>
      </c>
      <c r="BA33" s="1157">
        <f>IF(BA32&lt;=0,"",AVERAGE(BA8:BA31))</f>
        <v>0.65833333333333333</v>
      </c>
      <c r="BB33" s="1369" t="str">
        <f>IF(BB32&lt;=0.01,"",AVERAGE(BB8:BB31))</f>
        <v/>
      </c>
      <c r="BC33" s="1157">
        <f t="shared" ref="BC33:BI33" si="47">IF(BC32&lt;=0,"",AVERAGE(BC8:BC31))</f>
        <v>7.2783333333333333</v>
      </c>
      <c r="BD33" s="1157">
        <f t="shared" si="47"/>
        <v>5.683333333333334E-2</v>
      </c>
      <c r="BE33" s="1328">
        <f t="shared" si="47"/>
        <v>1</v>
      </c>
      <c r="BF33" s="1157">
        <f t="shared" si="47"/>
        <v>4.4000000000000004</v>
      </c>
      <c r="BG33" s="1325">
        <f t="shared" si="47"/>
        <v>10.016666666666667</v>
      </c>
      <c r="BH33" s="1328">
        <f t="shared" si="47"/>
        <v>20</v>
      </c>
      <c r="BI33" s="1328">
        <f t="shared" si="47"/>
        <v>42</v>
      </c>
      <c r="BJ33" s="1369">
        <f>IF(BJ32&lt;=0.01,"",AVERAGE(BJ8:BJ31))</f>
        <v>1.6500000000000001E-2</v>
      </c>
      <c r="BK33" s="1157">
        <f t="shared" ref="BK33:BQ33" si="48">IF(BK32&lt;=0,"",AVERAGE(BK8:BK31))</f>
        <v>7.2616666666666667</v>
      </c>
      <c r="BL33" s="1157">
        <f t="shared" si="48"/>
        <v>5.8000000000000003E-2</v>
      </c>
      <c r="BM33" s="1328">
        <f t="shared" si="48"/>
        <v>1</v>
      </c>
      <c r="BN33" s="1325">
        <f t="shared" si="48"/>
        <v>3.9833333333333329</v>
      </c>
      <c r="BO33" s="1325">
        <f t="shared" si="48"/>
        <v>11.133333333333333</v>
      </c>
      <c r="BP33" s="1328">
        <f t="shared" si="48"/>
        <v>20.5</v>
      </c>
      <c r="BQ33" s="1328">
        <f t="shared" si="48"/>
        <v>42.5</v>
      </c>
      <c r="BR33" s="2525">
        <f>IF(BR32&lt;=0.01,"",AVERAGE(BR8:BR31))</f>
        <v>1.3000000000000001E-2</v>
      </c>
      <c r="BS33" s="2422">
        <f>IF(BS32&lt;=0.01,"",AVERAGE(BS8:BS31))</f>
        <v>4.3666666666666663</v>
      </c>
      <c r="BT33" s="2422">
        <f>IF(BT32&lt;=0.01,"",AVERAGE(BT8:BT31))</f>
        <v>3.8833333333333333</v>
      </c>
      <c r="BU33" s="2422">
        <f>IF(BU32&lt;=0.01,"",AVERAGE(BU8:BU31))</f>
        <v>4.0666666666666673</v>
      </c>
      <c r="BV33" s="2930"/>
      <c r="BW33" s="2931"/>
      <c r="BX33" s="2436" t="s">
        <v>52</v>
      </c>
      <c r="BY33" s="2418">
        <f>IF(BY30&gt;=0.1,MAX(BY8,BY10,BY12,BY14,BY16,BY18,BY20,BY22,BY24,BY26,BY28),"")</f>
        <v>5.9</v>
      </c>
      <c r="BZ33" s="2419">
        <f t="shared" ref="BZ33:DW33" si="49">IF(BZ30&gt;=0.1,MAX(BZ$8,BZ$10,BZ$12,BZ$14,BZ$16,BZ$18,BZ$20,BZ$22,BZ$24,BZ$26,BZ$28),"")</f>
        <v>11.3</v>
      </c>
      <c r="CA33" s="2419">
        <f t="shared" si="49"/>
        <v>12.7</v>
      </c>
      <c r="CB33" s="2419">
        <f t="shared" si="49"/>
        <v>29.900000000000002</v>
      </c>
      <c r="CC33" s="2419">
        <f t="shared" si="49"/>
        <v>8.6999999999999993</v>
      </c>
      <c r="CD33" s="2419">
        <f t="shared" si="49"/>
        <v>8.6999999999999993</v>
      </c>
      <c r="CE33" s="2419">
        <f t="shared" si="49"/>
        <v>10.1</v>
      </c>
      <c r="CF33" s="2419">
        <f t="shared" si="49"/>
        <v>27.5</v>
      </c>
      <c r="CG33" s="2419" t="str">
        <f t="shared" si="49"/>
        <v/>
      </c>
      <c r="CH33" s="2419">
        <f t="shared" si="49"/>
        <v>12.68352</v>
      </c>
      <c r="CI33" s="2419" t="str">
        <f t="shared" si="49"/>
        <v/>
      </c>
      <c r="CJ33" s="2419">
        <f t="shared" si="49"/>
        <v>15.995520000000001</v>
      </c>
      <c r="CK33" s="2419">
        <f t="shared" si="49"/>
        <v>26.981279999999998</v>
      </c>
      <c r="CL33" s="2420">
        <f t="shared" si="49"/>
        <v>2.7288000000000001</v>
      </c>
      <c r="CM33" s="2513" t="s">
        <v>52</v>
      </c>
      <c r="CN33" s="2490">
        <f t="shared" si="49"/>
        <v>64.918640924036765</v>
      </c>
      <c r="CO33" s="2491">
        <f t="shared" si="49"/>
        <v>5472.3782000000001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1.8418986015578742</v>
      </c>
      <c r="CY33" s="2419">
        <f t="shared" si="49"/>
        <v>1.8418986015578742</v>
      </c>
      <c r="CZ33" s="2419">
        <f t="shared" si="49"/>
        <v>1.6747295865649978</v>
      </c>
      <c r="DA33" s="2500">
        <f t="shared" si="49"/>
        <v>0.2513930019278835</v>
      </c>
      <c r="DB33" s="2500">
        <f t="shared" si="49"/>
        <v>0.10491379037131833</v>
      </c>
      <c r="DC33" s="2500">
        <f t="shared" si="49"/>
        <v>0.24232300253906264</v>
      </c>
      <c r="DD33" s="2500">
        <f t="shared" si="49"/>
        <v>0.23559180802408866</v>
      </c>
      <c r="DE33" s="2500">
        <f t="shared" si="49"/>
        <v>0.22630164699928992</v>
      </c>
      <c r="DF33" s="2500">
        <f t="shared" si="49"/>
        <v>0.22630164699928992</v>
      </c>
      <c r="DG33" s="2500">
        <f t="shared" si="49"/>
        <v>1.4266842800528403</v>
      </c>
      <c r="DH33" s="2419">
        <f t="shared" si="49"/>
        <v>4</v>
      </c>
      <c r="DI33" s="2500">
        <f t="shared" si="49"/>
        <v>6.0641142258606916E-2</v>
      </c>
      <c r="DJ33" s="2500">
        <f t="shared" si="49"/>
        <v>6.0641142258606916E-2</v>
      </c>
      <c r="DK33" s="2500">
        <f t="shared" si="49"/>
        <v>5.0146021796424252E-2</v>
      </c>
      <c r="DL33" s="2500">
        <f t="shared" si="49"/>
        <v>1.1097899326198972</v>
      </c>
      <c r="DM33" s="2500">
        <f t="shared" si="49"/>
        <v>0.5476148778106138</v>
      </c>
      <c r="DN33" s="2500">
        <f t="shared" si="49"/>
        <v>9.964599449324768E-2</v>
      </c>
      <c r="DO33" s="2500">
        <f t="shared" si="49"/>
        <v>3.9941488634810738</v>
      </c>
      <c r="DP33" s="2500">
        <f t="shared" si="49"/>
        <v>0.74718160150511215</v>
      </c>
      <c r="DQ33" s="2500">
        <f t="shared" si="49"/>
        <v>4.2761123473058458</v>
      </c>
      <c r="DR33" s="2500">
        <f t="shared" si="49"/>
        <v>1.0925230454079891</v>
      </c>
      <c r="DS33" s="2500">
        <f t="shared" si="49"/>
        <v>0.5574729314165654</v>
      </c>
      <c r="DT33" s="2500">
        <f t="shared" si="49"/>
        <v>0.10013929149568949</v>
      </c>
      <c r="DU33" s="2500">
        <f t="shared" si="49"/>
        <v>3.530607717339215</v>
      </c>
      <c r="DV33" s="2500">
        <f t="shared" si="49"/>
        <v>0.65490331095966581</v>
      </c>
      <c r="DW33" s="2510">
        <f t="shared" si="49"/>
        <v>7.3667678062496744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50">IF(C32&lt;=0,"",MIN(C8:C31))</f>
        <v>17</v>
      </c>
      <c r="D34" s="1328">
        <f t="shared" si="50"/>
        <v>17</v>
      </c>
      <c r="E34" s="1157">
        <f t="shared" si="50"/>
        <v>15.8</v>
      </c>
      <c r="F34" s="1328">
        <f t="shared" si="50"/>
        <v>86</v>
      </c>
      <c r="G34" s="1328">
        <f t="shared" si="50"/>
        <v>156</v>
      </c>
      <c r="H34" s="1325">
        <f t="shared" si="50"/>
        <v>11.3</v>
      </c>
      <c r="I34" s="1369">
        <f t="shared" si="50"/>
        <v>0.35399999999999998</v>
      </c>
      <c r="J34" s="1369">
        <f>IF(J32&lt;=0.001,"",MIN(J8:J31))</f>
        <v>4.1000000000000002E-2</v>
      </c>
      <c r="K34" s="1157">
        <f t="shared" si="50"/>
        <v>5.9</v>
      </c>
      <c r="L34" s="1328">
        <f t="shared" si="50"/>
        <v>7</v>
      </c>
      <c r="M34" s="1369">
        <f t="shared" si="50"/>
        <v>4.3999999999999997E-2</v>
      </c>
      <c r="N34" s="1484">
        <f t="shared" si="50"/>
        <v>5.91</v>
      </c>
      <c r="O34" s="1557">
        <f t="shared" si="50"/>
        <v>7</v>
      </c>
      <c r="P34" s="1476" t="str">
        <f t="shared" si="50"/>
        <v/>
      </c>
      <c r="Q34" s="1484">
        <f t="shared" si="50"/>
        <v>5.89</v>
      </c>
      <c r="R34" s="1557">
        <f t="shared" si="50"/>
        <v>7</v>
      </c>
      <c r="S34" s="1476" t="str">
        <f t="shared" si="50"/>
        <v/>
      </c>
      <c r="T34" s="1484">
        <f t="shared" si="50"/>
        <v>6.03</v>
      </c>
      <c r="U34" s="1484">
        <f t="shared" si="50"/>
        <v>0.315</v>
      </c>
      <c r="V34" s="1557">
        <f t="shared" si="50"/>
        <v>3</v>
      </c>
      <c r="W34" s="1484">
        <f>IF(W32&lt;=0,"",MIN(W8:W31))</f>
        <v>0.46</v>
      </c>
      <c r="X34" s="1476">
        <f t="shared" ref="X34:AR34" si="51">IF(X32&lt;=0,"",MIN(X8:X31))</f>
        <v>10.9</v>
      </c>
      <c r="Y34" s="1476">
        <f t="shared" si="51"/>
        <v>5.6</v>
      </c>
      <c r="Z34" s="1484">
        <f t="shared" si="51"/>
        <v>0.450188679245283</v>
      </c>
      <c r="AA34" s="1483">
        <f>IF(AA32&lt;=0,"",MIN(AA8:AA31))</f>
        <v>3.4000000000000002E-2</v>
      </c>
      <c r="AB34" s="1484">
        <f t="shared" si="51"/>
        <v>6.02</v>
      </c>
      <c r="AC34" s="1484">
        <f t="shared" si="51"/>
        <v>0.254</v>
      </c>
      <c r="AD34" s="1557">
        <f t="shared" si="51"/>
        <v>4</v>
      </c>
      <c r="AE34" s="1484">
        <f t="shared" si="51"/>
        <v>0.68</v>
      </c>
      <c r="AF34" s="1476">
        <f t="shared" si="51"/>
        <v>10.3</v>
      </c>
      <c r="AG34" s="1476">
        <f t="shared" si="51"/>
        <v>11.1</v>
      </c>
      <c r="AH34" s="1484">
        <f t="shared" si="51"/>
        <v>0.77448113207547165</v>
      </c>
      <c r="AI34" s="1484">
        <f t="shared" si="51"/>
        <v>6</v>
      </c>
      <c r="AJ34" s="1495">
        <f t="shared" si="51"/>
        <v>0.432</v>
      </c>
      <c r="AK34" s="1559">
        <f t="shared" si="51"/>
        <v>4</v>
      </c>
      <c r="AL34" s="1495">
        <f t="shared" si="51"/>
        <v>0.73</v>
      </c>
      <c r="AM34" s="1496">
        <f t="shared" si="51"/>
        <v>12.4</v>
      </c>
      <c r="AN34" s="1496">
        <f t="shared" si="51"/>
        <v>12.2</v>
      </c>
      <c r="AO34" s="1495">
        <f t="shared" si="51"/>
        <v>0.7314814814814814</v>
      </c>
      <c r="AP34" s="1497">
        <f t="shared" si="51"/>
        <v>2.1000000000000001E-2</v>
      </c>
      <c r="AQ34" s="1559">
        <f t="shared" si="51"/>
        <v>1</v>
      </c>
      <c r="AR34" s="1495">
        <f t="shared" si="51"/>
        <v>0.43</v>
      </c>
      <c r="AS34" s="2531">
        <f>IF(AS32&lt;=0.01,"",MIN(AS8:AS31))</f>
        <v>1.7000000000000001E-2</v>
      </c>
      <c r="AT34" s="2531">
        <f>IF(AT32&lt;=0.01,"",MIN(AT8:AT31))</f>
        <v>3.5000000000000003E-2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0.41</v>
      </c>
      <c r="AX34" s="1369" t="str">
        <f>IF(AX32&lt;=0.01,"",MIN(AX8:AX31))</f>
        <v/>
      </c>
      <c r="AY34" s="1157">
        <f>IF(AY32&lt;=0,"",MIN(AY8:AY31))</f>
        <v>2.1999999999999999E-2</v>
      </c>
      <c r="AZ34" s="1328">
        <f>IF(AZ32&lt;=0,"",MIN(AZ8:AZ31))</f>
        <v>1</v>
      </c>
      <c r="BA34" s="1157">
        <f>IF(BA32&lt;=0,"",MIN(BA8:BA31))</f>
        <v>0.57999999999999996</v>
      </c>
      <c r="BB34" s="1369" t="str">
        <f>IF(BB32&lt;=0.01,"",MIN(BB8:BB31))</f>
        <v/>
      </c>
      <c r="BC34" s="1157">
        <f t="shared" ref="BC34:BI34" si="52">IF(BC32&lt;=0,"",MIN(BC8:BC31))</f>
        <v>7.11</v>
      </c>
      <c r="BD34" s="1157">
        <f t="shared" si="52"/>
        <v>4.7E-2</v>
      </c>
      <c r="BE34" s="1328">
        <f t="shared" si="52"/>
        <v>1</v>
      </c>
      <c r="BF34" s="1157">
        <f t="shared" si="52"/>
        <v>4</v>
      </c>
      <c r="BG34" s="1325">
        <f t="shared" si="52"/>
        <v>9.6</v>
      </c>
      <c r="BH34" s="1328">
        <f t="shared" si="52"/>
        <v>20</v>
      </c>
      <c r="BI34" s="1328">
        <f t="shared" si="52"/>
        <v>42</v>
      </c>
      <c r="BJ34" s="1369">
        <f>IF(BJ32&lt;=0.01,"",MIN(BJ8:BJ31))</f>
        <v>1.4E-2</v>
      </c>
      <c r="BK34" s="1157">
        <f t="shared" ref="BK34:BQ34" si="53">IF(BK32&lt;=0,"",MIN(BK8:BK31))</f>
        <v>7.06</v>
      </c>
      <c r="BL34" s="1157">
        <f t="shared" si="53"/>
        <v>4.9000000000000002E-2</v>
      </c>
      <c r="BM34" s="1328">
        <f t="shared" si="53"/>
        <v>1</v>
      </c>
      <c r="BN34" s="1325">
        <f t="shared" si="53"/>
        <v>3.9</v>
      </c>
      <c r="BO34" s="1325">
        <f t="shared" si="53"/>
        <v>11</v>
      </c>
      <c r="BP34" s="1328">
        <f t="shared" si="53"/>
        <v>20</v>
      </c>
      <c r="BQ34" s="1328">
        <f t="shared" si="53"/>
        <v>42</v>
      </c>
      <c r="BR34" s="2525">
        <f>IF(BR32&lt;=0.01,"",MIN(BR8:BR31))</f>
        <v>1.2E-2</v>
      </c>
      <c r="BS34" s="2422">
        <f>IF(BS32&lt;=0.01,"",MIN(BS8:BS31))</f>
        <v>4.3</v>
      </c>
      <c r="BT34" s="2422">
        <f>IF(BT32&lt;=0.01,"",MIN(BT8:BT31))</f>
        <v>3.8</v>
      </c>
      <c r="BU34" s="2478">
        <f>IF(BU32&lt;=0.01,"",MIN(BU8:BU31))</f>
        <v>3.3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30480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810</v>
      </c>
      <c r="CY34" s="2442">
        <f t="shared" si="54"/>
        <v>1440</v>
      </c>
      <c r="CZ34" s="2442">
        <f t="shared" si="54"/>
        <v>1460</v>
      </c>
      <c r="DA34" s="2442">
        <f t="shared" si="54"/>
        <v>3100</v>
      </c>
      <c r="DB34" s="2442">
        <f t="shared" si="54"/>
        <v>1220</v>
      </c>
      <c r="DC34" s="2442">
        <f t="shared" si="54"/>
        <v>2800</v>
      </c>
      <c r="DD34" s="2442">
        <f t="shared" si="54"/>
        <v>2740</v>
      </c>
      <c r="DE34" s="2442">
        <f t="shared" si="54"/>
        <v>2760</v>
      </c>
      <c r="DF34" s="2442">
        <f t="shared" si="54"/>
        <v>2820</v>
      </c>
      <c r="DG34" s="2442">
        <f t="shared" si="54"/>
        <v>3000</v>
      </c>
      <c r="DH34" s="2442">
        <f t="shared" si="54"/>
        <v>0</v>
      </c>
      <c r="DI34" s="2442">
        <f t="shared" si="54"/>
        <v>4000</v>
      </c>
      <c r="DJ34" s="2442">
        <f t="shared" si="54"/>
        <v>3960</v>
      </c>
      <c r="DK34" s="2442">
        <f t="shared" si="54"/>
        <v>3820</v>
      </c>
      <c r="DL34" s="2504">
        <f t="shared" si="54"/>
        <v>334</v>
      </c>
      <c r="DM34" s="2442">
        <f t="shared" si="54"/>
        <v>440</v>
      </c>
      <c r="DN34" s="2442">
        <f t="shared" si="54"/>
        <v>48</v>
      </c>
      <c r="DO34" s="2442">
        <f t="shared" si="54"/>
        <v>5290</v>
      </c>
      <c r="DP34" s="2442">
        <f t="shared" si="54"/>
        <v>1020</v>
      </c>
      <c r="DQ34" s="2442">
        <f t="shared" si="54"/>
        <v>980</v>
      </c>
      <c r="DR34" s="2442">
        <f t="shared" si="54"/>
        <v>192</v>
      </c>
      <c r="DS34" s="2442">
        <f t="shared" si="54"/>
        <v>251</v>
      </c>
      <c r="DT34" s="2442">
        <f t="shared" si="54"/>
        <v>25</v>
      </c>
      <c r="DU34" s="2442">
        <f t="shared" si="54"/>
        <v>2640</v>
      </c>
      <c r="DV34" s="2442">
        <f t="shared" si="54"/>
        <v>475</v>
      </c>
      <c r="DW34" s="2442">
        <f t="shared" si="54"/>
        <v>940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55">IF(C32&lt;=0,"",MAX(C8:C31))</f>
        <v>17</v>
      </c>
      <c r="D35" s="1329">
        <f t="shared" si="55"/>
        <v>19</v>
      </c>
      <c r="E35" s="1158">
        <f t="shared" si="55"/>
        <v>16.399999999999999</v>
      </c>
      <c r="F35" s="1329">
        <f t="shared" si="55"/>
        <v>97</v>
      </c>
      <c r="G35" s="1329">
        <f t="shared" si="55"/>
        <v>177</v>
      </c>
      <c r="H35" s="1326">
        <f t="shared" si="55"/>
        <v>12.1</v>
      </c>
      <c r="I35" s="1370">
        <f t="shared" si="55"/>
        <v>0.38200000000000001</v>
      </c>
      <c r="J35" s="1370">
        <f>IF(J32&lt;=0.001,"",MAX(J8:J31))</f>
        <v>4.5999999999999999E-2</v>
      </c>
      <c r="K35" s="1158">
        <f t="shared" si="55"/>
        <v>6.09</v>
      </c>
      <c r="L35" s="1329">
        <f t="shared" si="55"/>
        <v>8</v>
      </c>
      <c r="M35" s="1370">
        <f t="shared" si="55"/>
        <v>5.8000000000000003E-2</v>
      </c>
      <c r="N35" s="1485">
        <f t="shared" si="55"/>
        <v>6.1</v>
      </c>
      <c r="O35" s="1558">
        <f t="shared" si="55"/>
        <v>8</v>
      </c>
      <c r="P35" s="1477" t="str">
        <f t="shared" si="55"/>
        <v/>
      </c>
      <c r="Q35" s="1485">
        <f t="shared" si="55"/>
        <v>6.09</v>
      </c>
      <c r="R35" s="1558">
        <f t="shared" si="55"/>
        <v>9</v>
      </c>
      <c r="S35" s="1477" t="str">
        <f t="shared" si="55"/>
        <v/>
      </c>
      <c r="T35" s="1485">
        <f t="shared" si="55"/>
        <v>6.12</v>
      </c>
      <c r="U35" s="1485">
        <f t="shared" si="55"/>
        <v>0.40799999999999997</v>
      </c>
      <c r="V35" s="1558">
        <f t="shared" si="55"/>
        <v>4</v>
      </c>
      <c r="W35" s="1485">
        <f>IF(W32&lt;=0,"",MAX(W8:W31))</f>
        <v>0.74</v>
      </c>
      <c r="X35" s="1477">
        <f t="shared" ref="X35:AR35" si="56">IF(X32&lt;=0,"",MAX(X8:X31))</f>
        <v>11.5</v>
      </c>
      <c r="Y35" s="1477">
        <f t="shared" si="56"/>
        <v>5.9</v>
      </c>
      <c r="Z35" s="1485">
        <f t="shared" si="56"/>
        <v>0.46787735849056605</v>
      </c>
      <c r="AA35" s="1486">
        <f>IF(AA32&lt;=0,"",MAX(AA8:AA31))</f>
        <v>4.5999999999999999E-2</v>
      </c>
      <c r="AB35" s="1485">
        <f t="shared" si="56"/>
        <v>6.22</v>
      </c>
      <c r="AC35" s="1485">
        <f t="shared" si="56"/>
        <v>0.51500000000000001</v>
      </c>
      <c r="AD35" s="1558">
        <f t="shared" si="56"/>
        <v>4</v>
      </c>
      <c r="AE35" s="1485">
        <f t="shared" si="56"/>
        <v>0.74</v>
      </c>
      <c r="AF35" s="1477">
        <f t="shared" si="56"/>
        <v>10.6</v>
      </c>
      <c r="AG35" s="1477">
        <f t="shared" si="56"/>
        <v>11.4</v>
      </c>
      <c r="AH35" s="1485">
        <f t="shared" si="56"/>
        <v>0.79216981132075481</v>
      </c>
      <c r="AI35" s="1485">
        <f t="shared" si="56"/>
        <v>6.24</v>
      </c>
      <c r="AJ35" s="1495">
        <f t="shared" si="56"/>
        <v>0.69199999999999995</v>
      </c>
      <c r="AK35" s="1559">
        <f t="shared" si="56"/>
        <v>4</v>
      </c>
      <c r="AL35" s="1495">
        <f t="shared" si="56"/>
        <v>0.8</v>
      </c>
      <c r="AM35" s="1496">
        <f t="shared" si="56"/>
        <v>12.5</v>
      </c>
      <c r="AN35" s="1496">
        <f t="shared" si="56"/>
        <v>12.7</v>
      </c>
      <c r="AO35" s="1495">
        <f t="shared" si="56"/>
        <v>0.82</v>
      </c>
      <c r="AP35" s="1497">
        <f t="shared" si="56"/>
        <v>3.1E-2</v>
      </c>
      <c r="AQ35" s="1559">
        <f t="shared" si="56"/>
        <v>1</v>
      </c>
      <c r="AR35" s="1495">
        <f t="shared" si="56"/>
        <v>0.53</v>
      </c>
      <c r="AS35" s="2532">
        <f>IF(AS32&lt;=0.01,"",MAX(AS8:AS31))</f>
        <v>1.9E-2</v>
      </c>
      <c r="AT35" s="2532">
        <f>IF(AT32&lt;=0.01,"",MAX(AT8:AT31))</f>
        <v>4.3999999999999997E-2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0.57999999999999996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1</v>
      </c>
      <c r="BA35" s="1158">
        <f>IF(BA32&lt;=0,"",MAX(BA8:BA31))</f>
        <v>0.78</v>
      </c>
      <c r="BB35" s="1370" t="str">
        <f>IF(BB32&lt;=0.01,"",MAX(BB8:BB31))</f>
        <v/>
      </c>
      <c r="BC35" s="1158">
        <f t="shared" ref="BC35:BI35" si="57">IF(BC32&lt;=0,"",MAX(BC8:BC31))</f>
        <v>7.57</v>
      </c>
      <c r="BD35" s="1158">
        <f t="shared" si="57"/>
        <v>6.5000000000000002E-2</v>
      </c>
      <c r="BE35" s="1329">
        <f t="shared" si="57"/>
        <v>1</v>
      </c>
      <c r="BF35" s="1158">
        <f t="shared" si="57"/>
        <v>4.7</v>
      </c>
      <c r="BG35" s="1326">
        <f t="shared" si="57"/>
        <v>10.3</v>
      </c>
      <c r="BH35" s="1329">
        <f t="shared" si="57"/>
        <v>20</v>
      </c>
      <c r="BI35" s="1329">
        <f t="shared" si="57"/>
        <v>42</v>
      </c>
      <c r="BJ35" s="1370">
        <f>IF(BJ32&lt;=0.01,"",MAX(BJ8:BJ31))</f>
        <v>1.9E-2</v>
      </c>
      <c r="BK35" s="1158">
        <f t="shared" ref="BK35:BQ35" si="58">IF(BK32&lt;=0,"",MAX(BK8:BK31))</f>
        <v>7.75</v>
      </c>
      <c r="BL35" s="1158">
        <f t="shared" si="58"/>
        <v>6.7000000000000004E-2</v>
      </c>
      <c r="BM35" s="1329">
        <f t="shared" si="58"/>
        <v>1</v>
      </c>
      <c r="BN35" s="1326">
        <f t="shared" si="58"/>
        <v>4.2</v>
      </c>
      <c r="BO35" s="1326">
        <f t="shared" si="58"/>
        <v>11.4</v>
      </c>
      <c r="BP35" s="1329">
        <f t="shared" si="58"/>
        <v>21</v>
      </c>
      <c r="BQ35" s="1329">
        <f t="shared" si="58"/>
        <v>43</v>
      </c>
      <c r="BR35" s="2526">
        <f>IF(BR32&lt;=0.01,"",MAX(BR8:BR31))</f>
        <v>1.4E-2</v>
      </c>
      <c r="BS35" s="2423">
        <f>IF(BS32&lt;=0.01,"",MAX(BS8:BS31))</f>
        <v>4.4000000000000004</v>
      </c>
      <c r="BT35" s="2423">
        <f>IF(BT32&lt;=0.01,"",MAX(BT8:BT31))</f>
        <v>4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7620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202.5</v>
      </c>
      <c r="CY35" s="2440">
        <f t="shared" si="59"/>
        <v>360</v>
      </c>
      <c r="CZ35" s="2440">
        <f t="shared" si="59"/>
        <v>365</v>
      </c>
      <c r="DA35" s="2440">
        <f t="shared" si="59"/>
        <v>775</v>
      </c>
      <c r="DB35" s="2440">
        <f t="shared" si="59"/>
        <v>305</v>
      </c>
      <c r="DC35" s="2440">
        <f t="shared" si="59"/>
        <v>700</v>
      </c>
      <c r="DD35" s="2440">
        <f t="shared" si="59"/>
        <v>685</v>
      </c>
      <c r="DE35" s="2440">
        <f t="shared" si="59"/>
        <v>690</v>
      </c>
      <c r="DF35" s="2440">
        <f t="shared" si="59"/>
        <v>705</v>
      </c>
      <c r="DG35" s="2440">
        <f t="shared" si="59"/>
        <v>750</v>
      </c>
      <c r="DH35" s="2440" t="str">
        <f t="shared" si="59"/>
        <v/>
      </c>
      <c r="DI35" s="2440">
        <f t="shared" si="59"/>
        <v>1000</v>
      </c>
      <c r="DJ35" s="2440">
        <f t="shared" si="59"/>
        <v>990</v>
      </c>
      <c r="DK35" s="2440">
        <f t="shared" si="59"/>
        <v>955</v>
      </c>
      <c r="DL35" s="2505">
        <f t="shared" si="59"/>
        <v>83.5</v>
      </c>
      <c r="DM35" s="2440">
        <f t="shared" si="59"/>
        <v>110</v>
      </c>
      <c r="DN35" s="2440">
        <f t="shared" si="59"/>
        <v>12</v>
      </c>
      <c r="DO35" s="2440">
        <f t="shared" si="59"/>
        <v>1322.5</v>
      </c>
      <c r="DP35" s="2440">
        <f t="shared" si="59"/>
        <v>255</v>
      </c>
      <c r="DQ35" s="2440">
        <f t="shared" si="59"/>
        <v>245</v>
      </c>
      <c r="DR35" s="2440">
        <f t="shared" si="59"/>
        <v>48</v>
      </c>
      <c r="DS35" s="2440">
        <f t="shared" si="59"/>
        <v>62.75</v>
      </c>
      <c r="DT35" s="2440">
        <f t="shared" si="59"/>
        <v>6.25</v>
      </c>
      <c r="DU35" s="2440">
        <f t="shared" si="59"/>
        <v>660</v>
      </c>
      <c r="DV35" s="2440">
        <f t="shared" si="59"/>
        <v>118.75</v>
      </c>
      <c r="DW35" s="2470">
        <f t="shared" si="59"/>
        <v>235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6.0272222222222211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7.666666666666667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0.69199999999999995</v>
      </c>
      <c r="Z36" s="931"/>
      <c r="AA36" s="931"/>
      <c r="AB36" s="1623" t="s">
        <v>515</v>
      </c>
      <c r="AC36" s="1624"/>
      <c r="AD36" s="1624"/>
      <c r="AE36" s="2902">
        <f>MIN(AE34,W34,AL34)</f>
        <v>0.46</v>
      </c>
      <c r="AF36" s="2902"/>
      <c r="AG36" s="2902"/>
      <c r="AH36" s="2902"/>
      <c r="AI36" s="2902"/>
      <c r="AJ36" s="2903"/>
      <c r="AK36" s="1491">
        <f>IF(T32&lt;=0,"",AVERAGE(T33,AB33,AI33))</f>
        <v>6.1183333333333332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3.3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7580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150</v>
      </c>
      <c r="CY36" s="2441">
        <f t="shared" si="60"/>
        <v>360</v>
      </c>
      <c r="CZ36" s="2441">
        <f t="shared" si="60"/>
        <v>360</v>
      </c>
      <c r="DA36" s="2441">
        <f t="shared" si="60"/>
        <v>760</v>
      </c>
      <c r="DB36" s="2441">
        <f t="shared" si="60"/>
        <v>300</v>
      </c>
      <c r="DC36" s="2441">
        <f t="shared" si="60"/>
        <v>640</v>
      </c>
      <c r="DD36" s="2441">
        <f t="shared" si="60"/>
        <v>640</v>
      </c>
      <c r="DE36" s="2441">
        <f t="shared" si="60"/>
        <v>680</v>
      </c>
      <c r="DF36" s="2441">
        <f t="shared" si="60"/>
        <v>700</v>
      </c>
      <c r="DG36" s="2441">
        <f t="shared" si="60"/>
        <v>750</v>
      </c>
      <c r="DH36" s="2441" t="str">
        <f t="shared" si="60"/>
        <v/>
      </c>
      <c r="DI36" s="2441">
        <f t="shared" si="60"/>
        <v>1000</v>
      </c>
      <c r="DJ36" s="2441">
        <f t="shared" si="60"/>
        <v>980</v>
      </c>
      <c r="DK36" s="2441">
        <f t="shared" si="60"/>
        <v>940</v>
      </c>
      <c r="DL36" s="2506">
        <f t="shared" si="60"/>
        <v>82</v>
      </c>
      <c r="DM36" s="2441">
        <f t="shared" si="60"/>
        <v>110</v>
      </c>
      <c r="DN36" s="2441">
        <f t="shared" si="60"/>
        <v>12</v>
      </c>
      <c r="DO36" s="2441">
        <f t="shared" si="60"/>
        <v>1300</v>
      </c>
      <c r="DP36" s="2441">
        <f t="shared" si="60"/>
        <v>245</v>
      </c>
      <c r="DQ36" s="2441">
        <f t="shared" si="60"/>
        <v>235</v>
      </c>
      <c r="DR36" s="2441">
        <f t="shared" si="60"/>
        <v>48</v>
      </c>
      <c r="DS36" s="2441">
        <f t="shared" si="60"/>
        <v>62</v>
      </c>
      <c r="DT36" s="2441">
        <f t="shared" si="60"/>
        <v>6</v>
      </c>
      <c r="DU36" s="2441">
        <f t="shared" si="60"/>
        <v>640</v>
      </c>
      <c r="DV36" s="2441">
        <f t="shared" si="60"/>
        <v>110</v>
      </c>
      <c r="DW36" s="2471">
        <f t="shared" si="60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7700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360</v>
      </c>
      <c r="CY37" s="2443">
        <f t="shared" si="61"/>
        <v>360</v>
      </c>
      <c r="CZ37" s="2443">
        <f t="shared" si="61"/>
        <v>380</v>
      </c>
      <c r="DA37" s="2443">
        <f t="shared" si="61"/>
        <v>780</v>
      </c>
      <c r="DB37" s="2443">
        <f t="shared" si="61"/>
        <v>320</v>
      </c>
      <c r="DC37" s="2443">
        <f t="shared" si="61"/>
        <v>720</v>
      </c>
      <c r="DD37" s="2443">
        <f t="shared" si="61"/>
        <v>700</v>
      </c>
      <c r="DE37" s="2443">
        <f t="shared" si="61"/>
        <v>720</v>
      </c>
      <c r="DF37" s="2443">
        <f t="shared" si="61"/>
        <v>720</v>
      </c>
      <c r="DG37" s="2443">
        <f t="shared" si="61"/>
        <v>750</v>
      </c>
      <c r="DH37" s="2443" t="str">
        <f t="shared" si="61"/>
        <v/>
      </c>
      <c r="DI37" s="2443">
        <f t="shared" si="61"/>
        <v>1000</v>
      </c>
      <c r="DJ37" s="2443">
        <f t="shared" si="61"/>
        <v>1000</v>
      </c>
      <c r="DK37" s="2443">
        <f t="shared" si="61"/>
        <v>960</v>
      </c>
      <c r="DL37" s="2507">
        <f t="shared" si="61"/>
        <v>84</v>
      </c>
      <c r="DM37" s="2443">
        <f t="shared" si="61"/>
        <v>110</v>
      </c>
      <c r="DN37" s="2443">
        <f t="shared" si="61"/>
        <v>12</v>
      </c>
      <c r="DO37" s="2443">
        <f t="shared" si="61"/>
        <v>1390</v>
      </c>
      <c r="DP37" s="2443">
        <f t="shared" si="61"/>
        <v>285</v>
      </c>
      <c r="DQ37" s="2443">
        <f t="shared" si="61"/>
        <v>255</v>
      </c>
      <c r="DR37" s="2443">
        <f t="shared" si="61"/>
        <v>48</v>
      </c>
      <c r="DS37" s="2443">
        <f t="shared" si="61"/>
        <v>65</v>
      </c>
      <c r="DT37" s="2443">
        <f t="shared" si="61"/>
        <v>7</v>
      </c>
      <c r="DU37" s="2443">
        <f t="shared" si="61"/>
        <v>720</v>
      </c>
      <c r="DV37" s="2443">
        <f t="shared" si="61"/>
        <v>145</v>
      </c>
      <c r="DW37" s="2472">
        <f t="shared" si="61"/>
        <v>255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7.6680000000000001</v>
      </c>
      <c r="BX40" s="2969"/>
      <c r="BY40" s="905" t="s">
        <v>53</v>
      </c>
      <c r="BZ40" s="905"/>
      <c r="CA40" s="2885">
        <f>(CJ40-CG40)/1000</f>
        <v>0.01</v>
      </c>
      <c r="CB40" s="2885"/>
      <c r="CC40" s="499"/>
      <c r="CD40" s="1626" t="s">
        <v>493</v>
      </c>
      <c r="CE40" s="1626"/>
      <c r="CF40" s="1632" t="s">
        <v>54</v>
      </c>
      <c r="CG40" s="2887">
        <f>'29'!CJ40</f>
        <v>23827265</v>
      </c>
      <c r="CH40" s="2887"/>
      <c r="CI40" s="906" t="s">
        <v>55</v>
      </c>
      <c r="CJ40" s="2963">
        <f t="shared" ref="CJ40:CJ48" si="62">CQ51</f>
        <v>23827275</v>
      </c>
      <c r="CK40" s="2963"/>
      <c r="CL40" s="2333"/>
      <c r="CM40" s="1667" t="s">
        <v>543</v>
      </c>
      <c r="CN40" s="2763">
        <f>VLOOKUP($B$1,'[1]Bulk Tanks'!$C$3:$V$9967,2,0)</f>
        <v>9134</v>
      </c>
      <c r="CO40" s="2763">
        <f>VLOOKUP($B$1,'[1]Bulk Tanks'!$C$3:$V$9967,3,0)</f>
        <v>10792</v>
      </c>
      <c r="CP40" s="2763">
        <f>VLOOKUP($B$1,'[1]Bulk Tanks'!$C$3:$V$9967,4,0)</f>
        <v>10792</v>
      </c>
      <c r="CQ40" s="2763">
        <f>VLOOKUP($B$1,'[1]Bulk Tanks'!$C$3:$V$9967,5,0)</f>
        <v>11101</v>
      </c>
      <c r="CR40" s="2763">
        <f>VLOOKUP($B$1,'[1]Bulk Tanks'!$C$3:$V$9967,6,0)</f>
        <v>11101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0.69</v>
      </c>
      <c r="GR40" s="1664">
        <f t="shared" ref="GR40:GX40" si="63">IF($GL$32=$HN$32,GF32,IF($GX$32=$HN$32,GR32,IF($HJ$32=$HN$32,HD32,"")))</f>
        <v>11.4</v>
      </c>
      <c r="GS40" s="1664">
        <f t="shared" si="63"/>
        <v>22.315789473684209</v>
      </c>
      <c r="GT40" s="1664">
        <f t="shared" si="63"/>
        <v>15.397894736842103</v>
      </c>
      <c r="GU40" s="1664">
        <f t="shared" si="63"/>
        <v>6.2</v>
      </c>
      <c r="GV40" s="1664">
        <f t="shared" si="63"/>
        <v>10.3</v>
      </c>
      <c r="GW40" s="1664">
        <f t="shared" si="63"/>
        <v>15</v>
      </c>
      <c r="GX40" s="1665">
        <f t="shared" si="63"/>
        <v>1.0265263157894735</v>
      </c>
    </row>
    <row r="41" spans="1:208" ht="34.5" customHeight="1" thickBot="1" x14ac:dyDescent="0.35">
      <c r="BV41" s="533" t="s">
        <v>48</v>
      </c>
      <c r="BW41" s="2970">
        <f>CA42+CA43</f>
        <v>13.811999999999999</v>
      </c>
      <c r="BX41" s="2970"/>
      <c r="BY41" s="908" t="s">
        <v>53</v>
      </c>
      <c r="BZ41" s="908"/>
      <c r="CA41" s="2885">
        <f t="shared" ref="CA41:CA47" si="64">(CJ41-CG41)/1000</f>
        <v>7.6580000000000004</v>
      </c>
      <c r="CB41" s="2885"/>
      <c r="CC41" s="499"/>
      <c r="CD41" s="1630" t="s">
        <v>494</v>
      </c>
      <c r="CE41" s="1630"/>
      <c r="CF41" s="909" t="s">
        <v>54</v>
      </c>
      <c r="CG41" s="2887">
        <f>'29'!CJ41</f>
        <v>44150111</v>
      </c>
      <c r="CH41" s="2887"/>
      <c r="CI41" s="906" t="s">
        <v>55</v>
      </c>
      <c r="CJ41" s="2963">
        <f t="shared" si="62"/>
        <v>44157769</v>
      </c>
      <c r="CK41" s="2963"/>
      <c r="CL41" s="2333"/>
      <c r="CM41" s="1668" t="s">
        <v>544</v>
      </c>
      <c r="CN41" s="2764">
        <f>VLOOKUP($B$1,'[1]Bulk Tanks'!$C$3:$V$9967,8,0)</f>
        <v>5985</v>
      </c>
      <c r="CO41" s="2764">
        <f>VLOOKUP($B$1,'[1]Bulk Tanks'!$C$3:$V$9967,9,0)</f>
        <v>7819</v>
      </c>
      <c r="CP41" s="2764">
        <f>VLOOKUP($B$1,'[1]Bulk Tanks'!$C$3:$V$9967,10,0)</f>
        <v>7819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29.625</v>
      </c>
      <c r="BX42" s="2970"/>
      <c r="BY42" s="908" t="s">
        <v>53</v>
      </c>
      <c r="BZ42" s="908"/>
      <c r="CA42" s="2885">
        <f t="shared" si="64"/>
        <v>4.8339999999999996</v>
      </c>
      <c r="CB42" s="2885"/>
      <c r="CC42" s="499"/>
      <c r="CD42" s="1630" t="s">
        <v>56</v>
      </c>
      <c r="CE42" s="1630"/>
      <c r="CF42" s="1631" t="s">
        <v>54</v>
      </c>
      <c r="CG42" s="2887">
        <f>'29'!CJ42</f>
        <v>10355610</v>
      </c>
      <c r="CH42" s="2887"/>
      <c r="CI42" s="906" t="s">
        <v>55</v>
      </c>
      <c r="CJ42" s="2963">
        <f t="shared" si="62"/>
        <v>10360444</v>
      </c>
      <c r="CK42" s="2963"/>
      <c r="CL42" s="2333"/>
      <c r="CM42" s="2769" t="s">
        <v>545</v>
      </c>
      <c r="CN42" s="2834">
        <f>VLOOKUP($B$1,'[1]Bulk Tanks'!$C$3:$V$9967,11,0)</f>
        <v>19</v>
      </c>
      <c r="CO42" s="2835"/>
      <c r="CP42" s="2834">
        <f>VLOOKUP($B$1,'[1]Bulk Tanks'!$C$3:$V$9967,12,0)</f>
        <v>46</v>
      </c>
      <c r="CQ42" s="283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8.9779999999999998</v>
      </c>
      <c r="CB43" s="2885"/>
      <c r="CC43" s="499"/>
      <c r="CD43" s="1630" t="s">
        <v>495</v>
      </c>
      <c r="CE43" s="1630"/>
      <c r="CF43" s="1631" t="s">
        <v>54</v>
      </c>
      <c r="CG43" s="2887">
        <f>'29'!CJ43</f>
        <v>34061915</v>
      </c>
      <c r="CH43" s="2887"/>
      <c r="CI43" s="906" t="s">
        <v>55</v>
      </c>
      <c r="CJ43" s="2963">
        <f t="shared" si="62"/>
        <v>34070893</v>
      </c>
      <c r="CK43" s="2963"/>
      <c r="CL43" s="2333"/>
      <c r="CM43" s="2769" t="s">
        <v>123</v>
      </c>
      <c r="CN43" s="2934">
        <f>VLOOKUP($B$1,'[1]Bulk Tanks'!$C$3:$V$9967,13,0)</f>
        <v>1468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5.7329999999999997</v>
      </c>
      <c r="CB44" s="2885"/>
      <c r="CC44" s="499"/>
      <c r="CD44" s="1630" t="s">
        <v>57</v>
      </c>
      <c r="CE44" s="1630"/>
      <c r="CF44" s="1631" t="s">
        <v>54</v>
      </c>
      <c r="CG44" s="2887">
        <f>'29'!CJ44</f>
        <v>31215016</v>
      </c>
      <c r="CH44" s="2887"/>
      <c r="CI44" s="906" t="s">
        <v>55</v>
      </c>
      <c r="CJ44" s="2963">
        <f t="shared" si="62"/>
        <v>31220749</v>
      </c>
      <c r="CK44" s="2963"/>
      <c r="CL44" s="2333"/>
      <c r="CM44" s="2769" t="s">
        <v>90</v>
      </c>
      <c r="CN44" s="2934">
        <f>VLOOKUP($B$1,'[1]Bulk Tanks'!$C$3:$V$9967,14,0)</f>
        <v>2100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11.196999999999999</v>
      </c>
      <c r="CB45" s="2885"/>
      <c r="CC45" s="499"/>
      <c r="CD45" s="1630" t="s">
        <v>58</v>
      </c>
      <c r="CE45" s="1630"/>
      <c r="CF45" s="1631" t="s">
        <v>54</v>
      </c>
      <c r="CG45" s="2887">
        <f>'29'!CJ45</f>
        <v>31129196</v>
      </c>
      <c r="CH45" s="2887"/>
      <c r="CI45" s="906" t="s">
        <v>55</v>
      </c>
      <c r="CJ45" s="2963">
        <f t="shared" si="62"/>
        <v>31140393</v>
      </c>
      <c r="CK45" s="2963"/>
      <c r="CL45" s="2333"/>
      <c r="CM45" s="1668" t="s">
        <v>546</v>
      </c>
      <c r="CN45" s="2937">
        <f>VLOOKUP($B$1,'[1]Bulk Tanks'!$C$3:$V$9967,15,0)</f>
        <v>6.96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12.695</v>
      </c>
      <c r="CB46" s="2885"/>
      <c r="CC46" s="499"/>
      <c r="CD46" s="1630" t="s">
        <v>59</v>
      </c>
      <c r="CE46" s="1630"/>
      <c r="CF46" s="1631" t="s">
        <v>54</v>
      </c>
      <c r="CG46" s="2887">
        <f>'29'!CJ46</f>
        <v>7798009</v>
      </c>
      <c r="CH46" s="2887"/>
      <c r="CI46" s="906" t="s">
        <v>55</v>
      </c>
      <c r="CJ46" s="2963">
        <f t="shared" si="62"/>
        <v>7810704</v>
      </c>
      <c r="CK46" s="2963"/>
      <c r="CL46" s="2323"/>
      <c r="CM46" s="1668" t="s">
        <v>273</v>
      </c>
      <c r="CN46" s="2934">
        <f>VLOOKUP($B$1,'[1]Bulk Tanks'!$C$3:$V$9967,16,0)</f>
        <v>788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0.92500000000000004</v>
      </c>
      <c r="CB47" s="2885"/>
      <c r="CC47" s="499"/>
      <c r="CD47" s="1630" t="s">
        <v>62</v>
      </c>
      <c r="CE47" s="1630"/>
      <c r="CF47" s="1631" t="s">
        <v>54</v>
      </c>
      <c r="CG47" s="2887">
        <f>'29'!CJ47</f>
        <v>1890683</v>
      </c>
      <c r="CH47" s="2887"/>
      <c r="CI47" s="906" t="s">
        <v>55</v>
      </c>
      <c r="CJ47" s="2963">
        <f t="shared" si="62"/>
        <v>1891608</v>
      </c>
      <c r="CK47" s="2963"/>
      <c r="CL47" s="2322"/>
      <c r="CM47" s="1668" t="s">
        <v>270</v>
      </c>
      <c r="CN47" s="2934">
        <f>VLOOKUP($B$1,'[1]Bulk Tanks'!$C$3:$V$9967,17,0)</f>
        <v>30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1.3422800000007555</v>
      </c>
      <c r="CB48" s="2885"/>
      <c r="CC48" s="499"/>
      <c r="CD48" s="1630" t="s">
        <v>496</v>
      </c>
      <c r="CE48" s="1630"/>
      <c r="CF48" s="1631" t="s">
        <v>54</v>
      </c>
      <c r="CG48" s="2887">
        <f>'29'!CJ48</f>
        <v>9174.1599200000001</v>
      </c>
      <c r="CH48" s="2887"/>
      <c r="CI48" s="906" t="s">
        <v>55</v>
      </c>
      <c r="CJ48" s="2974">
        <f t="shared" si="62"/>
        <v>9175.5022000000008</v>
      </c>
      <c r="CK48" s="2974"/>
      <c r="CL48" s="2322"/>
      <c r="CM48" s="1668" t="s">
        <v>264</v>
      </c>
      <c r="CN48" s="2937">
        <f>VLOOKUP($B$1,'[1]Bulk Tanks'!$C$3:$V$9967,18,0)</f>
        <v>9.56</v>
      </c>
      <c r="CO48" s="2938"/>
      <c r="CP48" s="2766" t="s">
        <v>1172</v>
      </c>
      <c r="CQ48" s="2751">
        <f>VLOOKUP($B$1,'[1]Bulk Tanks'!$C$3:$AA$9967,21,0)</f>
        <v>900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678</v>
      </c>
      <c r="CO50" s="293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23827275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44157769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10360444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34070893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31220749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31140393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7810704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1891608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9175.5022000000008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X32" sqref="BX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39" zoomScaleNormal="39" zoomScaleSheetLayoutView="59" workbookViewId="0">
      <pane xSplit="1" ySplit="7" topLeftCell="J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G19" sqref="AG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59">
        <f>'30'!B1:L1+1</f>
        <v>43496</v>
      </c>
      <c r="C1" s="2959"/>
      <c r="D1" s="2959"/>
      <c r="E1" s="2959"/>
      <c r="F1" s="2959"/>
      <c r="G1" s="2959"/>
      <c r="H1" s="2959"/>
      <c r="I1" s="2959"/>
      <c r="J1" s="2959"/>
      <c r="K1" s="2959"/>
      <c r="L1" s="2959"/>
      <c r="N1" s="2893" t="s">
        <v>1</v>
      </c>
      <c r="O1" s="2893"/>
      <c r="P1" s="2893"/>
      <c r="Q1" s="2893"/>
      <c r="R1" s="2893"/>
      <c r="S1" s="2893"/>
      <c r="T1" s="2893"/>
      <c r="U1" s="2893"/>
      <c r="V1" s="2893"/>
      <c r="W1" s="2893"/>
      <c r="X1" s="2893"/>
      <c r="Y1" s="2893"/>
      <c r="Z1" s="2893"/>
      <c r="AA1" s="2893"/>
      <c r="AB1" s="2893"/>
      <c r="AC1" s="2893"/>
      <c r="AD1" s="2893"/>
      <c r="AE1" s="2893"/>
      <c r="AF1" s="2893"/>
      <c r="AG1" s="2893"/>
      <c r="AH1" s="2893"/>
      <c r="AI1" s="2893"/>
      <c r="AJ1" s="2893"/>
      <c r="AK1" s="2893"/>
      <c r="AL1" s="2893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0">
        <v>17</v>
      </c>
      <c r="AW1" s="2910"/>
      <c r="AX1" s="2894">
        <v>21</v>
      </c>
      <c r="AY1" s="2894"/>
      <c r="AZ1" s="837"/>
      <c r="BC1" s="444"/>
      <c r="BD1" s="2892" t="s">
        <v>1</v>
      </c>
      <c r="BE1" s="2892"/>
      <c r="BF1" s="2892"/>
      <c r="BG1" s="2892"/>
      <c r="BH1" s="2892"/>
      <c r="BI1" s="2892"/>
      <c r="BJ1" s="2892"/>
      <c r="BK1" s="2892"/>
      <c r="BL1" s="2892"/>
      <c r="BM1" s="2892"/>
      <c r="BN1" s="2892"/>
      <c r="BO1" s="2892"/>
      <c r="BP1" s="2892"/>
      <c r="BQ1" s="2892"/>
      <c r="BR1" s="2892"/>
      <c r="BS1" s="2892"/>
      <c r="BT1" s="2892"/>
      <c r="BU1" s="2892"/>
      <c r="BY1" s="445"/>
      <c r="BZ1" s="445"/>
      <c r="CA1" s="446"/>
      <c r="CB1" s="447"/>
      <c r="CC1" s="441"/>
      <c r="CE1" s="439"/>
      <c r="CF1" s="2892" t="s">
        <v>1</v>
      </c>
      <c r="CG1" s="2892"/>
      <c r="CH1" s="2892"/>
      <c r="CI1" s="2892"/>
      <c r="CJ1" s="2892"/>
      <c r="CK1" s="2892"/>
      <c r="CL1" s="2892"/>
      <c r="CM1" s="2892"/>
      <c r="CN1" s="2892"/>
      <c r="CO1" s="2892"/>
      <c r="CP1" s="2892"/>
      <c r="CQ1" s="2892"/>
      <c r="CR1" s="2892"/>
      <c r="CS1" s="2892"/>
      <c r="CT1" s="2892"/>
      <c r="CU1" s="2892"/>
      <c r="CV1" s="2892"/>
      <c r="CW1" s="1627"/>
      <c r="CX1" s="1627"/>
      <c r="CY1" s="1627"/>
      <c r="DL1" s="901"/>
      <c r="DM1" s="902"/>
      <c r="DN1" s="2889"/>
      <c r="DO1" s="2889"/>
      <c r="DP1" s="2890"/>
      <c r="DQ1" s="2891"/>
    </row>
    <row r="2" spans="1:222" ht="15" customHeight="1" thickBot="1" x14ac:dyDescent="0.3">
      <c r="A2" s="2913" t="s">
        <v>4</v>
      </c>
      <c r="B2" s="2913"/>
      <c r="C2" s="2913"/>
      <c r="D2" s="2913"/>
      <c r="E2" s="2913"/>
      <c r="F2" s="2913"/>
      <c r="G2" s="1635">
        <v>24</v>
      </c>
      <c r="H2" s="889"/>
      <c r="I2" s="888"/>
      <c r="J2" s="888"/>
      <c r="K2" s="883"/>
      <c r="L2" s="889"/>
      <c r="M2" s="448"/>
      <c r="N2" s="2893"/>
      <c r="O2" s="2893"/>
      <c r="P2" s="2893"/>
      <c r="Q2" s="2893"/>
      <c r="R2" s="2893"/>
      <c r="S2" s="2893"/>
      <c r="T2" s="2893"/>
      <c r="U2" s="2893"/>
      <c r="V2" s="2893"/>
      <c r="W2" s="2893"/>
      <c r="X2" s="2893"/>
      <c r="Y2" s="2893"/>
      <c r="Z2" s="2893"/>
      <c r="AA2" s="2893"/>
      <c r="AB2" s="2893"/>
      <c r="AC2" s="2893"/>
      <c r="AD2" s="2893"/>
      <c r="AE2" s="2893"/>
      <c r="AF2" s="2893"/>
      <c r="AG2" s="2893"/>
      <c r="AH2" s="2893"/>
      <c r="AI2" s="2893"/>
      <c r="AJ2" s="2893"/>
      <c r="AK2" s="2893"/>
      <c r="AL2" s="2893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894">
        <v>18</v>
      </c>
      <c r="AW2" s="2894"/>
      <c r="AX2" s="2894">
        <v>14</v>
      </c>
      <c r="AY2" s="2894"/>
      <c r="AZ2" s="837"/>
      <c r="BC2" s="444"/>
      <c r="BD2" s="2892"/>
      <c r="BE2" s="2892"/>
      <c r="BF2" s="2892"/>
      <c r="BG2" s="2892"/>
      <c r="BH2" s="2892"/>
      <c r="BI2" s="2892"/>
      <c r="BJ2" s="2892"/>
      <c r="BK2" s="2892"/>
      <c r="BL2" s="2892"/>
      <c r="BM2" s="2892"/>
      <c r="BN2" s="2892"/>
      <c r="BO2" s="2892"/>
      <c r="BP2" s="2892"/>
      <c r="BQ2" s="2892"/>
      <c r="BR2" s="2892"/>
      <c r="BS2" s="2892"/>
      <c r="BT2" s="2892"/>
      <c r="BU2" s="2892"/>
      <c r="BV2" s="2882" t="s">
        <v>3</v>
      </c>
      <c r="BW2" s="2883"/>
      <c r="BX2" s="2880">
        <f>AV1</f>
        <v>17</v>
      </c>
      <c r="BY2" s="2881"/>
      <c r="BZ2" s="2957">
        <f>AX1</f>
        <v>21</v>
      </c>
      <c r="CA2" s="2983"/>
      <c r="CB2" s="449"/>
      <c r="CE2" s="450"/>
      <c r="CF2" s="2892"/>
      <c r="CG2" s="2892"/>
      <c r="CH2" s="2892"/>
      <c r="CI2" s="2892"/>
      <c r="CJ2" s="2892"/>
      <c r="CK2" s="2892"/>
      <c r="CL2" s="2892"/>
      <c r="CM2" s="2892"/>
      <c r="CN2" s="2892"/>
      <c r="CO2" s="2892"/>
      <c r="CP2" s="2892"/>
      <c r="CQ2" s="2892"/>
      <c r="CR2" s="2892"/>
      <c r="CS2" s="2892"/>
      <c r="CT2" s="2892"/>
      <c r="CU2" s="2892"/>
      <c r="CV2" s="2892"/>
      <c r="CW2" s="1627"/>
      <c r="CX2" s="1627"/>
      <c r="CY2" s="1627"/>
      <c r="DL2" s="2882" t="s">
        <v>3</v>
      </c>
      <c r="DM2" s="2883"/>
      <c r="DN2" s="2884">
        <f>BX2</f>
        <v>17</v>
      </c>
      <c r="DO2" s="2881"/>
      <c r="DP2" s="2884">
        <f>BZ2</f>
        <v>21</v>
      </c>
      <c r="DQ2" s="2881"/>
    </row>
    <row r="3" spans="1:222" ht="15" customHeight="1" thickBot="1" x14ac:dyDescent="0.3">
      <c r="A3" s="2913" t="s">
        <v>502</v>
      </c>
      <c r="B3" s="2913"/>
      <c r="C3" s="2913"/>
      <c r="D3" s="2913"/>
      <c r="E3" s="2913"/>
      <c r="F3" s="2913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1137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1086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82" t="s">
        <v>5</v>
      </c>
      <c r="BW3" s="2883"/>
      <c r="BX3" s="2880">
        <f>AV2</f>
        <v>18</v>
      </c>
      <c r="BY3" s="2881"/>
      <c r="BZ3" s="2980">
        <f>AX2</f>
        <v>14</v>
      </c>
      <c r="CA3" s="2958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82" t="s">
        <v>5</v>
      </c>
      <c r="DM3" s="2883"/>
      <c r="DN3" s="2884">
        <f>BX3</f>
        <v>18</v>
      </c>
      <c r="DO3" s="2881"/>
      <c r="DP3" s="2884">
        <f>BZ3</f>
        <v>14</v>
      </c>
      <c r="DQ3" s="2881"/>
    </row>
    <row r="4" spans="1:222" ht="17.25" customHeight="1" thickBot="1" x14ac:dyDescent="0.3">
      <c r="A4" s="2912" t="s">
        <v>501</v>
      </c>
      <c r="B4" s="2912"/>
      <c r="C4" s="2912"/>
      <c r="D4" s="2912"/>
      <c r="E4" s="2912"/>
      <c r="F4" s="2912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888">
        <f>A6</f>
        <v>43496</v>
      </c>
      <c r="BE4" s="2888"/>
      <c r="BF4" s="2888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88">
        <f>BD4</f>
        <v>43496</v>
      </c>
      <c r="CD4" s="2888"/>
      <c r="CE4" s="2888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5" t="s">
        <v>9</v>
      </c>
      <c r="L5" s="2887"/>
      <c r="M5" s="2918"/>
      <c r="N5" s="2915" t="s">
        <v>10</v>
      </c>
      <c r="O5" s="2887"/>
      <c r="P5" s="2918"/>
      <c r="Q5" s="2915" t="s">
        <v>11</v>
      </c>
      <c r="R5" s="2887"/>
      <c r="S5" s="2918"/>
      <c r="T5" s="2915" t="s">
        <v>12</v>
      </c>
      <c r="U5" s="2887"/>
      <c r="V5" s="2887"/>
      <c r="W5" s="2887"/>
      <c r="X5" s="2887"/>
      <c r="Y5" s="2887"/>
      <c r="Z5" s="2887"/>
      <c r="AA5" s="2224"/>
      <c r="AB5" s="2915" t="s">
        <v>13</v>
      </c>
      <c r="AC5" s="2887"/>
      <c r="AD5" s="2887"/>
      <c r="AE5" s="2887"/>
      <c r="AF5" s="2887"/>
      <c r="AG5" s="2887"/>
      <c r="AH5" s="2918"/>
      <c r="AI5" s="2915" t="s">
        <v>14</v>
      </c>
      <c r="AJ5" s="2887"/>
      <c r="AK5" s="2887"/>
      <c r="AL5" s="2887"/>
      <c r="AM5" s="2887"/>
      <c r="AN5" s="2887"/>
      <c r="AO5" s="2918"/>
      <c r="AP5" s="901" t="s">
        <v>12</v>
      </c>
      <c r="AQ5" s="902"/>
      <c r="AR5" s="902"/>
      <c r="AS5" s="2223"/>
      <c r="AT5" s="2224"/>
      <c r="AU5" s="2915" t="s">
        <v>13</v>
      </c>
      <c r="AV5" s="2887"/>
      <c r="AW5" s="2887"/>
      <c r="AX5" s="1622"/>
      <c r="AY5" s="2915" t="s">
        <v>14</v>
      </c>
      <c r="AZ5" s="2887"/>
      <c r="BA5" s="2887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5" t="s">
        <v>18</v>
      </c>
      <c r="BX5" s="2887"/>
      <c r="BY5" s="2887"/>
      <c r="BZ5" s="2887"/>
      <c r="CA5" s="2887"/>
      <c r="CB5" s="2918"/>
      <c r="CC5" s="880" t="s">
        <v>80</v>
      </c>
      <c r="CD5" s="879"/>
      <c r="CE5" s="879"/>
      <c r="CF5" s="881"/>
      <c r="CG5" s="2882" t="s">
        <v>47</v>
      </c>
      <c r="CH5" s="2939"/>
      <c r="CI5" s="2882" t="s">
        <v>48</v>
      </c>
      <c r="CJ5" s="2939"/>
      <c r="CK5" s="2319" t="s">
        <v>500</v>
      </c>
      <c r="CL5" s="2321"/>
      <c r="CM5" s="882"/>
      <c r="CN5" s="2882" t="s">
        <v>18</v>
      </c>
      <c r="CO5" s="2883"/>
      <c r="CP5" s="2883"/>
      <c r="CQ5" s="2883"/>
      <c r="CR5" s="2883"/>
      <c r="CS5" s="2883"/>
      <c r="CT5" s="2883"/>
      <c r="CU5" s="2883"/>
      <c r="CV5" s="2883"/>
      <c r="CW5" s="2939"/>
      <c r="CX5" s="2882" t="s">
        <v>17</v>
      </c>
      <c r="CY5" s="2883"/>
      <c r="CZ5" s="2883"/>
      <c r="DA5" s="2883"/>
      <c r="DB5" s="2883"/>
      <c r="DC5" s="2883"/>
      <c r="DD5" s="2883"/>
      <c r="DE5" s="2883"/>
      <c r="DF5" s="2939"/>
      <c r="DG5" s="880"/>
      <c r="DH5" s="881"/>
      <c r="DI5" s="2882" t="s">
        <v>80</v>
      </c>
      <c r="DJ5" s="2883"/>
      <c r="DK5" s="2939"/>
      <c r="DL5" s="2882" t="s">
        <v>47</v>
      </c>
      <c r="DM5" s="2883"/>
      <c r="DN5" s="2883"/>
      <c r="DO5" s="2883"/>
      <c r="DP5" s="2883"/>
      <c r="DQ5" s="2939"/>
      <c r="DR5" s="2883" t="s">
        <v>48</v>
      </c>
      <c r="DS5" s="2883"/>
      <c r="DT5" s="2883"/>
      <c r="DU5" s="2883"/>
      <c r="DV5" s="2883"/>
      <c r="DW5" s="2939"/>
    </row>
    <row r="6" spans="1:222" s="582" customFormat="1" ht="17.25" customHeight="1" thickTop="1" thickBot="1" x14ac:dyDescent="0.35">
      <c r="A6" s="920">
        <f>B1</f>
        <v>43496</v>
      </c>
      <c r="B6" s="2895" t="s">
        <v>15</v>
      </c>
      <c r="C6" s="2896"/>
      <c r="D6" s="2896"/>
      <c r="E6" s="2896"/>
      <c r="F6" s="2896"/>
      <c r="G6" s="2896"/>
      <c r="H6" s="2896"/>
      <c r="I6" s="2896"/>
      <c r="J6" s="1619"/>
      <c r="K6" s="2895" t="s">
        <v>16</v>
      </c>
      <c r="L6" s="2896"/>
      <c r="M6" s="2911"/>
      <c r="N6" s="2895" t="s">
        <v>16</v>
      </c>
      <c r="O6" s="2896"/>
      <c r="P6" s="2911"/>
      <c r="Q6" s="2895" t="s">
        <v>16</v>
      </c>
      <c r="R6" s="2896"/>
      <c r="S6" s="2911"/>
      <c r="T6" s="2916" t="s">
        <v>17</v>
      </c>
      <c r="U6" s="2917"/>
      <c r="V6" s="2917"/>
      <c r="W6" s="2917"/>
      <c r="X6" s="2917"/>
      <c r="Y6" s="2917"/>
      <c r="Z6" s="2917"/>
      <c r="AA6" s="2226"/>
      <c r="AB6" s="2916" t="s">
        <v>17</v>
      </c>
      <c r="AC6" s="2917"/>
      <c r="AD6" s="2917"/>
      <c r="AE6" s="2917"/>
      <c r="AF6" s="2917"/>
      <c r="AG6" s="2917"/>
      <c r="AH6" s="2919"/>
      <c r="AI6" s="2920" t="s">
        <v>17</v>
      </c>
      <c r="AJ6" s="2921"/>
      <c r="AK6" s="2921"/>
      <c r="AL6" s="2921"/>
      <c r="AM6" s="2921"/>
      <c r="AN6" s="2921"/>
      <c r="AO6" s="2922"/>
      <c r="AP6" s="1254" t="s">
        <v>80</v>
      </c>
      <c r="AQ6" s="1255"/>
      <c r="AR6" s="1620"/>
      <c r="AS6" s="2225"/>
      <c r="AT6" s="2226"/>
      <c r="AU6" s="2897" t="s">
        <v>80</v>
      </c>
      <c r="AV6" s="2898"/>
      <c r="AW6" s="2898"/>
      <c r="AX6" s="1629"/>
      <c r="AY6" s="2897" t="s">
        <v>80</v>
      </c>
      <c r="AZ6" s="2898"/>
      <c r="BA6" s="2898"/>
      <c r="BB6" s="1629"/>
      <c r="BC6" s="2896" t="s">
        <v>47</v>
      </c>
      <c r="BD6" s="2896"/>
      <c r="BE6" s="2896"/>
      <c r="BF6" s="2896"/>
      <c r="BG6" s="2361"/>
      <c r="BH6" s="2361"/>
      <c r="BI6" s="2361"/>
      <c r="BJ6" s="1619"/>
      <c r="BK6" s="2895" t="s">
        <v>48</v>
      </c>
      <c r="BL6" s="2896"/>
      <c r="BM6" s="2896"/>
      <c r="BN6" s="2896"/>
      <c r="BO6" s="2365"/>
      <c r="BP6" s="2365"/>
      <c r="BQ6" s="2365"/>
      <c r="BR6" s="2365"/>
      <c r="BS6" s="2360"/>
      <c r="BT6" s="2361" t="s">
        <v>1128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0" t="s">
        <v>9</v>
      </c>
      <c r="CH6" s="2941"/>
      <c r="CI6" s="2940" t="s">
        <v>10</v>
      </c>
      <c r="CJ6" s="2941"/>
      <c r="CK6" s="868" t="s">
        <v>33</v>
      </c>
      <c r="CL6" s="868" t="s">
        <v>33</v>
      </c>
      <c r="CM6" s="869"/>
      <c r="CN6" s="2940" t="s">
        <v>20</v>
      </c>
      <c r="CO6" s="2946"/>
      <c r="CP6" s="2940" t="s">
        <v>902</v>
      </c>
      <c r="CQ6" s="2941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0" t="s">
        <v>9</v>
      </c>
      <c r="DB6" s="2941"/>
      <c r="DC6" s="2955" t="s">
        <v>10</v>
      </c>
      <c r="DD6" s="2956"/>
      <c r="DE6" s="2953" t="s">
        <v>11</v>
      </c>
      <c r="DF6" s="2954"/>
      <c r="DG6" s="2951" t="s">
        <v>918</v>
      </c>
      <c r="DH6" s="2952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944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945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946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878</v>
      </c>
      <c r="D7" s="1128" t="s">
        <v>879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966</v>
      </c>
      <c r="AA7" s="1252" t="s">
        <v>1107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966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966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1108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878</v>
      </c>
      <c r="BI7" s="2448" t="s">
        <v>879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878</v>
      </c>
      <c r="BQ7" s="1108" t="s">
        <v>879</v>
      </c>
      <c r="BR7" s="2231" t="s">
        <v>511</v>
      </c>
      <c r="BS7" s="2453" t="s">
        <v>1125</v>
      </c>
      <c r="BT7" s="2453" t="s">
        <v>1126</v>
      </c>
      <c r="BU7" s="2454" t="s">
        <v>1127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1111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952</v>
      </c>
      <c r="GN7" s="1520" t="s">
        <v>951</v>
      </c>
      <c r="GO7" s="1520" t="s">
        <v>943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952</v>
      </c>
      <c r="GZ7" s="1520" t="s">
        <v>951</v>
      </c>
      <c r="HA7" s="1520" t="s">
        <v>943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952</v>
      </c>
      <c r="HL7" s="1520" t="s">
        <v>951</v>
      </c>
      <c r="HM7" s="1683" t="s">
        <v>948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43496.005465972223</v>
      </c>
      <c r="BW8" s="2425" t="s">
        <v>1185</v>
      </c>
      <c r="BX8" s="742">
        <v>45</v>
      </c>
      <c r="BY8" s="743">
        <v>5.9</v>
      </c>
      <c r="BZ8" s="744">
        <v>11.3</v>
      </c>
      <c r="CA8" s="745">
        <v>12.5</v>
      </c>
      <c r="CB8" s="746">
        <v>29.700000000000003</v>
      </c>
      <c r="CC8" s="747">
        <v>8.6999999999999993</v>
      </c>
      <c r="CD8" s="744">
        <v>8.6999999999999993</v>
      </c>
      <c r="CE8" s="748">
        <v>10.1</v>
      </c>
      <c r="CF8" s="748">
        <v>27.5</v>
      </c>
      <c r="CG8" s="749" t="s">
        <v>1182</v>
      </c>
      <c r="CH8" s="748">
        <v>10.97856</v>
      </c>
      <c r="CI8" s="750" t="s">
        <v>1109</v>
      </c>
      <c r="CJ8" s="751">
        <v>15.995520000000001</v>
      </c>
      <c r="CK8" s="745">
        <v>26.974080000000001</v>
      </c>
      <c r="CL8" s="2339">
        <v>2.7288000000000001</v>
      </c>
      <c r="CM8" s="2336">
        <v>43496.005465972223</v>
      </c>
      <c r="CN8" s="2285">
        <v>62.565343738937869</v>
      </c>
      <c r="CO8" s="752">
        <v>4918.9916000000003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0.76745775064911426</v>
      </c>
      <c r="CY8" s="755">
        <v>1.8418986015578742</v>
      </c>
      <c r="CZ8" s="756">
        <v>1.586585924114208</v>
      </c>
      <c r="DA8" s="757">
        <v>0.2513930019278835</v>
      </c>
      <c r="DB8" s="757">
        <v>9.6689616126109032E-2</v>
      </c>
      <c r="DC8" s="757">
        <v>0.24232300253906264</v>
      </c>
      <c r="DD8" s="757">
        <v>0.23559180802408866</v>
      </c>
      <c r="DE8" s="757">
        <v>0.20688999461223972</v>
      </c>
      <c r="DF8" s="758">
        <v>0.21297499445377618</v>
      </c>
      <c r="DG8" s="1251">
        <v>1.4266842800528403</v>
      </c>
      <c r="DH8" s="748">
        <v>4</v>
      </c>
      <c r="DI8" s="1233">
        <v>6.0641142258606916E-2</v>
      </c>
      <c r="DJ8" s="757">
        <v>6.0034730836020844E-2</v>
      </c>
      <c r="DK8" s="759">
        <v>5.0146021796424252E-2</v>
      </c>
      <c r="DL8" s="2501">
        <v>1.1097899326198972</v>
      </c>
      <c r="DM8" s="757">
        <v>0.5476148778106138</v>
      </c>
      <c r="DN8" s="757">
        <v>9.964599449324768E-2</v>
      </c>
      <c r="DO8" s="757">
        <v>3.8931967787952484</v>
      </c>
      <c r="DP8" s="757">
        <v>0.64231400831141217</v>
      </c>
      <c r="DQ8" s="759">
        <v>4.2761123473058458</v>
      </c>
      <c r="DR8" s="2501">
        <v>1.0925230454079891</v>
      </c>
      <c r="DS8" s="757">
        <v>0.53174341150503157</v>
      </c>
      <c r="DT8" s="757">
        <v>8.5833678424876714E-2</v>
      </c>
      <c r="DU8" s="757">
        <v>3.530607717339215</v>
      </c>
      <c r="DV8" s="757">
        <v>0.49682320141767744</v>
      </c>
      <c r="DW8" s="759">
        <v>7.3667678062496744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0.308</v>
      </c>
      <c r="V9" s="2294">
        <v>3</v>
      </c>
      <c r="W9" s="2295">
        <v>0.67</v>
      </c>
      <c r="X9" s="2296">
        <v>11</v>
      </c>
      <c r="Y9" s="2445">
        <v>5.9</v>
      </c>
      <c r="Z9" s="2297">
        <f>IF(T9&lt;=0,"",GO9+0.12)</f>
        <v>0.46787735849056605</v>
      </c>
      <c r="AA9" s="2528"/>
      <c r="AB9" s="2298">
        <v>6.1</v>
      </c>
      <c r="AC9" s="2735">
        <v>0.24399999999999999</v>
      </c>
      <c r="AD9" s="2299">
        <v>4</v>
      </c>
      <c r="AE9" s="2636">
        <v>0.71</v>
      </c>
      <c r="AF9" s="2296">
        <v>10.8</v>
      </c>
      <c r="AG9" s="2445">
        <v>11.3</v>
      </c>
      <c r="AH9" s="2563">
        <f>IF(AE9&lt;=0,"",HA9+0.12)</f>
        <v>0.78627358490566035</v>
      </c>
      <c r="AI9" s="2298">
        <v>6.12</v>
      </c>
      <c r="AJ9" s="2735">
        <v>0.69799999999999995</v>
      </c>
      <c r="AK9" s="2299">
        <v>4</v>
      </c>
      <c r="AL9" s="2295">
        <v>0.72</v>
      </c>
      <c r="AM9" s="2296">
        <v>12.7</v>
      </c>
      <c r="AN9" s="2445">
        <v>12.5</v>
      </c>
      <c r="AO9" s="2563">
        <f>IF(AI9&lt;=0,"",HM9+0.12)</f>
        <v>0.81444444444444442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</v>
      </c>
      <c r="BD9" s="2295">
        <v>6.4000000000000001E-2</v>
      </c>
      <c r="BE9" s="2299">
        <v>1</v>
      </c>
      <c r="BF9" s="2295">
        <v>4.5999999999999996</v>
      </c>
      <c r="BG9" s="2445">
        <v>9.8000000000000007</v>
      </c>
      <c r="BH9" s="2539"/>
      <c r="BI9" s="2539"/>
      <c r="BJ9" s="2292"/>
      <c r="BK9" s="2293">
        <v>7.26</v>
      </c>
      <c r="BL9" s="2295">
        <v>6.7000000000000004E-2</v>
      </c>
      <c r="BM9" s="2299">
        <v>1</v>
      </c>
      <c r="BN9" s="2296">
        <v>3.8</v>
      </c>
      <c r="BO9" s="2445">
        <v>11</v>
      </c>
      <c r="BP9" s="2539"/>
      <c r="BQ9" s="2539"/>
      <c r="BR9" s="2521"/>
      <c r="BS9" s="2461">
        <v>4.3</v>
      </c>
      <c r="BT9" s="2445">
        <v>3.6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150</v>
      </c>
      <c r="CY9" s="2269">
        <v>360</v>
      </c>
      <c r="CZ9" s="2273">
        <v>360</v>
      </c>
      <c r="DA9" s="2280">
        <v>780</v>
      </c>
      <c r="DB9" s="2280">
        <v>300</v>
      </c>
      <c r="DC9" s="2280">
        <v>720</v>
      </c>
      <c r="DD9" s="2280">
        <v>700</v>
      </c>
      <c r="DE9" s="2280">
        <v>680</v>
      </c>
      <c r="DF9" s="2281">
        <v>700</v>
      </c>
      <c r="DG9" s="2280">
        <v>750</v>
      </c>
      <c r="DH9" s="2282"/>
      <c r="DI9" s="2283">
        <v>1000</v>
      </c>
      <c r="DJ9" s="2280">
        <v>990</v>
      </c>
      <c r="DK9" s="2282">
        <v>960</v>
      </c>
      <c r="DL9" s="2502">
        <v>84</v>
      </c>
      <c r="DM9" s="2280">
        <v>110</v>
      </c>
      <c r="DN9" s="2280">
        <v>12</v>
      </c>
      <c r="DO9" s="2280">
        <v>1300</v>
      </c>
      <c r="DP9" s="2280">
        <v>245</v>
      </c>
      <c r="DQ9" s="2282">
        <v>255</v>
      </c>
      <c r="DR9" s="2275">
        <v>48</v>
      </c>
      <c r="DS9" s="2280">
        <v>62</v>
      </c>
      <c r="DT9" s="2280">
        <v>6</v>
      </c>
      <c r="DU9" s="2280">
        <v>640</v>
      </c>
      <c r="DV9" s="2280">
        <v>110</v>
      </c>
      <c r="DW9" s="2282">
        <v>255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5.9</v>
      </c>
      <c r="GG9" s="1686">
        <f t="shared" si="1"/>
        <v>43.118644067796609</v>
      </c>
      <c r="GH9" s="1684">
        <f t="shared" si="2"/>
        <v>28.889491525423729</v>
      </c>
      <c r="GI9" s="1701">
        <f t="shared" si="3"/>
        <v>6.19</v>
      </c>
      <c r="GJ9" s="1701">
        <f t="shared" si="4"/>
        <v>11</v>
      </c>
      <c r="GK9" s="1687">
        <f t="shared" si="5"/>
        <v>15</v>
      </c>
      <c r="GL9" s="1688">
        <f t="shared" si="6"/>
        <v>1.9259661016949152</v>
      </c>
      <c r="GM9" s="1689">
        <f t="shared" si="7"/>
        <v>10</v>
      </c>
      <c r="GN9" s="1689">
        <f t="shared" si="8"/>
        <v>6.5</v>
      </c>
      <c r="GO9" s="1690">
        <f t="shared" si="9"/>
        <v>0.34787735849056606</v>
      </c>
      <c r="GP9" s="1512">
        <v>4.1666666666666664E-2</v>
      </c>
      <c r="GQ9" s="1691">
        <f t="shared" ref="GQ9:GQ31" si="31">IF(AE9&lt;=0,"",AE9)</f>
        <v>0.71</v>
      </c>
      <c r="GR9" s="1692">
        <f t="shared" si="10"/>
        <v>11.3</v>
      </c>
      <c r="GS9" s="1693">
        <f t="shared" si="11"/>
        <v>22.513274336283185</v>
      </c>
      <c r="GT9" s="1694">
        <f t="shared" si="12"/>
        <v>15.984424778761062</v>
      </c>
      <c r="GU9" s="1693">
        <f t="shared" si="13"/>
        <v>6.1</v>
      </c>
      <c r="GV9" s="1693">
        <f t="shared" si="14"/>
        <v>10.8</v>
      </c>
      <c r="GW9" s="1695">
        <f t="shared" si="15"/>
        <v>15</v>
      </c>
      <c r="GX9" s="1688">
        <f t="shared" si="16"/>
        <v>1.0656283185840707</v>
      </c>
      <c r="GY9" s="1696">
        <f t="shared" si="17"/>
        <v>10</v>
      </c>
      <c r="GZ9" s="1696">
        <f t="shared" si="18"/>
        <v>6.5</v>
      </c>
      <c r="HA9" s="1697">
        <f t="shared" si="19"/>
        <v>0.66627358490566035</v>
      </c>
      <c r="HB9" s="1512">
        <v>4.1666666666666664E-2</v>
      </c>
      <c r="HC9" s="1691">
        <f t="shared" ref="HC9:HC31" si="32">IF(AL9&lt;=0,"",AL9)</f>
        <v>0.72</v>
      </c>
      <c r="HD9" s="1692">
        <f t="shared" si="20"/>
        <v>12.5</v>
      </c>
      <c r="HE9" s="1693">
        <f t="shared" si="21"/>
        <v>21.6</v>
      </c>
      <c r="HF9" s="1694">
        <f t="shared" si="22"/>
        <v>15.552</v>
      </c>
      <c r="HG9" s="1693">
        <f t="shared" si="23"/>
        <v>6.12</v>
      </c>
      <c r="HH9" s="1693">
        <f t="shared" si="24"/>
        <v>12.7</v>
      </c>
      <c r="HI9" s="1695">
        <f t="shared" si="25"/>
        <v>15</v>
      </c>
      <c r="HJ9" s="1694">
        <f t="shared" si="26"/>
        <v>1.0367999999999999</v>
      </c>
      <c r="HK9" s="1698">
        <f t="shared" si="27"/>
        <v>10</v>
      </c>
      <c r="HL9" s="1698">
        <f t="shared" si="28"/>
        <v>6.5</v>
      </c>
      <c r="HM9" s="1699">
        <f t="shared" si="29"/>
        <v>0.69444444444444442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43496.136233796293</v>
      </c>
      <c r="BW10" s="2425" t="s">
        <v>1185</v>
      </c>
      <c r="BX10" s="742">
        <v>45</v>
      </c>
      <c r="BY10" s="743">
        <v>5.9</v>
      </c>
      <c r="BZ10" s="744">
        <v>11.3</v>
      </c>
      <c r="CA10" s="745">
        <v>12.5</v>
      </c>
      <c r="CB10" s="746">
        <v>29.700000000000003</v>
      </c>
      <c r="CC10" s="747">
        <v>8.6999999999999993</v>
      </c>
      <c r="CD10" s="744">
        <v>8.6999999999999993</v>
      </c>
      <c r="CE10" s="748">
        <v>10.1</v>
      </c>
      <c r="CF10" s="748">
        <v>27.5</v>
      </c>
      <c r="CG10" s="749" t="s">
        <v>1182</v>
      </c>
      <c r="CH10" s="748">
        <v>12.5352</v>
      </c>
      <c r="CI10" s="750" t="s">
        <v>1109</v>
      </c>
      <c r="CJ10" s="751">
        <v>11.78064</v>
      </c>
      <c r="CK10" s="745">
        <v>24.315840000000001</v>
      </c>
      <c r="CL10" s="2341">
        <v>2.7288000000000001</v>
      </c>
      <c r="CM10" s="2338">
        <v>43496.136233796293</v>
      </c>
      <c r="CN10" s="2285">
        <v>62.565343738937869</v>
      </c>
      <c r="CO10" s="752">
        <v>4918.9916000000003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0.76745775064911426</v>
      </c>
      <c r="CY10" s="755">
        <v>1.8418986015578742</v>
      </c>
      <c r="CZ10" s="756">
        <v>1.586585924114208</v>
      </c>
      <c r="DA10" s="757">
        <v>0.2513930019278835</v>
      </c>
      <c r="DB10" s="757">
        <v>9.6689616126109032E-2</v>
      </c>
      <c r="DC10" s="757">
        <v>0.24232300253906264</v>
      </c>
      <c r="DD10" s="757">
        <v>0.23559180802408866</v>
      </c>
      <c r="DE10" s="757">
        <v>0.20688999461223972</v>
      </c>
      <c r="DF10" s="758">
        <v>0.21297499445377618</v>
      </c>
      <c r="DG10" s="1251">
        <v>1.4266842800528403</v>
      </c>
      <c r="DH10" s="748">
        <v>4</v>
      </c>
      <c r="DI10" s="1233">
        <v>6.0641142258606916E-2</v>
      </c>
      <c r="DJ10" s="757">
        <v>6.0034730836020844E-2</v>
      </c>
      <c r="DK10" s="759">
        <v>5.0146021796424252E-2</v>
      </c>
      <c r="DL10" s="2501">
        <v>1.1097899326198972</v>
      </c>
      <c r="DM10" s="757">
        <v>0.5476148778106138</v>
      </c>
      <c r="DN10" s="757">
        <v>9.964599449324768E-2</v>
      </c>
      <c r="DO10" s="757">
        <v>3.8931967787952484</v>
      </c>
      <c r="DP10" s="757">
        <v>0.64231400831141217</v>
      </c>
      <c r="DQ10" s="759">
        <v>4.2761123473058458</v>
      </c>
      <c r="DR10" s="2501">
        <v>1.0925230454079891</v>
      </c>
      <c r="DS10" s="757">
        <v>0.53174341150503157</v>
      </c>
      <c r="DT10" s="757">
        <v>8.5833678424876714E-2</v>
      </c>
      <c r="DU10" s="757">
        <v>3.530607717339215</v>
      </c>
      <c r="DV10" s="757">
        <v>0.49682320141767744</v>
      </c>
      <c r="DW10" s="759">
        <v>7.3667678062496744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18</v>
      </c>
      <c r="D11" s="1138">
        <v>17</v>
      </c>
      <c r="E11" s="1137">
        <v>16.3</v>
      </c>
      <c r="F11" s="1138">
        <v>103</v>
      </c>
      <c r="G11" s="1138">
        <v>174</v>
      </c>
      <c r="H11" s="1148">
        <v>11.3</v>
      </c>
      <c r="I11" s="1139">
        <v>0.38500000000000001</v>
      </c>
      <c r="J11" s="2240"/>
      <c r="K11" s="1562">
        <v>6.04</v>
      </c>
      <c r="L11" s="921">
        <v>7</v>
      </c>
      <c r="M11" s="1124">
        <v>4.4999999999999998E-2</v>
      </c>
      <c r="N11" s="1562">
        <v>6</v>
      </c>
      <c r="O11" s="921">
        <v>7</v>
      </c>
      <c r="P11" s="2240"/>
      <c r="Q11" s="1562">
        <v>6.03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0.51</v>
      </c>
      <c r="AS11" s="2240"/>
      <c r="AT11" s="2229">
        <v>3.6999999999999998E-2</v>
      </c>
      <c r="AU11" s="2530">
        <v>1.4999999999999999E-2</v>
      </c>
      <c r="AV11" s="921">
        <v>1</v>
      </c>
      <c r="AW11" s="1574">
        <v>0.56000000000000005</v>
      </c>
      <c r="AX11" s="2240"/>
      <c r="AY11" s="2530">
        <v>2.5999999999999999E-2</v>
      </c>
      <c r="AZ11" s="921">
        <v>1</v>
      </c>
      <c r="BA11" s="1574">
        <v>0.85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150</v>
      </c>
      <c r="CY11" s="2269">
        <v>360</v>
      </c>
      <c r="CZ11" s="2273">
        <v>360</v>
      </c>
      <c r="DA11" s="2280">
        <v>780</v>
      </c>
      <c r="DB11" s="2280">
        <v>300</v>
      </c>
      <c r="DC11" s="2280">
        <v>720</v>
      </c>
      <c r="DD11" s="2280">
        <v>700</v>
      </c>
      <c r="DE11" s="2280">
        <v>680</v>
      </c>
      <c r="DF11" s="2281">
        <v>700</v>
      </c>
      <c r="DG11" s="2280">
        <v>750</v>
      </c>
      <c r="DH11" s="2282"/>
      <c r="DI11" s="2283">
        <v>1000</v>
      </c>
      <c r="DJ11" s="2280">
        <v>990</v>
      </c>
      <c r="DK11" s="2282">
        <v>960</v>
      </c>
      <c r="DL11" s="2502">
        <v>84</v>
      </c>
      <c r="DM11" s="2280">
        <v>110</v>
      </c>
      <c r="DN11" s="2280">
        <v>12</v>
      </c>
      <c r="DO11" s="2280">
        <v>1300</v>
      </c>
      <c r="DP11" s="2280">
        <v>245</v>
      </c>
      <c r="DQ11" s="2282">
        <v>255</v>
      </c>
      <c r="DR11" s="2275">
        <v>48</v>
      </c>
      <c r="DS11" s="2280">
        <v>62</v>
      </c>
      <c r="DT11" s="2280">
        <v>6</v>
      </c>
      <c r="DU11" s="2280">
        <v>640</v>
      </c>
      <c r="DV11" s="2280">
        <v>110</v>
      </c>
      <c r="DW11" s="2282">
        <v>255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43496.426015856479</v>
      </c>
      <c r="BW12" s="2425" t="s">
        <v>1185</v>
      </c>
      <c r="BX12" s="742">
        <v>40</v>
      </c>
      <c r="BY12" s="743">
        <v>5.4</v>
      </c>
      <c r="BZ12" s="744">
        <v>10.8</v>
      </c>
      <c r="CA12" s="745">
        <v>11.8</v>
      </c>
      <c r="CB12" s="746">
        <v>28.000000000000004</v>
      </c>
      <c r="CC12" s="747">
        <v>8.6999999999999993</v>
      </c>
      <c r="CD12" s="744">
        <v>8.6999999999999993</v>
      </c>
      <c r="CE12" s="748">
        <v>10.1</v>
      </c>
      <c r="CF12" s="748">
        <v>27.5</v>
      </c>
      <c r="CG12" s="749" t="s">
        <v>1182</v>
      </c>
      <c r="CH12" s="748">
        <v>12.68352</v>
      </c>
      <c r="CI12" s="750" t="s">
        <v>1109</v>
      </c>
      <c r="CJ12" s="751">
        <v>10.805759999999999</v>
      </c>
      <c r="CK12" s="745">
        <v>23.489280000000001</v>
      </c>
      <c r="CL12" s="2341">
        <v>2.7288000000000001</v>
      </c>
      <c r="CM12" s="2338">
        <v>43496.426015856479</v>
      </c>
      <c r="CN12" s="2285">
        <v>63.57841425078589</v>
      </c>
      <c r="CO12" s="752">
        <v>6640.6387999999997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0.97211315082221117</v>
      </c>
      <c r="CY12" s="755">
        <v>1.7907347515145995</v>
      </c>
      <c r="CZ12" s="756">
        <v>1.586585924114208</v>
      </c>
      <c r="DA12" s="757">
        <v>0.26762730784535366</v>
      </c>
      <c r="DB12" s="757">
        <v>0.11268518225067524</v>
      </c>
      <c r="DC12" s="757">
        <v>0.23945601228268487</v>
      </c>
      <c r="DD12" s="757">
        <v>0.23945601228268487</v>
      </c>
      <c r="DE12" s="757">
        <v>0.20627118106903264</v>
      </c>
      <c r="DF12" s="758">
        <v>0.21271715547743988</v>
      </c>
      <c r="DG12" s="1251">
        <v>1.5217965653896963</v>
      </c>
      <c r="DH12" s="748">
        <v>1</v>
      </c>
      <c r="DI12" s="1233">
        <v>5.942831941343478E-2</v>
      </c>
      <c r="DJ12" s="757">
        <v>5.8821907990848708E-2</v>
      </c>
      <c r="DK12" s="759">
        <v>4.1788351497020204E-2</v>
      </c>
      <c r="DL12" s="2501">
        <v>1.0833663627956138</v>
      </c>
      <c r="DM12" s="757">
        <v>0.5476148778106138</v>
      </c>
      <c r="DN12" s="757">
        <v>9.964599449324768E-2</v>
      </c>
      <c r="DO12" s="757">
        <v>3.7010277958109996</v>
      </c>
      <c r="DP12" s="757">
        <v>0.57677176256534979</v>
      </c>
      <c r="DQ12" s="759">
        <v>4.3599576874490973</v>
      </c>
      <c r="DR12" s="2501">
        <v>1.0925230454079891</v>
      </c>
      <c r="DS12" s="757">
        <v>0.53174341150503157</v>
      </c>
      <c r="DT12" s="757">
        <v>0.10013929149568949</v>
      </c>
      <c r="DU12" s="757">
        <v>3.4099447350055136</v>
      </c>
      <c r="DV12" s="757">
        <v>0.54198894700110267</v>
      </c>
      <c r="DW12" s="759">
        <v>6.6445356683820576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7.29</v>
      </c>
      <c r="BD13" s="1574">
        <v>0.06</v>
      </c>
      <c r="BE13" s="921">
        <v>1</v>
      </c>
      <c r="BF13" s="1574">
        <v>4.5</v>
      </c>
      <c r="BG13" s="2447">
        <v>9.8000000000000007</v>
      </c>
      <c r="BH13" s="2540"/>
      <c r="BI13" s="2540"/>
      <c r="BJ13" s="2240"/>
      <c r="BK13" s="1562">
        <v>7.5</v>
      </c>
      <c r="BL13" s="1574">
        <v>5.5E-2</v>
      </c>
      <c r="BM13" s="921">
        <v>1</v>
      </c>
      <c r="BN13" s="1563">
        <v>4.8</v>
      </c>
      <c r="BO13" s="2447">
        <v>10.8</v>
      </c>
      <c r="BP13" s="2540"/>
      <c r="BQ13" s="2540"/>
      <c r="BR13" s="2522"/>
      <c r="BS13" s="2463">
        <v>4.3</v>
      </c>
      <c r="BT13" s="2447">
        <v>3.7</v>
      </c>
      <c r="BU13" s="2517">
        <v>2.7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7281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190</v>
      </c>
      <c r="CY13" s="2269">
        <v>350</v>
      </c>
      <c r="CZ13" s="2273">
        <v>360</v>
      </c>
      <c r="DA13" s="2280">
        <v>760</v>
      </c>
      <c r="DB13" s="2280">
        <v>320</v>
      </c>
      <c r="DC13" s="2280">
        <v>680</v>
      </c>
      <c r="DD13" s="2280">
        <v>680</v>
      </c>
      <c r="DE13" s="2280">
        <v>640</v>
      </c>
      <c r="DF13" s="2281">
        <v>660</v>
      </c>
      <c r="DG13" s="2280">
        <v>800</v>
      </c>
      <c r="DH13" s="2282"/>
      <c r="DI13" s="2283">
        <v>980</v>
      </c>
      <c r="DJ13" s="2280">
        <v>970</v>
      </c>
      <c r="DK13" s="2282">
        <v>800</v>
      </c>
      <c r="DL13" s="2502">
        <v>82</v>
      </c>
      <c r="DM13" s="2280">
        <v>110</v>
      </c>
      <c r="DN13" s="2280">
        <v>12</v>
      </c>
      <c r="DO13" s="2280">
        <v>1200</v>
      </c>
      <c r="DP13" s="2280">
        <v>220</v>
      </c>
      <c r="DQ13" s="2282">
        <v>260</v>
      </c>
      <c r="DR13" s="2275">
        <v>48</v>
      </c>
      <c r="DS13" s="2280">
        <v>62</v>
      </c>
      <c r="DT13" s="2280">
        <v>7</v>
      </c>
      <c r="DU13" s="2280">
        <v>600</v>
      </c>
      <c r="DV13" s="2280">
        <v>120</v>
      </c>
      <c r="DW13" s="2282">
        <v>230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43496.828217592592</v>
      </c>
      <c r="BW14" s="2425" t="s">
        <v>1185</v>
      </c>
      <c r="BX14" s="742">
        <v>40</v>
      </c>
      <c r="BY14" s="743">
        <v>5.4</v>
      </c>
      <c r="BZ14" s="744">
        <v>10.8</v>
      </c>
      <c r="CA14" s="745">
        <v>11.8</v>
      </c>
      <c r="CB14" s="746">
        <v>28.000000000000004</v>
      </c>
      <c r="CC14" s="747">
        <v>8.6999999999999993</v>
      </c>
      <c r="CD14" s="744">
        <v>8.6999999999999993</v>
      </c>
      <c r="CE14" s="748">
        <v>10.1</v>
      </c>
      <c r="CF14" s="748">
        <v>27.5</v>
      </c>
      <c r="CG14" s="749" t="s">
        <v>1182</v>
      </c>
      <c r="CH14" s="748">
        <v>10.84896</v>
      </c>
      <c r="CI14" s="750" t="s">
        <v>1109</v>
      </c>
      <c r="CJ14" s="751">
        <v>13.782240000000002</v>
      </c>
      <c r="CK14" s="745">
        <v>24.6312</v>
      </c>
      <c r="CL14" s="2341">
        <v>0</v>
      </c>
      <c r="CM14" s="2338">
        <v>43496.828217592592</v>
      </c>
      <c r="CN14" s="2285">
        <v>62.871114215857496</v>
      </c>
      <c r="CO14" s="752">
        <v>6148.7395999999999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1.483751651254954</v>
      </c>
      <c r="CY14" s="755">
        <v>1.5349155012982285</v>
      </c>
      <c r="CZ14" s="756">
        <v>1.586585924114208</v>
      </c>
      <c r="DA14" s="757">
        <v>0.23241318839201766</v>
      </c>
      <c r="DB14" s="757">
        <v>0.21128471672001603</v>
      </c>
      <c r="DC14" s="757">
        <v>0.23945601228268487</v>
      </c>
      <c r="DD14" s="757">
        <v>0.23945601228268487</v>
      </c>
      <c r="DE14" s="757">
        <v>0.20627118106903264</v>
      </c>
      <c r="DF14" s="758">
        <v>0.21271715547743988</v>
      </c>
      <c r="DG14" s="1251">
        <v>1.5217965653896963</v>
      </c>
      <c r="DH14" s="748">
        <v>0</v>
      </c>
      <c r="DI14" s="1233">
        <v>5.942831941343478E-2</v>
      </c>
      <c r="DJ14" s="757">
        <v>5.942831941343478E-2</v>
      </c>
      <c r="DK14" s="759">
        <v>4.4922477859296719E-2</v>
      </c>
      <c r="DL14" s="2501">
        <v>1.0833663627956138</v>
      </c>
      <c r="DM14" s="757">
        <v>0.5476148778106138</v>
      </c>
      <c r="DN14" s="757">
        <v>9.964599449324768E-2</v>
      </c>
      <c r="DO14" s="757">
        <v>3.7746784907062736</v>
      </c>
      <c r="DP14" s="757">
        <v>0.65542245746062477</v>
      </c>
      <c r="DQ14" s="759">
        <v>4.863029728308609</v>
      </c>
      <c r="DR14" s="2501">
        <v>1.0925230454079891</v>
      </c>
      <c r="DS14" s="757">
        <v>0.53174341150503157</v>
      </c>
      <c r="DT14" s="757">
        <v>0.10013929149568949</v>
      </c>
      <c r="DU14" s="757">
        <v>3.3502762261723644</v>
      </c>
      <c r="DV14" s="757">
        <v>0.58715469258452802</v>
      </c>
      <c r="DW14" s="759">
        <v>7.2223213786761518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16</v>
      </c>
      <c r="D15" s="1138">
        <v>17</v>
      </c>
      <c r="E15" s="1137">
        <v>16.399999999999999</v>
      </c>
      <c r="F15" s="1138">
        <v>89</v>
      </c>
      <c r="G15" s="1138">
        <v>176</v>
      </c>
      <c r="H15" s="1148">
        <v>11.5</v>
      </c>
      <c r="I15" s="1139">
        <v>0.36099999999999999</v>
      </c>
      <c r="J15" s="2240"/>
      <c r="K15" s="1562">
        <v>5.91</v>
      </c>
      <c r="L15" s="921">
        <v>7</v>
      </c>
      <c r="M15" s="1124">
        <v>4.2999999999999997E-2</v>
      </c>
      <c r="N15" s="1562">
        <v>5.91</v>
      </c>
      <c r="O15" s="921">
        <v>7</v>
      </c>
      <c r="P15" s="2240"/>
      <c r="Q15" s="1562">
        <v>5.89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1.7999999999999999E-2</v>
      </c>
      <c r="AQ15" s="921">
        <v>1</v>
      </c>
      <c r="AR15" s="1574">
        <v>0.54</v>
      </c>
      <c r="AS15" s="2240"/>
      <c r="AT15" s="2229">
        <v>3.5999999999999997E-2</v>
      </c>
      <c r="AU15" s="2530">
        <v>1.6E-2</v>
      </c>
      <c r="AV15" s="921">
        <v>1</v>
      </c>
      <c r="AW15" s="1574">
        <v>0.56000000000000005</v>
      </c>
      <c r="AX15" s="2240"/>
      <c r="AY15" s="2530">
        <v>2.3E-2</v>
      </c>
      <c r="AZ15" s="921">
        <v>1</v>
      </c>
      <c r="BA15" s="1574">
        <v>0.7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7200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290</v>
      </c>
      <c r="CY15" s="2269">
        <v>300</v>
      </c>
      <c r="CZ15" s="2273">
        <v>360</v>
      </c>
      <c r="DA15" s="2280">
        <v>660</v>
      </c>
      <c r="DB15" s="2280">
        <v>600</v>
      </c>
      <c r="DC15" s="2280">
        <v>680</v>
      </c>
      <c r="DD15" s="2280">
        <v>680</v>
      </c>
      <c r="DE15" s="2280">
        <v>640</v>
      </c>
      <c r="DF15" s="2281">
        <v>660</v>
      </c>
      <c r="DG15" s="2280">
        <v>800</v>
      </c>
      <c r="DH15" s="2282"/>
      <c r="DI15" s="2283">
        <v>980</v>
      </c>
      <c r="DJ15" s="2280">
        <v>980</v>
      </c>
      <c r="DK15" s="2282">
        <v>860</v>
      </c>
      <c r="DL15" s="2502">
        <v>82</v>
      </c>
      <c r="DM15" s="2280">
        <v>110</v>
      </c>
      <c r="DN15" s="2280">
        <v>12</v>
      </c>
      <c r="DO15" s="2280">
        <v>1230</v>
      </c>
      <c r="DP15" s="2280">
        <v>250</v>
      </c>
      <c r="DQ15" s="2282">
        <v>290</v>
      </c>
      <c r="DR15" s="2275">
        <v>48</v>
      </c>
      <c r="DS15" s="2280">
        <v>62</v>
      </c>
      <c r="DT15" s="2280">
        <v>7</v>
      </c>
      <c r="DU15" s="2280">
        <v>620</v>
      </c>
      <c r="DV15" s="2280">
        <v>130</v>
      </c>
      <c r="DW15" s="2282">
        <v>250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6">
        <v>0.41799999999999998</v>
      </c>
      <c r="V17" s="1560">
        <v>4</v>
      </c>
      <c r="W17" s="1574">
        <v>0.72</v>
      </c>
      <c r="X17" s="1563">
        <v>10.5</v>
      </c>
      <c r="Y17" s="2447">
        <v>5.4</v>
      </c>
      <c r="Z17" s="2252">
        <f t="shared" si="33"/>
        <v>0.43839622641509435</v>
      </c>
      <c r="AA17" s="2529"/>
      <c r="AB17" s="1475">
        <v>6.05</v>
      </c>
      <c r="AC17" s="2736">
        <v>0.44700000000000001</v>
      </c>
      <c r="AD17" s="921">
        <v>4</v>
      </c>
      <c r="AE17" s="2633">
        <v>0.83</v>
      </c>
      <c r="AF17" s="1563">
        <v>10</v>
      </c>
      <c r="AG17" s="2447">
        <v>10.8</v>
      </c>
      <c r="AH17" s="2564">
        <f t="shared" si="34"/>
        <v>0.7567924528301887</v>
      </c>
      <c r="AI17" s="1475">
        <v>6.03</v>
      </c>
      <c r="AJ17" s="2736">
        <v>0.71599999999999997</v>
      </c>
      <c r="AK17" s="921">
        <v>6</v>
      </c>
      <c r="AL17" s="1574">
        <v>0.68</v>
      </c>
      <c r="AM17" s="1563">
        <v>12.3</v>
      </c>
      <c r="AN17" s="2447">
        <v>11.8</v>
      </c>
      <c r="AO17" s="2564">
        <f t="shared" si="35"/>
        <v>0.77555555555555566</v>
      </c>
      <c r="AP17" s="2732"/>
      <c r="AQ17" s="2238"/>
      <c r="AR17" s="2237"/>
      <c r="AS17" s="1124">
        <v>1.7999999999999999E-2</v>
      </c>
      <c r="AT17" s="2261"/>
      <c r="AU17" s="2529"/>
      <c r="AV17" s="2238"/>
      <c r="AW17" s="2237"/>
      <c r="AX17" s="2240">
        <v>1.2999999999999999E-2</v>
      </c>
      <c r="AY17" s="2529"/>
      <c r="AZ17" s="2238"/>
      <c r="BA17" s="2237"/>
      <c r="BB17" s="2240">
        <v>1.7000000000000001E-2</v>
      </c>
      <c r="BC17" s="1562">
        <v>7.22</v>
      </c>
      <c r="BD17" s="1574">
        <v>0.05</v>
      </c>
      <c r="BE17" s="921">
        <v>1</v>
      </c>
      <c r="BF17" s="1574">
        <v>4.5</v>
      </c>
      <c r="BG17" s="2447">
        <v>10.199999999999999</v>
      </c>
      <c r="BH17" s="2542">
        <v>21</v>
      </c>
      <c r="BI17" s="2542">
        <v>40</v>
      </c>
      <c r="BJ17" s="1124">
        <v>1.7000000000000001E-2</v>
      </c>
      <c r="BK17" s="1562">
        <v>7.17</v>
      </c>
      <c r="BL17" s="1574">
        <v>5.3999999999999999E-2</v>
      </c>
      <c r="BM17" s="921">
        <v>1</v>
      </c>
      <c r="BN17" s="1563">
        <v>4.0999999999999996</v>
      </c>
      <c r="BO17" s="2447">
        <v>10.7</v>
      </c>
      <c r="BP17" s="2542">
        <v>20</v>
      </c>
      <c r="BQ17" s="2542">
        <v>41</v>
      </c>
      <c r="BR17" s="2523">
        <v>1.7999999999999999E-2</v>
      </c>
      <c r="BS17" s="2463">
        <v>4.3</v>
      </c>
      <c r="BT17" s="2447">
        <v>3.5</v>
      </c>
      <c r="BU17" s="2517">
        <v>4.3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5.4</v>
      </c>
      <c r="GG17" s="1686">
        <f t="shared" si="1"/>
        <v>47.111111111111107</v>
      </c>
      <c r="GH17" s="1684">
        <f t="shared" si="2"/>
        <v>33.919999999999995</v>
      </c>
      <c r="GI17" s="1701">
        <f t="shared" si="3"/>
        <v>6.1</v>
      </c>
      <c r="GJ17" s="1701">
        <f t="shared" si="4"/>
        <v>10.5</v>
      </c>
      <c r="GK17" s="1687">
        <f t="shared" si="5"/>
        <v>15</v>
      </c>
      <c r="GL17" s="1688">
        <f>IF(GK17&lt;=1,"",GH17/GK17)</f>
        <v>2.261333333333333</v>
      </c>
      <c r="GM17" s="1689">
        <f t="shared" si="7"/>
        <v>10</v>
      </c>
      <c r="GN17" s="1689">
        <f t="shared" si="8"/>
        <v>6.5</v>
      </c>
      <c r="GO17" s="1690">
        <f t="shared" si="9"/>
        <v>0.31839622641509435</v>
      </c>
      <c r="GP17" s="1512">
        <v>0.375</v>
      </c>
      <c r="GQ17" s="1691">
        <f t="shared" si="31"/>
        <v>0.83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19.551111111111108</v>
      </c>
      <c r="GU17" s="1693">
        <f t="shared" si="13"/>
        <v>6.05</v>
      </c>
      <c r="GV17" s="1693">
        <f t="shared" si="14"/>
        <v>10</v>
      </c>
      <c r="GW17" s="1695">
        <f t="shared" si="15"/>
        <v>15</v>
      </c>
      <c r="GX17" s="1688">
        <f t="shared" si="16"/>
        <v>1.3034074074074071</v>
      </c>
      <c r="GY17" s="1696">
        <f t="shared" si="17"/>
        <v>10</v>
      </c>
      <c r="GZ17" s="1696">
        <f t="shared" si="18"/>
        <v>6.5</v>
      </c>
      <c r="HA17" s="1697">
        <f t="shared" si="19"/>
        <v>0.6367924528301887</v>
      </c>
      <c r="HB17" s="1512">
        <v>0.375</v>
      </c>
      <c r="HC17" s="1691">
        <f t="shared" si="32"/>
        <v>0.68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15.559322033898304</v>
      </c>
      <c r="HG17" s="1693">
        <f t="shared" si="23"/>
        <v>6.03</v>
      </c>
      <c r="HH17" s="1693">
        <f t="shared" si="24"/>
        <v>12.3</v>
      </c>
      <c r="HI17" s="1695">
        <f t="shared" si="25"/>
        <v>15</v>
      </c>
      <c r="HJ17" s="1694">
        <f t="shared" si="26"/>
        <v>1.0372881355932202</v>
      </c>
      <c r="HK17" s="1698">
        <f t="shared" si="27"/>
        <v>10</v>
      </c>
      <c r="HL17" s="1698">
        <f t="shared" si="28"/>
        <v>6.5</v>
      </c>
      <c r="HM17" s="1699">
        <f t="shared" si="29"/>
        <v>0.65555555555555567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6.66</v>
      </c>
      <c r="C19" s="1138">
        <v>17</v>
      </c>
      <c r="D19" s="1138">
        <v>17</v>
      </c>
      <c r="E19" s="1137">
        <v>16.2</v>
      </c>
      <c r="F19" s="1138">
        <v>88</v>
      </c>
      <c r="G19" s="1138">
        <v>175</v>
      </c>
      <c r="H19" s="1148">
        <v>10.9</v>
      </c>
      <c r="I19" s="1139">
        <v>0.34799999999999998</v>
      </c>
      <c r="J19" s="2240"/>
      <c r="K19" s="1562">
        <v>6.03</v>
      </c>
      <c r="L19" s="921">
        <v>7</v>
      </c>
      <c r="M19" s="1124">
        <v>4.2000000000000003E-2</v>
      </c>
      <c r="N19" s="1562">
        <v>6.01</v>
      </c>
      <c r="O19" s="921">
        <v>8</v>
      </c>
      <c r="P19" s="2240"/>
      <c r="Q19" s="1562">
        <v>6.01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3.4000000000000002E-2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0.59</v>
      </c>
      <c r="AS19" s="2240"/>
      <c r="AT19" s="2229">
        <v>3.3000000000000002E-2</v>
      </c>
      <c r="AU19" s="2530">
        <v>1.6E-2</v>
      </c>
      <c r="AV19" s="921">
        <v>1</v>
      </c>
      <c r="AW19" s="1574">
        <v>0.51</v>
      </c>
      <c r="AX19" s="2240"/>
      <c r="AY19" s="2530">
        <v>1.9E-2</v>
      </c>
      <c r="AZ19" s="921">
        <v>1</v>
      </c>
      <c r="BA19" s="1574">
        <v>0.55000000000000004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0.40799999999999997</v>
      </c>
      <c r="V21" s="1560">
        <v>4</v>
      </c>
      <c r="W21" s="1574">
        <v>0.84</v>
      </c>
      <c r="X21" s="1563">
        <v>11.4</v>
      </c>
      <c r="Y21" s="2447">
        <v>5.5</v>
      </c>
      <c r="Z21" s="2252">
        <f t="shared" si="33"/>
        <v>0.44429245283018864</v>
      </c>
      <c r="AA21" s="2529"/>
      <c r="AB21" s="1475">
        <v>6.09</v>
      </c>
      <c r="AC21" s="2736">
        <v>0.57799999999999996</v>
      </c>
      <c r="AD21" s="921">
        <v>5</v>
      </c>
      <c r="AE21" s="2633">
        <v>0.75</v>
      </c>
      <c r="AF21" s="1563">
        <v>10.3</v>
      </c>
      <c r="AG21" s="2447">
        <v>10.6</v>
      </c>
      <c r="AH21" s="2564">
        <f t="shared" si="34"/>
        <v>0.745</v>
      </c>
      <c r="AI21" s="1475">
        <v>6.09</v>
      </c>
      <c r="AJ21" s="2736">
        <v>0.60199999999999998</v>
      </c>
      <c r="AK21" s="921">
        <v>5</v>
      </c>
      <c r="AL21" s="1574">
        <v>0.69</v>
      </c>
      <c r="AM21" s="1563">
        <v>12.3</v>
      </c>
      <c r="AN21" s="2447">
        <v>11.8</v>
      </c>
      <c r="AO21" s="2564">
        <f t="shared" si="35"/>
        <v>0.77555555555555566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7.23</v>
      </c>
      <c r="BD21" s="1574">
        <v>6.0999999999999999E-2</v>
      </c>
      <c r="BE21" s="921">
        <v>1</v>
      </c>
      <c r="BF21" s="1574">
        <v>4.4000000000000004</v>
      </c>
      <c r="BG21" s="2447">
        <v>9.9</v>
      </c>
      <c r="BH21" s="2541"/>
      <c r="BI21" s="2541"/>
      <c r="BJ21" s="2240"/>
      <c r="BK21" s="1562">
        <v>7.12</v>
      </c>
      <c r="BL21" s="1574">
        <v>5.8999999999999997E-2</v>
      </c>
      <c r="BM21" s="921">
        <v>1</v>
      </c>
      <c r="BN21" s="1563">
        <v>3.7</v>
      </c>
      <c r="BO21" s="2447">
        <v>11.5</v>
      </c>
      <c r="BP21" s="2540"/>
      <c r="BQ21" s="2540"/>
      <c r="BR21" s="2522"/>
      <c r="BS21" s="2463">
        <v>4.3</v>
      </c>
      <c r="BT21" s="2447">
        <v>3.4</v>
      </c>
      <c r="BU21" s="2517">
        <v>2.5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0.84</v>
      </c>
      <c r="GF21" s="1700">
        <f t="shared" si="0"/>
        <v>5.5</v>
      </c>
      <c r="GG21" s="1686">
        <f t="shared" si="1"/>
        <v>46.254545454545458</v>
      </c>
      <c r="GH21" s="1684">
        <f t="shared" si="2"/>
        <v>38.853818181818184</v>
      </c>
      <c r="GI21" s="1701">
        <f t="shared" si="3"/>
        <v>6.08</v>
      </c>
      <c r="GJ21" s="1701">
        <f t="shared" si="4"/>
        <v>11.4</v>
      </c>
      <c r="GK21" s="1687">
        <f t="shared" si="5"/>
        <v>15</v>
      </c>
      <c r="GL21" s="1688">
        <f t="shared" si="6"/>
        <v>2.5902545454545458</v>
      </c>
      <c r="GM21" s="1689">
        <f t="shared" si="7"/>
        <v>10</v>
      </c>
      <c r="GN21" s="1689">
        <f t="shared" si="8"/>
        <v>6.5</v>
      </c>
      <c r="GO21" s="1690">
        <f t="shared" si="9"/>
        <v>0.32429245283018865</v>
      </c>
      <c r="GP21" s="1512">
        <v>0.54166666666666696</v>
      </c>
      <c r="GQ21" s="1691">
        <f t="shared" si="31"/>
        <v>0.75</v>
      </c>
      <c r="GR21" s="1692">
        <f t="shared" si="10"/>
        <v>10.6</v>
      </c>
      <c r="GS21" s="1693">
        <f t="shared" si="11"/>
        <v>24</v>
      </c>
      <c r="GT21" s="1694">
        <f t="shared" si="12"/>
        <v>18</v>
      </c>
      <c r="GU21" s="1693">
        <f t="shared" si="13"/>
        <v>6.09</v>
      </c>
      <c r="GV21" s="1693">
        <f t="shared" si="14"/>
        <v>10.3</v>
      </c>
      <c r="GW21" s="1695">
        <f t="shared" si="15"/>
        <v>15</v>
      </c>
      <c r="GX21" s="1688">
        <f t="shared" si="16"/>
        <v>1.2</v>
      </c>
      <c r="GY21" s="1696">
        <f t="shared" si="17"/>
        <v>10</v>
      </c>
      <c r="GZ21" s="1696">
        <f t="shared" si="18"/>
        <v>6.5</v>
      </c>
      <c r="HA21" s="1697">
        <f t="shared" si="19"/>
        <v>0.625</v>
      </c>
      <c r="HB21" s="1512">
        <v>0.54166666666666696</v>
      </c>
      <c r="HC21" s="1691">
        <f t="shared" si="32"/>
        <v>0.69</v>
      </c>
      <c r="HD21" s="1692">
        <f t="shared" si="20"/>
        <v>11.8</v>
      </c>
      <c r="HE21" s="1693">
        <f t="shared" si="21"/>
        <v>22.881355932203387</v>
      </c>
      <c r="HF21" s="1694">
        <f t="shared" si="22"/>
        <v>15.788135593220336</v>
      </c>
      <c r="HG21" s="1693">
        <f t="shared" si="23"/>
        <v>6.09</v>
      </c>
      <c r="HH21" s="1693">
        <f t="shared" si="24"/>
        <v>12.3</v>
      </c>
      <c r="HI21" s="1695">
        <f t="shared" si="25"/>
        <v>15</v>
      </c>
      <c r="HJ21" s="1694">
        <f t="shared" si="26"/>
        <v>1.0525423728813557</v>
      </c>
      <c r="HK21" s="1698">
        <f t="shared" si="27"/>
        <v>10</v>
      </c>
      <c r="HL21" s="1698">
        <f t="shared" si="28"/>
        <v>6.5</v>
      </c>
      <c r="HM21" s="1699">
        <f t="shared" si="29"/>
        <v>0.65555555555555567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16</v>
      </c>
      <c r="D23" s="1138">
        <v>17</v>
      </c>
      <c r="E23" s="1137">
        <v>15.9</v>
      </c>
      <c r="F23" s="1138">
        <v>92</v>
      </c>
      <c r="G23" s="1138">
        <v>173</v>
      </c>
      <c r="H23" s="1148">
        <v>11.9</v>
      </c>
      <c r="I23" s="1139">
        <v>0.37</v>
      </c>
      <c r="J23" s="2240"/>
      <c r="K23" s="1562">
        <v>6.13</v>
      </c>
      <c r="L23" s="921">
        <v>10</v>
      </c>
      <c r="M23" s="1124">
        <v>4.8000000000000001E-2</v>
      </c>
      <c r="N23" s="1562">
        <v>6.2</v>
      </c>
      <c r="O23" s="921">
        <v>10</v>
      </c>
      <c r="P23" s="2240"/>
      <c r="Q23" s="1562">
        <v>6.15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0.49</v>
      </c>
      <c r="AS23" s="2240"/>
      <c r="AT23" s="2229">
        <v>4.2000000000000003E-2</v>
      </c>
      <c r="AU23" s="2530">
        <v>1.4999999999999999E-2</v>
      </c>
      <c r="AV23" s="921">
        <v>1</v>
      </c>
      <c r="AW23" s="1574">
        <v>0.39</v>
      </c>
      <c r="AX23" s="2240"/>
      <c r="AY23" s="2530">
        <v>0.02</v>
      </c>
      <c r="AZ23" s="921">
        <v>1</v>
      </c>
      <c r="BA23" s="1574">
        <v>0.56999999999999995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7.64</v>
      </c>
      <c r="BD25" s="1574">
        <v>5.7000000000000002E-2</v>
      </c>
      <c r="BE25" s="921">
        <v>1</v>
      </c>
      <c r="BF25" s="1574">
        <v>4.0999999999999996</v>
      </c>
      <c r="BG25" s="2447">
        <v>9.6</v>
      </c>
      <c r="BH25" s="2541"/>
      <c r="BI25" s="2541"/>
      <c r="BJ25" s="2240"/>
      <c r="BK25" s="1562">
        <v>7.57</v>
      </c>
      <c r="BL25" s="1574">
        <v>6.5000000000000002E-2</v>
      </c>
      <c r="BM25" s="921">
        <v>1</v>
      </c>
      <c r="BN25" s="1563">
        <v>3.8</v>
      </c>
      <c r="BO25" s="2447">
        <v>10.9</v>
      </c>
      <c r="BP25" s="2540"/>
      <c r="BQ25" s="2540"/>
      <c r="BR25" s="2522"/>
      <c r="BS25" s="2463">
        <v>4.2</v>
      </c>
      <c r="BT25" s="2447">
        <v>3.5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17</v>
      </c>
      <c r="D27" s="1138">
        <v>17</v>
      </c>
      <c r="E27" s="1137">
        <v>15.3</v>
      </c>
      <c r="F27" s="1138">
        <v>94</v>
      </c>
      <c r="G27" s="1138">
        <v>171</v>
      </c>
      <c r="H27" s="1148">
        <v>11.8</v>
      </c>
      <c r="I27" s="1139">
        <v>0.378</v>
      </c>
      <c r="J27" s="2240"/>
      <c r="K27" s="1562">
        <v>6.19</v>
      </c>
      <c r="L27" s="921">
        <v>9</v>
      </c>
      <c r="M27" s="1124">
        <v>4.9000000000000002E-2</v>
      </c>
      <c r="N27" s="1562">
        <v>6.22</v>
      </c>
      <c r="O27" s="921">
        <v>8</v>
      </c>
      <c r="P27" s="2240"/>
      <c r="Q27" s="1562">
        <v>6.17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0.5</v>
      </c>
      <c r="AS27" s="2240"/>
      <c r="AT27" s="2229">
        <v>0.41</v>
      </c>
      <c r="AU27" s="2530">
        <v>0.01</v>
      </c>
      <c r="AV27" s="921">
        <v>1</v>
      </c>
      <c r="AW27" s="1574">
        <v>0.51</v>
      </c>
      <c r="AX27" s="2240"/>
      <c r="AY27" s="2530">
        <v>1.9E-2</v>
      </c>
      <c r="AZ27" s="921">
        <v>1</v>
      </c>
      <c r="BA27" s="1574">
        <v>0.63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6.24</v>
      </c>
      <c r="U29" s="2736">
        <v>0.33900000000000002</v>
      </c>
      <c r="V29" s="1560">
        <v>4</v>
      </c>
      <c r="W29" s="1574">
        <v>0.72</v>
      </c>
      <c r="X29" s="1563">
        <v>10.7</v>
      </c>
      <c r="Y29" s="2447">
        <v>5.4</v>
      </c>
      <c r="Z29" s="2252">
        <f t="shared" si="33"/>
        <v>0.43839622641509435</v>
      </c>
      <c r="AA29" s="2529"/>
      <c r="AB29" s="1475">
        <v>6.28</v>
      </c>
      <c r="AC29" s="2736">
        <v>0.215</v>
      </c>
      <c r="AD29" s="921">
        <v>5</v>
      </c>
      <c r="AE29" s="2633">
        <v>0.76</v>
      </c>
      <c r="AF29" s="1563">
        <v>10.1</v>
      </c>
      <c r="AG29" s="2447">
        <v>10.8</v>
      </c>
      <c r="AH29" s="2564">
        <f t="shared" si="34"/>
        <v>0.7567924528301887</v>
      </c>
      <c r="AI29" s="1475">
        <v>6.23</v>
      </c>
      <c r="AJ29" s="2736">
        <v>0.56499999999999995</v>
      </c>
      <c r="AK29" s="921">
        <v>5</v>
      </c>
      <c r="AL29" s="1574">
        <v>0.69</v>
      </c>
      <c r="AM29" s="1563">
        <v>12.4</v>
      </c>
      <c r="AN29" s="2447">
        <v>11.8</v>
      </c>
      <c r="AO29" s="2564">
        <f t="shared" si="35"/>
        <v>0.77555555555555566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7.81</v>
      </c>
      <c r="BD29" s="1574">
        <v>6.4000000000000001E-2</v>
      </c>
      <c r="BE29" s="921">
        <v>1</v>
      </c>
      <c r="BF29" s="1574">
        <v>4.2</v>
      </c>
      <c r="BG29" s="2447">
        <v>10.3</v>
      </c>
      <c r="BH29" s="2542">
        <v>20</v>
      </c>
      <c r="BI29" s="2542">
        <v>41</v>
      </c>
      <c r="BJ29" s="1124">
        <v>1.0999999999999999E-2</v>
      </c>
      <c r="BK29" s="1562">
        <v>7.68</v>
      </c>
      <c r="BL29" s="1574">
        <v>5.8999999999999997E-2</v>
      </c>
      <c r="BM29" s="921">
        <v>1</v>
      </c>
      <c r="BN29" s="1563">
        <v>4</v>
      </c>
      <c r="BO29" s="2447">
        <v>10.9</v>
      </c>
      <c r="BP29" s="2542">
        <v>20</v>
      </c>
      <c r="BQ29" s="2542">
        <v>42</v>
      </c>
      <c r="BR29" s="2523">
        <v>0.01</v>
      </c>
      <c r="BS29" s="2463">
        <v>4.3</v>
      </c>
      <c r="BT29" s="2447">
        <v>3.5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30"/>
        <v>0.72</v>
      </c>
      <c r="GF29" s="1700">
        <f t="shared" si="0"/>
        <v>5.4</v>
      </c>
      <c r="GG29" s="1686">
        <f t="shared" si="1"/>
        <v>47.111111111111107</v>
      </c>
      <c r="GH29" s="1684">
        <f t="shared" si="2"/>
        <v>33.919999999999995</v>
      </c>
      <c r="GI29" s="1701">
        <f t="shared" si="3"/>
        <v>6.24</v>
      </c>
      <c r="GJ29" s="1701">
        <f t="shared" si="4"/>
        <v>10.7</v>
      </c>
      <c r="GK29" s="1687">
        <f t="shared" si="5"/>
        <v>15</v>
      </c>
      <c r="GL29" s="1688">
        <f t="shared" si="6"/>
        <v>2.261333333333333</v>
      </c>
      <c r="GM29" s="1689">
        <f t="shared" si="7"/>
        <v>10</v>
      </c>
      <c r="GN29" s="1689">
        <f t="shared" si="8"/>
        <v>6.5</v>
      </c>
      <c r="GO29" s="1690">
        <f t="shared" si="9"/>
        <v>0.31839622641509435</v>
      </c>
      <c r="GP29" s="1512">
        <v>0.875</v>
      </c>
      <c r="GQ29" s="1691">
        <f t="shared" si="31"/>
        <v>0.76</v>
      </c>
      <c r="GR29" s="1692">
        <f t="shared" si="10"/>
        <v>10.8</v>
      </c>
      <c r="GS29" s="1693">
        <f t="shared" si="11"/>
        <v>23.555555555555554</v>
      </c>
      <c r="GT29" s="1694">
        <f t="shared" si="12"/>
        <v>17.902222222222221</v>
      </c>
      <c r="GU29" s="1693">
        <f t="shared" si="13"/>
        <v>6.28</v>
      </c>
      <c r="GV29" s="1693">
        <f t="shared" si="14"/>
        <v>10.1</v>
      </c>
      <c r="GW29" s="1695">
        <f t="shared" si="15"/>
        <v>15</v>
      </c>
      <c r="GX29" s="1688">
        <f t="shared" si="16"/>
        <v>1.1934814814814814</v>
      </c>
      <c r="GY29" s="1696">
        <f t="shared" si="17"/>
        <v>10</v>
      </c>
      <c r="GZ29" s="1696">
        <f t="shared" si="18"/>
        <v>6.5</v>
      </c>
      <c r="HA29" s="1697">
        <f t="shared" si="19"/>
        <v>0.6367924528301887</v>
      </c>
      <c r="HB29" s="1512">
        <v>0.875</v>
      </c>
      <c r="HC29" s="1691">
        <f t="shared" si="32"/>
        <v>0.69</v>
      </c>
      <c r="HD29" s="1692">
        <f t="shared" si="20"/>
        <v>11.8</v>
      </c>
      <c r="HE29" s="1693">
        <f t="shared" si="21"/>
        <v>22.881355932203387</v>
      </c>
      <c r="HF29" s="1694">
        <f t="shared" si="22"/>
        <v>15.788135593220336</v>
      </c>
      <c r="HG29" s="1693">
        <f t="shared" si="23"/>
        <v>6.23</v>
      </c>
      <c r="HH29" s="1693">
        <f t="shared" si="24"/>
        <v>12.4</v>
      </c>
      <c r="HI29" s="1695">
        <f t="shared" si="25"/>
        <v>15</v>
      </c>
      <c r="HJ29" s="1694">
        <f t="shared" si="26"/>
        <v>1.0525423728813557</v>
      </c>
      <c r="HK29" s="1698">
        <f t="shared" si="27"/>
        <v>10</v>
      </c>
      <c r="HL29" s="1698">
        <f t="shared" si="28"/>
        <v>6.5</v>
      </c>
      <c r="HM29" s="1699">
        <f t="shared" si="29"/>
        <v>0.65555555555555567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6" t="s">
        <v>20</v>
      </c>
      <c r="BW30" s="2927"/>
      <c r="BX30" s="2434" t="s">
        <v>19</v>
      </c>
      <c r="BY30" s="2413">
        <f>SUM(BY$8,BY$10,BY$12,BY$14,BY$16,BY$18,BY$20,BY$22,BY$24,BY$26,BY$28)</f>
        <v>22.6</v>
      </c>
      <c r="BZ30" s="2413">
        <f>SUM(BZ$8,BZ$10,BZ$12,BZ$14,BZ$16,BZ$18,BZ$20,BZ$22,BZ$24,BZ$26,BZ$28)</f>
        <v>44.2</v>
      </c>
      <c r="CA30" s="2413">
        <f t="shared" ref="CA30:DW30" si="36">SUM(CA$8,CA$10,CA$12,CA$14,CA$16,CA$18,CA$20,CA$22,CA$24,CA$26,CA$28)</f>
        <v>48.599999999999994</v>
      </c>
      <c r="CB30" s="2413">
        <f t="shared" si="36"/>
        <v>115.4</v>
      </c>
      <c r="CC30" s="2413">
        <f t="shared" si="36"/>
        <v>34.799999999999997</v>
      </c>
      <c r="CD30" s="2413">
        <f t="shared" si="36"/>
        <v>34.799999999999997</v>
      </c>
      <c r="CE30" s="2413">
        <f t="shared" si="36"/>
        <v>40.4</v>
      </c>
      <c r="CF30" s="2413">
        <f t="shared" si="36"/>
        <v>110</v>
      </c>
      <c r="CG30" s="2413">
        <f t="shared" si="36"/>
        <v>0</v>
      </c>
      <c r="CH30" s="2413">
        <f t="shared" si="36"/>
        <v>47.046239999999997</v>
      </c>
      <c r="CI30" s="2413">
        <f t="shared" si="36"/>
        <v>0</v>
      </c>
      <c r="CJ30" s="2413">
        <f t="shared" si="36"/>
        <v>52.364159999999998</v>
      </c>
      <c r="CK30" s="2413">
        <f t="shared" si="36"/>
        <v>99.41040000000001</v>
      </c>
      <c r="CL30" s="2474">
        <f t="shared" si="36"/>
        <v>8.1864000000000008</v>
      </c>
      <c r="CM30" s="2513" t="s">
        <v>19</v>
      </c>
      <c r="CN30" s="2485">
        <f t="shared" si="36"/>
        <v>251.58021594451913</v>
      </c>
      <c r="CO30" s="2486">
        <f t="shared" si="36"/>
        <v>22627.3616</v>
      </c>
      <c r="CP30" s="2486">
        <f t="shared" si="36"/>
        <v>0</v>
      </c>
      <c r="CQ30" s="2486">
        <f t="shared" si="36"/>
        <v>2791.1894273127755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3.9907803033753932</v>
      </c>
      <c r="CY30" s="2413">
        <f t="shared" si="36"/>
        <v>7.0094474559285764</v>
      </c>
      <c r="CZ30" s="2413">
        <f t="shared" si="36"/>
        <v>6.3463436964568318</v>
      </c>
      <c r="DA30" s="2497">
        <f t="shared" si="36"/>
        <v>1.0028265000931385</v>
      </c>
      <c r="DB30" s="2497">
        <f t="shared" si="36"/>
        <v>0.51734913122290926</v>
      </c>
      <c r="DC30" s="2497">
        <f t="shared" si="36"/>
        <v>0.96355802964349502</v>
      </c>
      <c r="DD30" s="2497">
        <f t="shared" si="36"/>
        <v>0.95009564061354712</v>
      </c>
      <c r="DE30" s="2497">
        <f t="shared" si="36"/>
        <v>0.82632235136254473</v>
      </c>
      <c r="DF30" s="2497">
        <f t="shared" si="36"/>
        <v>0.85138429986243214</v>
      </c>
      <c r="DG30" s="2497">
        <f t="shared" si="36"/>
        <v>5.8969616908850728</v>
      </c>
      <c r="DH30" s="2413">
        <f t="shared" si="36"/>
        <v>9</v>
      </c>
      <c r="DI30" s="2497">
        <f t="shared" si="36"/>
        <v>0.24013892334408338</v>
      </c>
      <c r="DJ30" s="2497">
        <f t="shared" si="36"/>
        <v>0.23831968907632517</v>
      </c>
      <c r="DK30" s="2497">
        <f t="shared" si="36"/>
        <v>0.1870028729491654</v>
      </c>
      <c r="DL30" s="2497">
        <f t="shared" si="36"/>
        <v>4.3863125908310217</v>
      </c>
      <c r="DM30" s="2497">
        <f t="shared" si="36"/>
        <v>2.1904595112424552</v>
      </c>
      <c r="DN30" s="2497">
        <f t="shared" si="36"/>
        <v>0.39858397797299072</v>
      </c>
      <c r="DO30" s="2497">
        <f t="shared" si="36"/>
        <v>15.26209984410777</v>
      </c>
      <c r="DP30" s="2497">
        <f t="shared" si="36"/>
        <v>2.5168222366487987</v>
      </c>
      <c r="DQ30" s="2497">
        <f t="shared" si="36"/>
        <v>17.775212110369395</v>
      </c>
      <c r="DR30" s="2497">
        <f t="shared" si="36"/>
        <v>4.3700921816319562</v>
      </c>
      <c r="DS30" s="2497">
        <f t="shared" si="36"/>
        <v>2.1269736460201263</v>
      </c>
      <c r="DT30" s="2497">
        <f t="shared" si="36"/>
        <v>0.37194593984113244</v>
      </c>
      <c r="DU30" s="2497">
        <f t="shared" si="36"/>
        <v>13.82143639585631</v>
      </c>
      <c r="DV30" s="2497">
        <f t="shared" si="36"/>
        <v>2.1227900424209856</v>
      </c>
      <c r="DW30" s="2497">
        <f t="shared" si="36"/>
        <v>28.60039265955756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17</v>
      </c>
      <c r="D31" s="1143">
        <v>17</v>
      </c>
      <c r="E31" s="1142">
        <v>15.6</v>
      </c>
      <c r="F31" s="1143">
        <v>96</v>
      </c>
      <c r="G31" s="1143">
        <v>172</v>
      </c>
      <c r="H31" s="1149">
        <v>11</v>
      </c>
      <c r="I31" s="1144">
        <v>0.43</v>
      </c>
      <c r="J31" s="2248"/>
      <c r="K31" s="1114">
        <v>6.2</v>
      </c>
      <c r="L31" s="1125">
        <v>9</v>
      </c>
      <c r="M31" s="1126">
        <v>4.5999999999999999E-2</v>
      </c>
      <c r="N31" s="1478">
        <v>6.15</v>
      </c>
      <c r="O31" s="1479">
        <v>9</v>
      </c>
      <c r="P31" s="2244"/>
      <c r="Q31" s="1478">
        <v>6.12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0.51</v>
      </c>
      <c r="AS31" s="2248"/>
      <c r="AT31" s="2230">
        <v>3.5000000000000003E-2</v>
      </c>
      <c r="AU31" s="2729">
        <v>7.0000000000000001E-3</v>
      </c>
      <c r="AV31" s="1125">
        <v>1</v>
      </c>
      <c r="AW31" s="2536">
        <v>0.54</v>
      </c>
      <c r="AX31" s="2248"/>
      <c r="AY31" s="2729">
        <v>1.7999999999999999E-2</v>
      </c>
      <c r="AZ31" s="1125">
        <v>1</v>
      </c>
      <c r="BA31" s="2536">
        <v>0.65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8"/>
      <c r="BW31" s="2929"/>
      <c r="BX31" s="2435" t="s">
        <v>50</v>
      </c>
      <c r="BY31" s="2413">
        <f>IF(BY30&gt;=0.1,AVERAGE(BY$8,BY$10,BY$12,BY$14,BY$16,BY$18,BY$20,BY$22,BY$24,BY$26,BY$28),"")</f>
        <v>5.65</v>
      </c>
      <c r="BZ31" s="2414">
        <f t="shared" ref="BZ31:DW31" si="37">IF(BZ30&gt;=0.1,AVERAGE(BZ$8,BZ$10,BZ$12,BZ$14,BZ$16,BZ$18,BZ$20,BZ$22,BZ$24,BZ$26,BZ$28),"")</f>
        <v>11.05</v>
      </c>
      <c r="CA31" s="2414">
        <f t="shared" si="37"/>
        <v>12.149999999999999</v>
      </c>
      <c r="CB31" s="2414">
        <f t="shared" si="37"/>
        <v>28.85</v>
      </c>
      <c r="CC31" s="2414">
        <f t="shared" si="37"/>
        <v>8.6999999999999993</v>
      </c>
      <c r="CD31" s="2414">
        <f t="shared" si="37"/>
        <v>8.6999999999999993</v>
      </c>
      <c r="CE31" s="2414">
        <f t="shared" si="37"/>
        <v>10.1</v>
      </c>
      <c r="CF31" s="2414">
        <f t="shared" si="37"/>
        <v>27.5</v>
      </c>
      <c r="CG31" s="2414" t="str">
        <f t="shared" si="37"/>
        <v/>
      </c>
      <c r="CH31" s="2414">
        <f t="shared" si="37"/>
        <v>11.761559999999999</v>
      </c>
      <c r="CI31" s="2414" t="str">
        <f t="shared" si="37"/>
        <v/>
      </c>
      <c r="CJ31" s="2414">
        <f t="shared" si="37"/>
        <v>13.09104</v>
      </c>
      <c r="CK31" s="2414">
        <f t="shared" si="37"/>
        <v>24.852600000000002</v>
      </c>
      <c r="CL31" s="2415">
        <f t="shared" si="37"/>
        <v>2.0466000000000002</v>
      </c>
      <c r="CM31" s="2513" t="s">
        <v>50</v>
      </c>
      <c r="CN31" s="2485">
        <f t="shared" si="37"/>
        <v>62.895053986129781</v>
      </c>
      <c r="CO31" s="2487">
        <f>AVERAGE(CO$8,CO$10,CO$12,CO$14,CO$16,CO$18,CO$20,CO$22,CO$24,CO$26,CO$28)</f>
        <v>5656.8404</v>
      </c>
      <c r="CP31" s="2487" t="str">
        <f t="shared" si="37"/>
        <v/>
      </c>
      <c r="CQ31" s="2487">
        <f t="shared" si="37"/>
        <v>697.79735682819387</v>
      </c>
      <c r="CR31" s="2487">
        <f>AVERAGE(CR$8,CR$10,CR$12,CR$14,CR$16,CR$18,CR$20,CR$22,CR$24,CR$26,CR$28)</f>
        <v>0</v>
      </c>
      <c r="CS31" s="2487">
        <f>AVERAGE(CS$8,CS$10,CS$12,CS$14,CS$16,CS$18,CS$20,CS$22,CS$24,CS$26,CS$28)</f>
        <v>0</v>
      </c>
      <c r="CT31" s="2487">
        <f>AVERAGE(CT$8,CT$10,CT$12,CT$14,CT$16,CT$18,CT$20,CT$22,CT$24,CT$26,CT$28)</f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0.99769507584384831</v>
      </c>
      <c r="CY31" s="2414">
        <f t="shared" si="37"/>
        <v>1.7523618639821441</v>
      </c>
      <c r="CZ31" s="2414">
        <f t="shared" si="37"/>
        <v>1.586585924114208</v>
      </c>
      <c r="DA31" s="2498">
        <f t="shared" si="37"/>
        <v>0.25070662502328461</v>
      </c>
      <c r="DB31" s="2498">
        <f t="shared" si="37"/>
        <v>0.12933728280572732</v>
      </c>
      <c r="DC31" s="2498">
        <f t="shared" si="37"/>
        <v>0.24088950741087375</v>
      </c>
      <c r="DD31" s="2498">
        <f t="shared" si="37"/>
        <v>0.23752391015338678</v>
      </c>
      <c r="DE31" s="2498">
        <f t="shared" si="37"/>
        <v>0.20658058784063618</v>
      </c>
      <c r="DF31" s="2498">
        <f t="shared" si="37"/>
        <v>0.21284607496560803</v>
      </c>
      <c r="DG31" s="2498">
        <f t="shared" si="37"/>
        <v>1.4742404227212682</v>
      </c>
      <c r="DH31" s="2414">
        <f t="shared" si="37"/>
        <v>2.25</v>
      </c>
      <c r="DI31" s="2498">
        <f t="shared" si="37"/>
        <v>6.0034730836020844E-2</v>
      </c>
      <c r="DJ31" s="2498">
        <f t="shared" si="37"/>
        <v>5.9579922269081292E-2</v>
      </c>
      <c r="DK31" s="2498">
        <f t="shared" si="37"/>
        <v>4.675071823729135E-2</v>
      </c>
      <c r="DL31" s="2498">
        <f t="shared" si="37"/>
        <v>1.0965781477077554</v>
      </c>
      <c r="DM31" s="2498">
        <f t="shared" si="37"/>
        <v>0.5476148778106138</v>
      </c>
      <c r="DN31" s="2498">
        <f t="shared" si="37"/>
        <v>9.964599449324768E-2</v>
      </c>
      <c r="DO31" s="2498">
        <f t="shared" si="37"/>
        <v>3.8155249610269424</v>
      </c>
      <c r="DP31" s="2498">
        <f t="shared" si="37"/>
        <v>0.62920555916219967</v>
      </c>
      <c r="DQ31" s="2498">
        <f t="shared" si="37"/>
        <v>4.4438030275923488</v>
      </c>
      <c r="DR31" s="2498">
        <f t="shared" si="37"/>
        <v>1.0925230454079891</v>
      </c>
      <c r="DS31" s="2498">
        <f t="shared" si="37"/>
        <v>0.53174341150503157</v>
      </c>
      <c r="DT31" s="2498">
        <f t="shared" si="37"/>
        <v>9.2986484960283111E-2</v>
      </c>
      <c r="DU31" s="2498">
        <f t="shared" si="37"/>
        <v>3.4553590989640774</v>
      </c>
      <c r="DV31" s="2498">
        <f t="shared" si="37"/>
        <v>0.53069751060524639</v>
      </c>
      <c r="DW31" s="2508">
        <f t="shared" si="37"/>
        <v>7.15009816488939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989</v>
      </c>
    </row>
    <row r="32" spans="1:223" ht="27.75" customHeight="1" thickTop="1" thickBot="1" x14ac:dyDescent="0.35">
      <c r="A32" s="1151" t="s">
        <v>19</v>
      </c>
      <c r="B32" s="1154">
        <f>SUM(B8:B31)</f>
        <v>39.9</v>
      </c>
      <c r="C32" s="1327">
        <f t="shared" ref="C32:H32" si="38">SUM(C8:C31)</f>
        <v>101</v>
      </c>
      <c r="D32" s="1327">
        <f t="shared" si="38"/>
        <v>102</v>
      </c>
      <c r="E32" s="1154">
        <f t="shared" si="38"/>
        <v>95.7</v>
      </c>
      <c r="F32" s="1327">
        <f t="shared" si="38"/>
        <v>562</v>
      </c>
      <c r="G32" s="1327">
        <f t="shared" si="38"/>
        <v>1041</v>
      </c>
      <c r="H32" s="1324">
        <f t="shared" si="38"/>
        <v>68.400000000000006</v>
      </c>
      <c r="I32" s="1155">
        <f>SUM(I8:I31)</f>
        <v>2.2720000000000002</v>
      </c>
      <c r="J32" s="1156">
        <f>SUM(J8:J31)</f>
        <v>8.4999999999999992E-2</v>
      </c>
      <c r="K32" s="1162">
        <f>SUM(K8:K31)</f>
        <v>36.5</v>
      </c>
      <c r="L32" s="924">
        <f>SUM(L8:L31)</f>
        <v>49</v>
      </c>
      <c r="M32" s="1163">
        <f t="shared" ref="M32:S32" si="39">SUM(M8:M31)</f>
        <v>0.27299999999999996</v>
      </c>
      <c r="N32" s="1480">
        <f t="shared" si="39"/>
        <v>36.49</v>
      </c>
      <c r="O32" s="1556">
        <f t="shared" si="39"/>
        <v>49</v>
      </c>
      <c r="P32" s="1481">
        <f t="shared" si="39"/>
        <v>0</v>
      </c>
      <c r="Q32" s="1480">
        <f t="shared" si="39"/>
        <v>36.369999999999997</v>
      </c>
      <c r="R32" s="1556">
        <f t="shared" si="39"/>
        <v>52</v>
      </c>
      <c r="S32" s="1481">
        <f t="shared" si="39"/>
        <v>0</v>
      </c>
      <c r="T32" s="1480">
        <f>SUM(T8:T31)</f>
        <v>24.61</v>
      </c>
      <c r="U32" s="1480">
        <f>SUM(U8:U31)</f>
        <v>1.4729999999999999</v>
      </c>
      <c r="V32" s="1556">
        <f>SUM(V8:V31)</f>
        <v>15</v>
      </c>
      <c r="W32" s="1480">
        <f>SUM(W8:W31)</f>
        <v>2.95</v>
      </c>
      <c r="X32" s="1482">
        <f t="shared" ref="X32:BU32" si="40">SUM(X8:X31)</f>
        <v>43.599999999999994</v>
      </c>
      <c r="Y32" s="1482">
        <f t="shared" si="40"/>
        <v>22.200000000000003</v>
      </c>
      <c r="Z32" s="1480">
        <f t="shared" si="40"/>
        <v>1.7889622641509435</v>
      </c>
      <c r="AA32" s="1481">
        <f>SUM(AA8:AA31)</f>
        <v>0.23</v>
      </c>
      <c r="AB32" s="1480">
        <f t="shared" si="40"/>
        <v>24.52</v>
      </c>
      <c r="AC32" s="1480">
        <f t="shared" si="40"/>
        <v>1.4840000000000002</v>
      </c>
      <c r="AD32" s="1556">
        <f t="shared" si="40"/>
        <v>18</v>
      </c>
      <c r="AE32" s="1480">
        <f t="shared" si="40"/>
        <v>3.05</v>
      </c>
      <c r="AF32" s="1482">
        <f t="shared" si="40"/>
        <v>41.2</v>
      </c>
      <c r="AG32" s="1482">
        <f t="shared" si="40"/>
        <v>43.5</v>
      </c>
      <c r="AH32" s="1480">
        <f t="shared" si="40"/>
        <v>3.0448584905660381</v>
      </c>
      <c r="AI32" s="1480">
        <f t="shared" si="40"/>
        <v>24.470000000000002</v>
      </c>
      <c r="AJ32" s="1495">
        <f t="shared" si="40"/>
        <v>2.581</v>
      </c>
      <c r="AK32" s="1559">
        <f t="shared" si="40"/>
        <v>20</v>
      </c>
      <c r="AL32" s="1495">
        <f t="shared" si="40"/>
        <v>2.78</v>
      </c>
      <c r="AM32" s="1496">
        <f t="shared" si="40"/>
        <v>49.699999999999996</v>
      </c>
      <c r="AN32" s="1496">
        <f t="shared" si="40"/>
        <v>47.900000000000006</v>
      </c>
      <c r="AO32" s="1495">
        <f t="shared" si="40"/>
        <v>3.1411111111111114</v>
      </c>
      <c r="AP32" s="1497">
        <f t="shared" si="40"/>
        <v>0.13699999999999998</v>
      </c>
      <c r="AQ32" s="1559">
        <f t="shared" si="40"/>
        <v>6</v>
      </c>
      <c r="AR32" s="1495">
        <f t="shared" si="40"/>
        <v>3.1399999999999997</v>
      </c>
      <c r="AS32" s="1489">
        <f t="shared" si="40"/>
        <v>3.2000000000000001E-2</v>
      </c>
      <c r="AT32" s="1489">
        <f>SUM(AT8:AT31)</f>
        <v>0.59299999999999997</v>
      </c>
      <c r="AU32" s="927">
        <f t="shared" si="40"/>
        <v>7.9000000000000001E-2</v>
      </c>
      <c r="AV32" s="924">
        <f t="shared" si="40"/>
        <v>6</v>
      </c>
      <c r="AW32" s="923">
        <f t="shared" si="40"/>
        <v>3.0700000000000003</v>
      </c>
      <c r="AX32" s="925">
        <f t="shared" si="40"/>
        <v>1.2999999999999999E-2</v>
      </c>
      <c r="AY32" s="923">
        <f t="shared" si="40"/>
        <v>0.125</v>
      </c>
      <c r="AZ32" s="924">
        <f t="shared" si="40"/>
        <v>6</v>
      </c>
      <c r="BA32" s="923">
        <f t="shared" si="40"/>
        <v>3.9499999999999993</v>
      </c>
      <c r="BB32" s="925">
        <f t="shared" si="40"/>
        <v>1.7000000000000001E-2</v>
      </c>
      <c r="BC32" s="923">
        <f t="shared" si="40"/>
        <v>44.79</v>
      </c>
      <c r="BD32" s="923">
        <f t="shared" si="40"/>
        <v>0.35599999999999998</v>
      </c>
      <c r="BE32" s="924">
        <f t="shared" si="40"/>
        <v>6</v>
      </c>
      <c r="BF32" s="928">
        <f t="shared" si="40"/>
        <v>26.3</v>
      </c>
      <c r="BG32" s="1103">
        <f>SUM(BG8:BG31)</f>
        <v>59.600000000000009</v>
      </c>
      <c r="BH32" s="2544">
        <f>SUM(BH8:BH31)</f>
        <v>41</v>
      </c>
      <c r="BI32" s="2544">
        <f>SUM(BI8:BI31)</f>
        <v>81</v>
      </c>
      <c r="BJ32" s="1097">
        <f t="shared" si="40"/>
        <v>2.8000000000000001E-2</v>
      </c>
      <c r="BK32" s="926">
        <f t="shared" si="40"/>
        <v>44.300000000000004</v>
      </c>
      <c r="BL32" s="923">
        <f t="shared" si="40"/>
        <v>0.35899999999999999</v>
      </c>
      <c r="BM32" s="924">
        <f t="shared" si="40"/>
        <v>6</v>
      </c>
      <c r="BN32" s="1103">
        <f t="shared" si="40"/>
        <v>24.2</v>
      </c>
      <c r="BO32" s="1103">
        <f t="shared" ref="BO32:BT32" si="41">SUM(BO8:BO31)</f>
        <v>65.8</v>
      </c>
      <c r="BP32" s="2544">
        <f t="shared" si="41"/>
        <v>40</v>
      </c>
      <c r="BQ32" s="2544">
        <f t="shared" si="41"/>
        <v>83</v>
      </c>
      <c r="BR32" s="2421">
        <f t="shared" si="41"/>
        <v>2.7999999999999997E-2</v>
      </c>
      <c r="BS32" s="2519">
        <f t="shared" si="41"/>
        <v>25.7</v>
      </c>
      <c r="BT32" s="2519">
        <f t="shared" si="41"/>
        <v>21.200000000000003</v>
      </c>
      <c r="BU32" s="2519">
        <f t="shared" si="40"/>
        <v>18</v>
      </c>
      <c r="BV32" s="2928"/>
      <c r="BW32" s="2929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42">IF(BZ30&gt;=0.1,MIN(BZ$8,BZ$10,BZ$12,BZ$14,BZ$16,BZ$18,BZ$20,BZ$22,BZ$24,BZ$26,BZ$28),"")</f>
        <v>10.8</v>
      </c>
      <c r="CA32" s="903">
        <f t="shared" si="42"/>
        <v>11.8</v>
      </c>
      <c r="CB32" s="903">
        <f t="shared" si="42"/>
        <v>28.000000000000004</v>
      </c>
      <c r="CC32" s="903">
        <f t="shared" si="42"/>
        <v>8.6999999999999993</v>
      </c>
      <c r="CD32" s="903">
        <f t="shared" si="42"/>
        <v>8.6999999999999993</v>
      </c>
      <c r="CE32" s="903">
        <f t="shared" si="42"/>
        <v>10.1</v>
      </c>
      <c r="CF32" s="903">
        <f t="shared" si="42"/>
        <v>27.5</v>
      </c>
      <c r="CG32" s="903" t="str">
        <f t="shared" si="42"/>
        <v/>
      </c>
      <c r="CH32" s="903">
        <f t="shared" si="42"/>
        <v>10.84896</v>
      </c>
      <c r="CI32" s="903" t="str">
        <f t="shared" si="42"/>
        <v/>
      </c>
      <c r="CJ32" s="903">
        <f t="shared" si="42"/>
        <v>10.805759999999999</v>
      </c>
      <c r="CK32" s="903">
        <f t="shared" si="42"/>
        <v>23.489280000000001</v>
      </c>
      <c r="CL32" s="2417">
        <f t="shared" si="42"/>
        <v>0</v>
      </c>
      <c r="CM32" s="2513" t="s">
        <v>51</v>
      </c>
      <c r="CN32" s="2488">
        <f t="shared" si="42"/>
        <v>62.565343738937869</v>
      </c>
      <c r="CO32" s="2489">
        <f t="shared" si="42"/>
        <v>4918.9916000000003</v>
      </c>
      <c r="CP32" s="2489" t="str">
        <f t="shared" si="42"/>
        <v/>
      </c>
      <c r="CQ32" s="2489">
        <f t="shared" si="42"/>
        <v>697.79735682819387</v>
      </c>
      <c r="CR32" s="2489" t="str">
        <f t="shared" si="42"/>
        <v/>
      </c>
      <c r="CS32" s="2489" t="str">
        <f t="shared" si="42"/>
        <v/>
      </c>
      <c r="CT32" s="2489" t="str">
        <f t="shared" si="42"/>
        <v/>
      </c>
      <c r="CU32" s="903" t="str">
        <f t="shared" si="42"/>
        <v/>
      </c>
      <c r="CV32" s="903" t="str">
        <f t="shared" si="42"/>
        <v/>
      </c>
      <c r="CW32" s="903" t="str">
        <f t="shared" si="42"/>
        <v/>
      </c>
      <c r="CX32" s="903">
        <f t="shared" si="42"/>
        <v>0.76745775064911426</v>
      </c>
      <c r="CY32" s="903">
        <f t="shared" si="42"/>
        <v>1.5349155012982285</v>
      </c>
      <c r="CZ32" s="903">
        <f t="shared" si="42"/>
        <v>1.586585924114208</v>
      </c>
      <c r="DA32" s="2499">
        <f t="shared" si="42"/>
        <v>0.23241318839201766</v>
      </c>
      <c r="DB32" s="2499">
        <f t="shared" si="42"/>
        <v>9.6689616126109032E-2</v>
      </c>
      <c r="DC32" s="2499">
        <f t="shared" si="42"/>
        <v>0.23945601228268487</v>
      </c>
      <c r="DD32" s="2499">
        <f t="shared" si="42"/>
        <v>0.23559180802408866</v>
      </c>
      <c r="DE32" s="2499">
        <f t="shared" si="42"/>
        <v>0.20627118106903264</v>
      </c>
      <c r="DF32" s="2499">
        <f t="shared" si="42"/>
        <v>0.21271715547743988</v>
      </c>
      <c r="DG32" s="2499">
        <f t="shared" si="42"/>
        <v>1.4266842800528403</v>
      </c>
      <c r="DH32" s="903">
        <f t="shared" si="42"/>
        <v>0</v>
      </c>
      <c r="DI32" s="2499">
        <f t="shared" si="42"/>
        <v>5.942831941343478E-2</v>
      </c>
      <c r="DJ32" s="2499">
        <f t="shared" si="42"/>
        <v>5.8821907990848708E-2</v>
      </c>
      <c r="DK32" s="2499">
        <f t="shared" si="42"/>
        <v>4.1788351497020204E-2</v>
      </c>
      <c r="DL32" s="2499">
        <f t="shared" si="42"/>
        <v>1.0833663627956138</v>
      </c>
      <c r="DM32" s="2499">
        <f t="shared" si="42"/>
        <v>0.5476148778106138</v>
      </c>
      <c r="DN32" s="2499">
        <f t="shared" si="42"/>
        <v>9.964599449324768E-2</v>
      </c>
      <c r="DO32" s="2499">
        <f t="shared" si="42"/>
        <v>3.7010277958109996</v>
      </c>
      <c r="DP32" s="2499">
        <f t="shared" si="42"/>
        <v>0.57677176256534979</v>
      </c>
      <c r="DQ32" s="2499">
        <f t="shared" si="42"/>
        <v>4.2761123473058458</v>
      </c>
      <c r="DR32" s="2499">
        <f t="shared" si="42"/>
        <v>1.0925230454079891</v>
      </c>
      <c r="DS32" s="2499">
        <f t="shared" si="42"/>
        <v>0.53174341150503157</v>
      </c>
      <c r="DT32" s="2499">
        <f t="shared" si="42"/>
        <v>8.5833678424876714E-2</v>
      </c>
      <c r="DU32" s="2499">
        <f t="shared" si="42"/>
        <v>3.3502762261723644</v>
      </c>
      <c r="DV32" s="2499">
        <f t="shared" si="42"/>
        <v>0.49682320141767744</v>
      </c>
      <c r="DW32" s="2509">
        <f t="shared" si="42"/>
        <v>6.6445356683820576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43.118644067796609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28.889491525423729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1.9259661016949152</v>
      </c>
      <c r="GM32" s="1534"/>
      <c r="GN32" s="1534"/>
      <c r="GO32" s="1534"/>
      <c r="GP32" s="499" t="s">
        <v>506</v>
      </c>
      <c r="GQ32" s="1662">
        <f t="shared" ref="GQ32:GW32" si="43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662">
        <f t="shared" si="43"/>
        <v>11.3</v>
      </c>
      <c r="GS32" s="1662">
        <f t="shared" si="43"/>
        <v>22.513274336283185</v>
      </c>
      <c r="GT32" s="1662">
        <f t="shared" si="43"/>
        <v>15.984424778761062</v>
      </c>
      <c r="GU32" s="1662">
        <f t="shared" si="43"/>
        <v>6.1</v>
      </c>
      <c r="GV32" s="1662">
        <f t="shared" si="43"/>
        <v>10.8</v>
      </c>
      <c r="GW32" s="1662">
        <f t="shared" si="43"/>
        <v>15</v>
      </c>
      <c r="GX32" s="1553">
        <f>MIN(GX8:GX31)</f>
        <v>1.0656283185840707</v>
      </c>
      <c r="GY32" s="1534"/>
      <c r="GZ32" s="1534"/>
      <c r="HA32" s="1534"/>
      <c r="HB32" s="499" t="s">
        <v>506</v>
      </c>
      <c r="HC32" s="1662">
        <f t="shared" ref="HC32:HI32" si="44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2">
        <f t="shared" si="44"/>
        <v>12.5</v>
      </c>
      <c r="HE32" s="1662">
        <f t="shared" si="44"/>
        <v>21.6</v>
      </c>
      <c r="HF32" s="1662">
        <f t="shared" si="44"/>
        <v>15.552</v>
      </c>
      <c r="HG32" s="1662">
        <f t="shared" si="44"/>
        <v>6.12</v>
      </c>
      <c r="HH32" s="1662">
        <f t="shared" si="44"/>
        <v>12.7</v>
      </c>
      <c r="HI32" s="1662">
        <f t="shared" si="44"/>
        <v>15</v>
      </c>
      <c r="HJ32" s="1553">
        <f>MIN(HJ8:HJ31)</f>
        <v>1.0367999999999999</v>
      </c>
      <c r="HK32" s="1534"/>
      <c r="HL32" s="1534"/>
      <c r="HM32" s="1535"/>
      <c r="HN32" s="1535">
        <f>MIN(HJ32,GX32,GL32)</f>
        <v>1.0367999999999999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6.6499999999999995</v>
      </c>
      <c r="C33" s="1328">
        <f t="shared" ref="C33:V33" si="45">IF(C32&lt;=0,"",AVERAGE(C8:C31))</f>
        <v>16.833333333333332</v>
      </c>
      <c r="D33" s="1328">
        <f t="shared" si="45"/>
        <v>17</v>
      </c>
      <c r="E33" s="1157">
        <f t="shared" si="45"/>
        <v>15.950000000000001</v>
      </c>
      <c r="F33" s="1328">
        <f t="shared" si="45"/>
        <v>93.666666666666671</v>
      </c>
      <c r="G33" s="1328">
        <f t="shared" si="45"/>
        <v>173.5</v>
      </c>
      <c r="H33" s="1325">
        <f t="shared" si="45"/>
        <v>11.4</v>
      </c>
      <c r="I33" s="1369">
        <f t="shared" si="45"/>
        <v>0.37866666666666671</v>
      </c>
      <c r="J33" s="1369">
        <f>IF(J32&lt;=0.0001,"",AVERAGE(J8:J31))</f>
        <v>4.2499999999999996E-2</v>
      </c>
      <c r="K33" s="1157">
        <f t="shared" si="45"/>
        <v>6.083333333333333</v>
      </c>
      <c r="L33" s="1328">
        <f t="shared" si="45"/>
        <v>8.1666666666666661</v>
      </c>
      <c r="M33" s="1369">
        <f t="shared" si="45"/>
        <v>4.5499999999999992E-2</v>
      </c>
      <c r="N33" s="1484">
        <f t="shared" si="45"/>
        <v>6.081666666666667</v>
      </c>
      <c r="O33" s="1557">
        <f t="shared" si="45"/>
        <v>8.1666666666666661</v>
      </c>
      <c r="P33" s="1476" t="str">
        <f t="shared" si="45"/>
        <v/>
      </c>
      <c r="Q33" s="1484">
        <f t="shared" si="45"/>
        <v>6.0616666666666665</v>
      </c>
      <c r="R33" s="1557">
        <f t="shared" si="45"/>
        <v>8.6666666666666661</v>
      </c>
      <c r="S33" s="1476" t="str">
        <f t="shared" si="45"/>
        <v/>
      </c>
      <c r="T33" s="1484">
        <f t="shared" si="45"/>
        <v>6.1524999999999999</v>
      </c>
      <c r="U33" s="1484">
        <f t="shared" si="45"/>
        <v>0.36824999999999997</v>
      </c>
      <c r="V33" s="1557">
        <f t="shared" si="45"/>
        <v>3.75</v>
      </c>
      <c r="W33" s="1484">
        <f>IF(W32&lt;=0,"",AVERAGE(W8:W31))</f>
        <v>0.73750000000000004</v>
      </c>
      <c r="X33" s="1476">
        <f t="shared" ref="X33:AR33" si="46">IF(X32&lt;=0,"",AVERAGE(X8:X31))</f>
        <v>10.899999999999999</v>
      </c>
      <c r="Y33" s="1476">
        <f t="shared" si="46"/>
        <v>5.5500000000000007</v>
      </c>
      <c r="Z33" s="1484">
        <f t="shared" si="46"/>
        <v>0.44724056603773588</v>
      </c>
      <c r="AA33" s="1483">
        <f>IF(AA32&lt;=0,"",AVERAGE(AA8:AA31))</f>
        <v>3.8333333333333337E-2</v>
      </c>
      <c r="AB33" s="1484">
        <f t="shared" si="46"/>
        <v>6.13</v>
      </c>
      <c r="AC33" s="1484">
        <f t="shared" si="46"/>
        <v>0.37100000000000005</v>
      </c>
      <c r="AD33" s="1557">
        <f t="shared" si="46"/>
        <v>4.5</v>
      </c>
      <c r="AE33" s="1484">
        <f t="shared" si="46"/>
        <v>0.76249999999999996</v>
      </c>
      <c r="AF33" s="1476">
        <f t="shared" si="46"/>
        <v>10.3</v>
      </c>
      <c r="AG33" s="1476">
        <f t="shared" si="46"/>
        <v>10.875</v>
      </c>
      <c r="AH33" s="1484">
        <f t="shared" si="46"/>
        <v>0.76121462264150952</v>
      </c>
      <c r="AI33" s="1484">
        <f t="shared" si="46"/>
        <v>6.1175000000000006</v>
      </c>
      <c r="AJ33" s="1495">
        <f t="shared" si="46"/>
        <v>0.64524999999999999</v>
      </c>
      <c r="AK33" s="1559">
        <f t="shared" si="46"/>
        <v>5</v>
      </c>
      <c r="AL33" s="1495">
        <f t="shared" si="46"/>
        <v>0.69499999999999995</v>
      </c>
      <c r="AM33" s="1496">
        <f t="shared" si="46"/>
        <v>12.424999999999999</v>
      </c>
      <c r="AN33" s="1496">
        <f t="shared" si="46"/>
        <v>11.975000000000001</v>
      </c>
      <c r="AO33" s="1495">
        <f t="shared" si="46"/>
        <v>0.78527777777777785</v>
      </c>
      <c r="AP33" s="1497">
        <f t="shared" si="46"/>
        <v>2.283333333333333E-2</v>
      </c>
      <c r="AQ33" s="1559">
        <f t="shared" si="46"/>
        <v>1</v>
      </c>
      <c r="AR33" s="1495">
        <f t="shared" si="46"/>
        <v>0.52333333333333332</v>
      </c>
      <c r="AS33" s="2531">
        <f>IF(AS32&lt;=0.01,"",AVERAGE(AS8:AS31))</f>
        <v>1.6E-2</v>
      </c>
      <c r="AT33" s="2531">
        <f>IF(AT32&lt;=0.01,"",AVERAGE(AT8:AT31))</f>
        <v>9.8833333333333329E-2</v>
      </c>
      <c r="AU33" s="1157">
        <f>IF(AU32&lt;=0,"",AVERAGE(AU8:AU31))</f>
        <v>1.3166666666666667E-2</v>
      </c>
      <c r="AV33" s="1328">
        <f>IF(AV32&lt;=0,"",AVERAGE(AV8:AV31))</f>
        <v>1</v>
      </c>
      <c r="AW33" s="1157">
        <f>IF(AW32&lt;=0,"",AVERAGE(AW8:AW31))</f>
        <v>0.51166666666666671</v>
      </c>
      <c r="AX33" s="1369">
        <f>IF(AX32&lt;=0.01,"",AVERAGE(AX8:AX31))</f>
        <v>1.2999999999999999E-2</v>
      </c>
      <c r="AY33" s="1157">
        <f>IF(AY32&lt;=0,"",AVERAGE(AY8:AY31))</f>
        <v>2.0833333333333332E-2</v>
      </c>
      <c r="AZ33" s="1328">
        <f>IF(AZ32&lt;=0,"",AVERAGE(AZ8:AZ31))</f>
        <v>1</v>
      </c>
      <c r="BA33" s="1157">
        <f>IF(BA32&lt;=0,"",AVERAGE(BA8:BA31))</f>
        <v>0.65833333333333321</v>
      </c>
      <c r="BB33" s="1369">
        <f>IF(BB32&lt;=0.01,"",AVERAGE(BB8:BB31))</f>
        <v>1.7000000000000001E-2</v>
      </c>
      <c r="BC33" s="1157">
        <f t="shared" ref="BC33:BI33" si="47">IF(BC32&lt;=0,"",AVERAGE(BC8:BC31))</f>
        <v>7.4649999999999999</v>
      </c>
      <c r="BD33" s="1157">
        <f t="shared" si="47"/>
        <v>5.9333333333333328E-2</v>
      </c>
      <c r="BE33" s="1328">
        <f t="shared" si="47"/>
        <v>1</v>
      </c>
      <c r="BF33" s="1157">
        <f t="shared" si="47"/>
        <v>4.3833333333333337</v>
      </c>
      <c r="BG33" s="1325">
        <f t="shared" si="47"/>
        <v>9.9333333333333353</v>
      </c>
      <c r="BH33" s="1328">
        <f t="shared" si="47"/>
        <v>20.5</v>
      </c>
      <c r="BI33" s="1328">
        <f t="shared" si="47"/>
        <v>40.5</v>
      </c>
      <c r="BJ33" s="1369">
        <f>IF(BJ32&lt;=0.01,"",AVERAGE(BJ8:BJ31))</f>
        <v>1.4E-2</v>
      </c>
      <c r="BK33" s="1157">
        <f t="shared" ref="BK33:BQ33" si="48">IF(BK32&lt;=0,"",AVERAGE(BK8:BK31))</f>
        <v>7.3833333333333337</v>
      </c>
      <c r="BL33" s="1157">
        <f t="shared" si="48"/>
        <v>5.9833333333333329E-2</v>
      </c>
      <c r="BM33" s="1328">
        <f t="shared" si="48"/>
        <v>1</v>
      </c>
      <c r="BN33" s="1325">
        <f t="shared" si="48"/>
        <v>4.0333333333333332</v>
      </c>
      <c r="BO33" s="1325">
        <f t="shared" si="48"/>
        <v>10.966666666666667</v>
      </c>
      <c r="BP33" s="1328">
        <f t="shared" si="48"/>
        <v>20</v>
      </c>
      <c r="BQ33" s="1328">
        <f t="shared" si="48"/>
        <v>41.5</v>
      </c>
      <c r="BR33" s="2525">
        <f>IF(BR32&lt;=0.01,"",AVERAGE(BR8:BR31))</f>
        <v>1.3999999999999999E-2</v>
      </c>
      <c r="BS33" s="2422">
        <f>IF(BS32&lt;=0.01,"",AVERAGE(BS8:BS31))</f>
        <v>4.2833333333333332</v>
      </c>
      <c r="BT33" s="2422">
        <f>IF(BT32&lt;=0.01,"",AVERAGE(BT8:BT31))</f>
        <v>3.5333333333333337</v>
      </c>
      <c r="BU33" s="2422">
        <f>IF(BU32&lt;=0.01,"",AVERAGE(BU8:BU31))</f>
        <v>3</v>
      </c>
      <c r="BV33" s="2930"/>
      <c r="BW33" s="2931"/>
      <c r="BX33" s="2436" t="s">
        <v>52</v>
      </c>
      <c r="BY33" s="2418">
        <f>IF(BY30&gt;=0.1,MAX(BY8,BY10,BY12,BY14,BY16,BY18,BY20,BY22,BY24,BY26,BY28),"")</f>
        <v>5.9</v>
      </c>
      <c r="BZ33" s="2419">
        <f t="shared" ref="BZ33:DW33" si="49">IF(BZ30&gt;=0.1,MAX(BZ$8,BZ$10,BZ$12,BZ$14,BZ$16,BZ$18,BZ$20,BZ$22,BZ$24,BZ$26,BZ$28),"")</f>
        <v>11.3</v>
      </c>
      <c r="CA33" s="2419">
        <f t="shared" si="49"/>
        <v>12.5</v>
      </c>
      <c r="CB33" s="2419">
        <f t="shared" si="49"/>
        <v>29.700000000000003</v>
      </c>
      <c r="CC33" s="2419">
        <f t="shared" si="49"/>
        <v>8.6999999999999993</v>
      </c>
      <c r="CD33" s="2419">
        <f t="shared" si="49"/>
        <v>8.6999999999999993</v>
      </c>
      <c r="CE33" s="2419">
        <f t="shared" si="49"/>
        <v>10.1</v>
      </c>
      <c r="CF33" s="2419">
        <f t="shared" si="49"/>
        <v>27.5</v>
      </c>
      <c r="CG33" s="2419" t="str">
        <f t="shared" si="49"/>
        <v/>
      </c>
      <c r="CH33" s="2419">
        <f t="shared" si="49"/>
        <v>12.68352</v>
      </c>
      <c r="CI33" s="2419" t="str">
        <f t="shared" si="49"/>
        <v/>
      </c>
      <c r="CJ33" s="2419">
        <f t="shared" si="49"/>
        <v>15.995520000000001</v>
      </c>
      <c r="CK33" s="2419">
        <f t="shared" si="49"/>
        <v>26.974080000000001</v>
      </c>
      <c r="CL33" s="2420">
        <f t="shared" si="49"/>
        <v>2.7288000000000001</v>
      </c>
      <c r="CM33" s="2513" t="s">
        <v>52</v>
      </c>
      <c r="CN33" s="2490">
        <f t="shared" si="49"/>
        <v>63.57841425078589</v>
      </c>
      <c r="CO33" s="2491">
        <f t="shared" si="49"/>
        <v>6640.6387999999997</v>
      </c>
      <c r="CP33" s="2491" t="str">
        <f t="shared" si="49"/>
        <v/>
      </c>
      <c r="CQ33" s="2491">
        <f t="shared" si="49"/>
        <v>697.79735682819387</v>
      </c>
      <c r="CR33" s="2491" t="str">
        <f t="shared" si="49"/>
        <v/>
      </c>
      <c r="CS33" s="2491" t="str">
        <f t="shared" si="49"/>
        <v/>
      </c>
      <c r="CT33" s="2491" t="str">
        <f t="shared" si="49"/>
        <v/>
      </c>
      <c r="CU33" s="2419" t="str">
        <f t="shared" si="49"/>
        <v/>
      </c>
      <c r="CV33" s="2419" t="str">
        <f t="shared" si="49"/>
        <v/>
      </c>
      <c r="CW33" s="2419" t="str">
        <f t="shared" si="49"/>
        <v/>
      </c>
      <c r="CX33" s="2419">
        <f t="shared" si="49"/>
        <v>1.483751651254954</v>
      </c>
      <c r="CY33" s="2419">
        <f t="shared" si="49"/>
        <v>1.8418986015578742</v>
      </c>
      <c r="CZ33" s="2419">
        <f t="shared" si="49"/>
        <v>1.586585924114208</v>
      </c>
      <c r="DA33" s="2500">
        <f t="shared" si="49"/>
        <v>0.26762730784535366</v>
      </c>
      <c r="DB33" s="2500">
        <f t="shared" si="49"/>
        <v>0.21128471672001603</v>
      </c>
      <c r="DC33" s="2500">
        <f t="shared" si="49"/>
        <v>0.24232300253906264</v>
      </c>
      <c r="DD33" s="2500">
        <f t="shared" si="49"/>
        <v>0.23945601228268487</v>
      </c>
      <c r="DE33" s="2500">
        <f t="shared" si="49"/>
        <v>0.20688999461223972</v>
      </c>
      <c r="DF33" s="2500">
        <f t="shared" si="49"/>
        <v>0.21297499445377618</v>
      </c>
      <c r="DG33" s="2500">
        <f t="shared" si="49"/>
        <v>1.5217965653896963</v>
      </c>
      <c r="DH33" s="2419">
        <f t="shared" si="49"/>
        <v>4</v>
      </c>
      <c r="DI33" s="2500">
        <f t="shared" si="49"/>
        <v>6.0641142258606916E-2</v>
      </c>
      <c r="DJ33" s="2500">
        <f t="shared" si="49"/>
        <v>6.0034730836020844E-2</v>
      </c>
      <c r="DK33" s="2500">
        <f t="shared" si="49"/>
        <v>5.0146021796424252E-2</v>
      </c>
      <c r="DL33" s="2500">
        <f t="shared" si="49"/>
        <v>1.1097899326198972</v>
      </c>
      <c r="DM33" s="2500">
        <f t="shared" si="49"/>
        <v>0.5476148778106138</v>
      </c>
      <c r="DN33" s="2500">
        <f t="shared" si="49"/>
        <v>9.964599449324768E-2</v>
      </c>
      <c r="DO33" s="2500">
        <f t="shared" si="49"/>
        <v>3.8931967787952484</v>
      </c>
      <c r="DP33" s="2500">
        <f t="shared" si="49"/>
        <v>0.65542245746062477</v>
      </c>
      <c r="DQ33" s="2500">
        <f t="shared" si="49"/>
        <v>4.863029728308609</v>
      </c>
      <c r="DR33" s="2500">
        <f t="shared" si="49"/>
        <v>1.0925230454079891</v>
      </c>
      <c r="DS33" s="2500">
        <f t="shared" si="49"/>
        <v>0.53174341150503157</v>
      </c>
      <c r="DT33" s="2500">
        <f t="shared" si="49"/>
        <v>0.10013929149568949</v>
      </c>
      <c r="DU33" s="2500">
        <f t="shared" si="49"/>
        <v>3.530607717339215</v>
      </c>
      <c r="DV33" s="2500">
        <f t="shared" si="49"/>
        <v>0.58715469258452802</v>
      </c>
      <c r="DW33" s="2510">
        <f t="shared" si="49"/>
        <v>7.3667678062496744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50">IF(C32&lt;=0,"",MIN(C8:C31))</f>
        <v>16</v>
      </c>
      <c r="D34" s="1328">
        <f t="shared" si="50"/>
        <v>17</v>
      </c>
      <c r="E34" s="1157">
        <f t="shared" si="50"/>
        <v>15.3</v>
      </c>
      <c r="F34" s="1328">
        <f t="shared" si="50"/>
        <v>88</v>
      </c>
      <c r="G34" s="1328">
        <f t="shared" si="50"/>
        <v>171</v>
      </c>
      <c r="H34" s="1325">
        <f t="shared" si="50"/>
        <v>10.9</v>
      </c>
      <c r="I34" s="1369">
        <f t="shared" si="50"/>
        <v>0.34799999999999998</v>
      </c>
      <c r="J34" s="1369">
        <f>IF(J32&lt;=0.001,"",MIN(J8:J31))</f>
        <v>4.2000000000000003E-2</v>
      </c>
      <c r="K34" s="1157">
        <f t="shared" si="50"/>
        <v>5.91</v>
      </c>
      <c r="L34" s="1328">
        <f t="shared" si="50"/>
        <v>7</v>
      </c>
      <c r="M34" s="1369">
        <f t="shared" si="50"/>
        <v>4.2000000000000003E-2</v>
      </c>
      <c r="N34" s="1484">
        <f t="shared" si="50"/>
        <v>5.91</v>
      </c>
      <c r="O34" s="1557">
        <f t="shared" si="50"/>
        <v>7</v>
      </c>
      <c r="P34" s="1476" t="str">
        <f t="shared" si="50"/>
        <v/>
      </c>
      <c r="Q34" s="1484">
        <f t="shared" si="50"/>
        <v>5.89</v>
      </c>
      <c r="R34" s="1557">
        <f t="shared" si="50"/>
        <v>7</v>
      </c>
      <c r="S34" s="1476" t="str">
        <f t="shared" si="50"/>
        <v/>
      </c>
      <c r="T34" s="1484">
        <f t="shared" si="50"/>
        <v>6.08</v>
      </c>
      <c r="U34" s="1484">
        <f t="shared" si="50"/>
        <v>0.308</v>
      </c>
      <c r="V34" s="1557">
        <f t="shared" si="50"/>
        <v>3</v>
      </c>
      <c r="W34" s="1484">
        <f>IF(W32&lt;=0,"",MIN(W8:W31))</f>
        <v>0.67</v>
      </c>
      <c r="X34" s="1476">
        <f t="shared" ref="X34:AR34" si="51">IF(X32&lt;=0,"",MIN(X8:X31))</f>
        <v>10.5</v>
      </c>
      <c r="Y34" s="1476">
        <f t="shared" si="51"/>
        <v>5.4</v>
      </c>
      <c r="Z34" s="1484">
        <f t="shared" si="51"/>
        <v>0.43839622641509435</v>
      </c>
      <c r="AA34" s="1483">
        <f>IF(AA32&lt;=0,"",MIN(AA8:AA31))</f>
        <v>3.4000000000000002E-2</v>
      </c>
      <c r="AB34" s="1484">
        <f t="shared" si="51"/>
        <v>6.05</v>
      </c>
      <c r="AC34" s="1484">
        <f t="shared" si="51"/>
        <v>0.215</v>
      </c>
      <c r="AD34" s="1557">
        <f t="shared" si="51"/>
        <v>4</v>
      </c>
      <c r="AE34" s="1484">
        <f t="shared" si="51"/>
        <v>0.71</v>
      </c>
      <c r="AF34" s="1476">
        <f t="shared" si="51"/>
        <v>10</v>
      </c>
      <c r="AG34" s="1476">
        <f t="shared" si="51"/>
        <v>10.6</v>
      </c>
      <c r="AH34" s="1484">
        <f t="shared" si="51"/>
        <v>0.745</v>
      </c>
      <c r="AI34" s="1484">
        <f t="shared" si="51"/>
        <v>6.03</v>
      </c>
      <c r="AJ34" s="1495">
        <f t="shared" si="51"/>
        <v>0.56499999999999995</v>
      </c>
      <c r="AK34" s="1559">
        <f t="shared" si="51"/>
        <v>4</v>
      </c>
      <c r="AL34" s="1495">
        <f t="shared" si="51"/>
        <v>0.68</v>
      </c>
      <c r="AM34" s="1496">
        <f t="shared" si="51"/>
        <v>12.3</v>
      </c>
      <c r="AN34" s="1496">
        <f t="shared" si="51"/>
        <v>11.8</v>
      </c>
      <c r="AO34" s="1495">
        <f t="shared" si="51"/>
        <v>0.77555555555555566</v>
      </c>
      <c r="AP34" s="1497">
        <f t="shared" si="51"/>
        <v>1.7999999999999999E-2</v>
      </c>
      <c r="AQ34" s="1559">
        <f t="shared" si="51"/>
        <v>1</v>
      </c>
      <c r="AR34" s="1495">
        <f t="shared" si="51"/>
        <v>0.49</v>
      </c>
      <c r="AS34" s="2531">
        <f>IF(AS32&lt;=0.01,"",MIN(AS8:AS31))</f>
        <v>1.4E-2</v>
      </c>
      <c r="AT34" s="2531">
        <f>IF(AT32&lt;=0.01,"",MIN(AT8:AT31))</f>
        <v>3.3000000000000002E-2</v>
      </c>
      <c r="AU34" s="1157">
        <f>IF(AU32&lt;=0,"",MIN(AU8:AU31))</f>
        <v>7.0000000000000001E-3</v>
      </c>
      <c r="AV34" s="1328">
        <f>IF(AV32&lt;=0,"",MIN(AV8:AV31))</f>
        <v>1</v>
      </c>
      <c r="AW34" s="1157">
        <f>IF(AW32&lt;=0,"",MIN(AW8:AW31))</f>
        <v>0.39</v>
      </c>
      <c r="AX34" s="1369">
        <f>IF(AX32&lt;=0.01,"",MIN(AX8:AX31))</f>
        <v>1.2999999999999999E-2</v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0.55000000000000004</v>
      </c>
      <c r="BB34" s="1369">
        <f>IF(BB32&lt;=0.01,"",MIN(BB8:BB31))</f>
        <v>1.7000000000000001E-2</v>
      </c>
      <c r="BC34" s="1157">
        <f t="shared" ref="BC34:BI34" si="52">IF(BC32&lt;=0,"",MIN(BC8:BC31))</f>
        <v>7.22</v>
      </c>
      <c r="BD34" s="1157">
        <f t="shared" si="52"/>
        <v>0.05</v>
      </c>
      <c r="BE34" s="1328">
        <f t="shared" si="52"/>
        <v>1</v>
      </c>
      <c r="BF34" s="1157">
        <f t="shared" si="52"/>
        <v>4.0999999999999996</v>
      </c>
      <c r="BG34" s="1325">
        <f t="shared" si="52"/>
        <v>9.6</v>
      </c>
      <c r="BH34" s="1328">
        <f t="shared" si="52"/>
        <v>20</v>
      </c>
      <c r="BI34" s="1328">
        <f t="shared" si="52"/>
        <v>40</v>
      </c>
      <c r="BJ34" s="1369">
        <f>IF(BJ32&lt;=0.01,"",MIN(BJ8:BJ31))</f>
        <v>1.0999999999999999E-2</v>
      </c>
      <c r="BK34" s="1157">
        <f t="shared" ref="BK34:BQ34" si="53">IF(BK32&lt;=0,"",MIN(BK8:BK31))</f>
        <v>7.12</v>
      </c>
      <c r="BL34" s="1157">
        <f t="shared" si="53"/>
        <v>5.3999999999999999E-2</v>
      </c>
      <c r="BM34" s="1328">
        <f t="shared" si="53"/>
        <v>1</v>
      </c>
      <c r="BN34" s="1325">
        <f t="shared" si="53"/>
        <v>3.7</v>
      </c>
      <c r="BO34" s="1325">
        <f t="shared" si="53"/>
        <v>10.7</v>
      </c>
      <c r="BP34" s="1328">
        <f t="shared" si="53"/>
        <v>20</v>
      </c>
      <c r="BQ34" s="1328">
        <f t="shared" si="53"/>
        <v>41</v>
      </c>
      <c r="BR34" s="2525">
        <f>IF(BR32&lt;=0.01,"",MIN(BR8:BR31))</f>
        <v>0.01</v>
      </c>
      <c r="BS34" s="2422">
        <f>IF(BS32&lt;=0.01,"",MIN(BS8:BS31))</f>
        <v>4.2</v>
      </c>
      <c r="BT34" s="2422">
        <f>IF(BT32&lt;=0.01,"",MIN(BT8:BT31))</f>
        <v>3.4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0" t="s">
        <v>899</v>
      </c>
      <c r="CL34" s="2961"/>
      <c r="CM34" s="2437" t="s">
        <v>19</v>
      </c>
      <c r="CN34" s="2493">
        <f t="shared" ref="CN34:DW34" si="54">SUM(CN$9,CN$11,CN$13,CN$15,CN$17,CN$19,CN$21,CN$23,CN$25,CN$27,CN$29)</f>
        <v>29681</v>
      </c>
      <c r="CO34" s="2493">
        <f t="shared" si="54"/>
        <v>0</v>
      </c>
      <c r="CP34" s="2493">
        <f t="shared" si="54"/>
        <v>0</v>
      </c>
      <c r="CQ34" s="2493">
        <f t="shared" si="54"/>
        <v>0</v>
      </c>
      <c r="CR34" s="2493">
        <f t="shared" si="54"/>
        <v>0</v>
      </c>
      <c r="CS34" s="2493">
        <f t="shared" si="54"/>
        <v>0</v>
      </c>
      <c r="CT34" s="2493">
        <f t="shared" si="54"/>
        <v>0</v>
      </c>
      <c r="CU34" s="2442">
        <f t="shared" si="54"/>
        <v>0</v>
      </c>
      <c r="CV34" s="2442">
        <f t="shared" si="54"/>
        <v>0</v>
      </c>
      <c r="CW34" s="2442">
        <f t="shared" si="54"/>
        <v>0</v>
      </c>
      <c r="CX34" s="2442">
        <f t="shared" si="54"/>
        <v>780</v>
      </c>
      <c r="CY34" s="2442">
        <f t="shared" si="54"/>
        <v>1370</v>
      </c>
      <c r="CZ34" s="2442">
        <f t="shared" si="54"/>
        <v>1440</v>
      </c>
      <c r="DA34" s="2442">
        <f t="shared" si="54"/>
        <v>2980</v>
      </c>
      <c r="DB34" s="2442">
        <f t="shared" si="54"/>
        <v>1520</v>
      </c>
      <c r="DC34" s="2442">
        <f t="shared" si="54"/>
        <v>2800</v>
      </c>
      <c r="DD34" s="2442">
        <f t="shared" si="54"/>
        <v>2760</v>
      </c>
      <c r="DE34" s="2442">
        <f t="shared" si="54"/>
        <v>2640</v>
      </c>
      <c r="DF34" s="2442">
        <f t="shared" si="54"/>
        <v>2720</v>
      </c>
      <c r="DG34" s="2442">
        <f t="shared" si="54"/>
        <v>3100</v>
      </c>
      <c r="DH34" s="2442">
        <f t="shared" si="54"/>
        <v>0</v>
      </c>
      <c r="DI34" s="2442">
        <f t="shared" si="54"/>
        <v>3960</v>
      </c>
      <c r="DJ34" s="2442">
        <f t="shared" si="54"/>
        <v>3930</v>
      </c>
      <c r="DK34" s="2442">
        <f t="shared" si="54"/>
        <v>3580</v>
      </c>
      <c r="DL34" s="2504">
        <f t="shared" si="54"/>
        <v>332</v>
      </c>
      <c r="DM34" s="2442">
        <f t="shared" si="54"/>
        <v>440</v>
      </c>
      <c r="DN34" s="2442">
        <f t="shared" si="54"/>
        <v>48</v>
      </c>
      <c r="DO34" s="2442">
        <f t="shared" si="54"/>
        <v>5030</v>
      </c>
      <c r="DP34" s="2442">
        <f t="shared" si="54"/>
        <v>960</v>
      </c>
      <c r="DQ34" s="2442">
        <f t="shared" si="54"/>
        <v>1060</v>
      </c>
      <c r="DR34" s="2442">
        <f t="shared" si="54"/>
        <v>192</v>
      </c>
      <c r="DS34" s="2442">
        <f t="shared" si="54"/>
        <v>248</v>
      </c>
      <c r="DT34" s="2442">
        <f t="shared" si="54"/>
        <v>26</v>
      </c>
      <c r="DU34" s="2442">
        <f t="shared" si="54"/>
        <v>2500</v>
      </c>
      <c r="DV34" s="2442">
        <f t="shared" si="54"/>
        <v>470</v>
      </c>
      <c r="DW34" s="2442">
        <f t="shared" si="54"/>
        <v>990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55">IF(C32&lt;=0,"",MAX(C8:C31))</f>
        <v>18</v>
      </c>
      <c r="D35" s="1329">
        <f t="shared" si="55"/>
        <v>17</v>
      </c>
      <c r="E35" s="1158">
        <f t="shared" si="55"/>
        <v>16.399999999999999</v>
      </c>
      <c r="F35" s="1329">
        <f t="shared" si="55"/>
        <v>103</v>
      </c>
      <c r="G35" s="1329">
        <f t="shared" si="55"/>
        <v>176</v>
      </c>
      <c r="H35" s="1326">
        <f t="shared" si="55"/>
        <v>11.9</v>
      </c>
      <c r="I35" s="1370">
        <f t="shared" si="55"/>
        <v>0.43</v>
      </c>
      <c r="J35" s="1370">
        <f>IF(J32&lt;=0.001,"",MAX(J8:J31))</f>
        <v>4.2999999999999997E-2</v>
      </c>
      <c r="K35" s="1158">
        <f t="shared" si="55"/>
        <v>6.2</v>
      </c>
      <c r="L35" s="1329">
        <f t="shared" si="55"/>
        <v>10</v>
      </c>
      <c r="M35" s="1370">
        <f t="shared" si="55"/>
        <v>4.9000000000000002E-2</v>
      </c>
      <c r="N35" s="1485">
        <f t="shared" si="55"/>
        <v>6.22</v>
      </c>
      <c r="O35" s="1558">
        <f t="shared" si="55"/>
        <v>10</v>
      </c>
      <c r="P35" s="1477" t="str">
        <f t="shared" si="55"/>
        <v/>
      </c>
      <c r="Q35" s="1485">
        <f t="shared" si="55"/>
        <v>6.17</v>
      </c>
      <c r="R35" s="1558">
        <f t="shared" si="55"/>
        <v>11</v>
      </c>
      <c r="S35" s="1477" t="str">
        <f t="shared" si="55"/>
        <v/>
      </c>
      <c r="T35" s="1485">
        <f t="shared" si="55"/>
        <v>6.24</v>
      </c>
      <c r="U35" s="1485">
        <f t="shared" si="55"/>
        <v>0.41799999999999998</v>
      </c>
      <c r="V35" s="1558">
        <f t="shared" si="55"/>
        <v>4</v>
      </c>
      <c r="W35" s="1485">
        <f>IF(W32&lt;=0,"",MAX(W8:W31))</f>
        <v>0.84</v>
      </c>
      <c r="X35" s="1477">
        <f t="shared" ref="X35:AR35" si="56">IF(X32&lt;=0,"",MAX(X8:X31))</f>
        <v>11.4</v>
      </c>
      <c r="Y35" s="1477">
        <f t="shared" si="56"/>
        <v>5.9</v>
      </c>
      <c r="Z35" s="1485">
        <f t="shared" si="56"/>
        <v>0.46787735849056605</v>
      </c>
      <c r="AA35" s="1486">
        <f>IF(AA32&lt;=0,"",MAX(AA8:AA31))</f>
        <v>4.3999999999999997E-2</v>
      </c>
      <c r="AB35" s="1485">
        <f t="shared" si="56"/>
        <v>6.28</v>
      </c>
      <c r="AC35" s="1485">
        <f t="shared" si="56"/>
        <v>0.57799999999999996</v>
      </c>
      <c r="AD35" s="1558">
        <f t="shared" si="56"/>
        <v>5</v>
      </c>
      <c r="AE35" s="1485">
        <f t="shared" si="56"/>
        <v>0.83</v>
      </c>
      <c r="AF35" s="1477">
        <f t="shared" si="56"/>
        <v>10.8</v>
      </c>
      <c r="AG35" s="1477">
        <f t="shared" si="56"/>
        <v>11.3</v>
      </c>
      <c r="AH35" s="1485">
        <f t="shared" si="56"/>
        <v>0.78627358490566035</v>
      </c>
      <c r="AI35" s="1485">
        <f t="shared" si="56"/>
        <v>6.23</v>
      </c>
      <c r="AJ35" s="1495">
        <f t="shared" si="56"/>
        <v>0.71599999999999997</v>
      </c>
      <c r="AK35" s="1559">
        <f t="shared" si="56"/>
        <v>6</v>
      </c>
      <c r="AL35" s="1495">
        <f t="shared" si="56"/>
        <v>0.72</v>
      </c>
      <c r="AM35" s="1496">
        <f t="shared" si="56"/>
        <v>12.7</v>
      </c>
      <c r="AN35" s="1496">
        <f t="shared" si="56"/>
        <v>12.5</v>
      </c>
      <c r="AO35" s="1495">
        <f t="shared" si="56"/>
        <v>0.81444444444444442</v>
      </c>
      <c r="AP35" s="1497">
        <f t="shared" si="56"/>
        <v>2.7E-2</v>
      </c>
      <c r="AQ35" s="1559">
        <f t="shared" si="56"/>
        <v>1</v>
      </c>
      <c r="AR35" s="1495">
        <f t="shared" si="56"/>
        <v>0.59</v>
      </c>
      <c r="AS35" s="2532">
        <f>IF(AS32&lt;=0.01,"",MAX(AS8:AS31))</f>
        <v>1.7999999999999999E-2</v>
      </c>
      <c r="AT35" s="2532">
        <f>IF(AT32&lt;=0.01,"",MAX(AT8:AT31))</f>
        <v>0.41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0.56000000000000005</v>
      </c>
      <c r="AX35" s="1370">
        <f>IF(AX32&lt;=0.01,"",MAX(AX8:AX31))</f>
        <v>1.2999999999999999E-2</v>
      </c>
      <c r="AY35" s="1158">
        <f>IF(AY32&lt;=0,"",MAX(AY8:AY31))</f>
        <v>2.5999999999999999E-2</v>
      </c>
      <c r="AZ35" s="1329">
        <f>IF(AZ32&lt;=0,"",MAX(AZ8:AZ31))</f>
        <v>1</v>
      </c>
      <c r="BA35" s="1158">
        <f>IF(BA32&lt;=0,"",MAX(BA8:BA31))</f>
        <v>0.85</v>
      </c>
      <c r="BB35" s="1370">
        <f>IF(BB32&lt;=0.01,"",MAX(BB8:BB31))</f>
        <v>1.7000000000000001E-2</v>
      </c>
      <c r="BC35" s="1158">
        <f t="shared" ref="BC35:BI35" si="57">IF(BC32&lt;=0,"",MAX(BC8:BC31))</f>
        <v>7.81</v>
      </c>
      <c r="BD35" s="1158">
        <f t="shared" si="57"/>
        <v>6.4000000000000001E-2</v>
      </c>
      <c r="BE35" s="1329">
        <f t="shared" si="57"/>
        <v>1</v>
      </c>
      <c r="BF35" s="1158">
        <f t="shared" si="57"/>
        <v>4.5999999999999996</v>
      </c>
      <c r="BG35" s="1326">
        <f t="shared" si="57"/>
        <v>10.3</v>
      </c>
      <c r="BH35" s="1329">
        <f t="shared" si="57"/>
        <v>21</v>
      </c>
      <c r="BI35" s="1329">
        <f t="shared" si="57"/>
        <v>41</v>
      </c>
      <c r="BJ35" s="1370">
        <f>IF(BJ32&lt;=0.01,"",MAX(BJ8:BJ31))</f>
        <v>1.7000000000000001E-2</v>
      </c>
      <c r="BK35" s="1158">
        <f t="shared" ref="BK35:BQ35" si="58">IF(BK32&lt;=0,"",MAX(BK8:BK31))</f>
        <v>7.68</v>
      </c>
      <c r="BL35" s="1158">
        <f t="shared" si="58"/>
        <v>6.7000000000000004E-2</v>
      </c>
      <c r="BM35" s="1329">
        <f t="shared" si="58"/>
        <v>1</v>
      </c>
      <c r="BN35" s="1326">
        <f t="shared" si="58"/>
        <v>4.8</v>
      </c>
      <c r="BO35" s="1326">
        <f t="shared" si="58"/>
        <v>11.5</v>
      </c>
      <c r="BP35" s="1329">
        <f t="shared" si="58"/>
        <v>20</v>
      </c>
      <c r="BQ35" s="1329">
        <f t="shared" si="58"/>
        <v>42</v>
      </c>
      <c r="BR35" s="2526">
        <f>IF(BR32&lt;=0.01,"",MAX(BR8:BR31))</f>
        <v>1.7999999999999999E-2</v>
      </c>
      <c r="BS35" s="2423">
        <f>IF(BS32&lt;=0.01,"",MAX(BS8:BS31))</f>
        <v>4.3</v>
      </c>
      <c r="BT35" s="2423">
        <f>IF(BT32&lt;=0.01,"",MAX(BT8:BT31))</f>
        <v>3.7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0"/>
      <c r="CL35" s="2943"/>
      <c r="CM35" s="2438" t="s">
        <v>50</v>
      </c>
      <c r="CN35" s="2494">
        <f>IF(CN34&gt;=0.1,AVERAGE(CN$9,CN$11,CN$13,CN$15,CN$17,CN$19,CN$21,CN$23,CN$25,CN$27,CN$29),"")</f>
        <v>7420.25</v>
      </c>
      <c r="CO35" s="2494" t="str">
        <f t="shared" ref="CO35:DW35" si="59">IF(CO34&gt;=0.1,AVERAGE(CO$9,CO$11,CO$13,CO$15,CO$17,CO$19,CO$21,CO$23,CO$25,CO$27,CO$29),"")</f>
        <v/>
      </c>
      <c r="CP35" s="2494" t="str">
        <f t="shared" si="59"/>
        <v/>
      </c>
      <c r="CQ35" s="2494" t="str">
        <f t="shared" si="59"/>
        <v/>
      </c>
      <c r="CR35" s="2494" t="str">
        <f t="shared" si="59"/>
        <v/>
      </c>
      <c r="CS35" s="2494" t="str">
        <f t="shared" si="59"/>
        <v/>
      </c>
      <c r="CT35" s="2494" t="str">
        <f t="shared" si="59"/>
        <v/>
      </c>
      <c r="CU35" s="2440" t="str">
        <f t="shared" si="59"/>
        <v/>
      </c>
      <c r="CV35" s="2440" t="str">
        <f t="shared" si="59"/>
        <v/>
      </c>
      <c r="CW35" s="2440" t="str">
        <f t="shared" si="59"/>
        <v/>
      </c>
      <c r="CX35" s="2440">
        <f t="shared" si="59"/>
        <v>195</v>
      </c>
      <c r="CY35" s="2440">
        <f t="shared" si="59"/>
        <v>342.5</v>
      </c>
      <c r="CZ35" s="2440">
        <f t="shared" si="59"/>
        <v>360</v>
      </c>
      <c r="DA35" s="2440">
        <f t="shared" si="59"/>
        <v>745</v>
      </c>
      <c r="DB35" s="2440">
        <f t="shared" si="59"/>
        <v>380</v>
      </c>
      <c r="DC35" s="2440">
        <f t="shared" si="59"/>
        <v>700</v>
      </c>
      <c r="DD35" s="2440">
        <f t="shared" si="59"/>
        <v>690</v>
      </c>
      <c r="DE35" s="2440">
        <f t="shared" si="59"/>
        <v>660</v>
      </c>
      <c r="DF35" s="2440">
        <f t="shared" si="59"/>
        <v>680</v>
      </c>
      <c r="DG35" s="2440">
        <f t="shared" si="59"/>
        <v>775</v>
      </c>
      <c r="DH35" s="2440" t="str">
        <f t="shared" si="59"/>
        <v/>
      </c>
      <c r="DI35" s="2440">
        <f t="shared" si="59"/>
        <v>990</v>
      </c>
      <c r="DJ35" s="2440">
        <f t="shared" si="59"/>
        <v>982.5</v>
      </c>
      <c r="DK35" s="2440">
        <f t="shared" si="59"/>
        <v>895</v>
      </c>
      <c r="DL35" s="2505">
        <f t="shared" si="59"/>
        <v>83</v>
      </c>
      <c r="DM35" s="2440">
        <f t="shared" si="59"/>
        <v>110</v>
      </c>
      <c r="DN35" s="2440">
        <f t="shared" si="59"/>
        <v>12</v>
      </c>
      <c r="DO35" s="2440">
        <f t="shared" si="59"/>
        <v>1257.5</v>
      </c>
      <c r="DP35" s="2440">
        <f t="shared" si="59"/>
        <v>240</v>
      </c>
      <c r="DQ35" s="2440">
        <f t="shared" si="59"/>
        <v>265</v>
      </c>
      <c r="DR35" s="2440">
        <f t="shared" si="59"/>
        <v>48</v>
      </c>
      <c r="DS35" s="2440">
        <f t="shared" si="59"/>
        <v>62</v>
      </c>
      <c r="DT35" s="2440">
        <f t="shared" si="59"/>
        <v>6.5</v>
      </c>
      <c r="DU35" s="2440">
        <f t="shared" si="59"/>
        <v>625</v>
      </c>
      <c r="DV35" s="2440">
        <f t="shared" si="59"/>
        <v>117.5</v>
      </c>
      <c r="DW35" s="2470">
        <f t="shared" si="59"/>
        <v>247.5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4" t="s">
        <v>503</v>
      </c>
      <c r="H36" s="2904"/>
      <c r="I36" s="2904"/>
      <c r="J36" s="2904"/>
      <c r="K36" s="2904"/>
      <c r="L36" s="2904"/>
      <c r="M36" s="1160">
        <f>IF(K32&lt;=0,"",AVERAGE(K33,N33,Q33))</f>
        <v>6.0755555555555558</v>
      </c>
      <c r="N36" s="929"/>
      <c r="O36" s="2899" t="s">
        <v>504</v>
      </c>
      <c r="P36" s="2900"/>
      <c r="Q36" s="2900"/>
      <c r="R36" s="2900"/>
      <c r="S36" s="930">
        <f>IF(L32&lt;=0,"",AVERAGE(L33,O33,R33))</f>
        <v>8.3333333333333339</v>
      </c>
      <c r="T36" s="931"/>
      <c r="U36" s="2899" t="s">
        <v>514</v>
      </c>
      <c r="V36" s="2900"/>
      <c r="W36" s="2900"/>
      <c r="X36" s="2900"/>
      <c r="Y36" s="932">
        <f>IF(U32&lt;=0,"",MAX(U35,AC35,AJ35))</f>
        <v>0.71599999999999997</v>
      </c>
      <c r="Z36" s="931"/>
      <c r="AA36" s="931"/>
      <c r="AB36" s="1623" t="s">
        <v>515</v>
      </c>
      <c r="AC36" s="1624"/>
      <c r="AD36" s="1624"/>
      <c r="AE36" s="2902">
        <f>MIN(AE34,W34,AL34)</f>
        <v>0.67</v>
      </c>
      <c r="AF36" s="2902"/>
      <c r="AG36" s="2902"/>
      <c r="AH36" s="2902"/>
      <c r="AI36" s="2902"/>
      <c r="AJ36" s="2903"/>
      <c r="AK36" s="1491">
        <f>IF(T32&lt;=0,"",AVERAGE(T33,AB33,AI33))</f>
        <v>6.1333333333333329</v>
      </c>
      <c r="AL36" s="1492"/>
      <c r="AM36" s="1625"/>
      <c r="AN36" s="1625"/>
      <c r="AO36" s="1625"/>
      <c r="AP36" s="1493">
        <f>MAX(AP35,AU35,AY35)</f>
        <v>2.7E-2</v>
      </c>
      <c r="AQ36" s="1494"/>
      <c r="AR36" s="1494"/>
      <c r="AS36" s="934"/>
      <c r="AT36" s="934"/>
      <c r="AU36" s="1260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1129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0"/>
      <c r="CL36" s="2943"/>
      <c r="CM36" s="2438" t="s">
        <v>51</v>
      </c>
      <c r="CN36" s="2495">
        <f t="shared" ref="CN36:DW36" si="60">IF(CN34&gt;=0.1,MIN(CN$9,CN$11,CN$13,CN$15,CN$17,CN$19,CN$21,CN$23,CN$25,CN$27,CN$29),"")</f>
        <v>7200</v>
      </c>
      <c r="CO36" s="2495" t="str">
        <f t="shared" si="60"/>
        <v/>
      </c>
      <c r="CP36" s="2495" t="str">
        <f t="shared" si="60"/>
        <v/>
      </c>
      <c r="CQ36" s="2495" t="str">
        <f t="shared" si="60"/>
        <v/>
      </c>
      <c r="CR36" s="2495" t="str">
        <f t="shared" si="60"/>
        <v/>
      </c>
      <c r="CS36" s="2495" t="str">
        <f t="shared" si="60"/>
        <v/>
      </c>
      <c r="CT36" s="2495" t="str">
        <f t="shared" si="60"/>
        <v/>
      </c>
      <c r="CU36" s="2441" t="str">
        <f t="shared" si="60"/>
        <v/>
      </c>
      <c r="CV36" s="2441" t="str">
        <f t="shared" si="60"/>
        <v/>
      </c>
      <c r="CW36" s="2441" t="str">
        <f t="shared" si="60"/>
        <v/>
      </c>
      <c r="CX36" s="2441">
        <f t="shared" si="60"/>
        <v>150</v>
      </c>
      <c r="CY36" s="2441">
        <f t="shared" si="60"/>
        <v>300</v>
      </c>
      <c r="CZ36" s="2441">
        <f t="shared" si="60"/>
        <v>360</v>
      </c>
      <c r="DA36" s="2441">
        <f t="shared" si="60"/>
        <v>660</v>
      </c>
      <c r="DB36" s="2441">
        <f t="shared" si="60"/>
        <v>300</v>
      </c>
      <c r="DC36" s="2441">
        <f t="shared" si="60"/>
        <v>680</v>
      </c>
      <c r="DD36" s="2441">
        <f t="shared" si="60"/>
        <v>680</v>
      </c>
      <c r="DE36" s="2441">
        <f t="shared" si="60"/>
        <v>640</v>
      </c>
      <c r="DF36" s="2441">
        <f t="shared" si="60"/>
        <v>660</v>
      </c>
      <c r="DG36" s="2441">
        <f t="shared" si="60"/>
        <v>750</v>
      </c>
      <c r="DH36" s="2441" t="str">
        <f t="shared" si="60"/>
        <v/>
      </c>
      <c r="DI36" s="2441">
        <f t="shared" si="60"/>
        <v>980</v>
      </c>
      <c r="DJ36" s="2441">
        <f t="shared" si="60"/>
        <v>970</v>
      </c>
      <c r="DK36" s="2441">
        <f t="shared" si="60"/>
        <v>800</v>
      </c>
      <c r="DL36" s="2506">
        <f t="shared" si="60"/>
        <v>82</v>
      </c>
      <c r="DM36" s="2441">
        <f t="shared" si="60"/>
        <v>110</v>
      </c>
      <c r="DN36" s="2441">
        <f t="shared" si="60"/>
        <v>12</v>
      </c>
      <c r="DO36" s="2441">
        <f t="shared" si="60"/>
        <v>1200</v>
      </c>
      <c r="DP36" s="2441">
        <f t="shared" si="60"/>
        <v>220</v>
      </c>
      <c r="DQ36" s="2441">
        <f t="shared" si="60"/>
        <v>255</v>
      </c>
      <c r="DR36" s="2441">
        <f t="shared" si="60"/>
        <v>48</v>
      </c>
      <c r="DS36" s="2441">
        <f t="shared" si="60"/>
        <v>62</v>
      </c>
      <c r="DT36" s="2441">
        <f t="shared" si="60"/>
        <v>6</v>
      </c>
      <c r="DU36" s="2441">
        <f t="shared" si="60"/>
        <v>600</v>
      </c>
      <c r="DV36" s="2441">
        <f t="shared" si="60"/>
        <v>110</v>
      </c>
      <c r="DW36" s="2471">
        <f t="shared" si="60"/>
        <v>230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62"/>
      <c r="CL37" s="2945"/>
      <c r="CM37" s="2439" t="s">
        <v>52</v>
      </c>
      <c r="CN37" s="2496">
        <f t="shared" ref="CN37:DW37" si="61">IF(CN34&gt;=0.1,MAX(CN$9,CN$11,CN$13,CN$15,CN$17,CN$19,CN$21,CN$23,CN$25,CN$27,CN$29),"")</f>
        <v>7600</v>
      </c>
      <c r="CO37" s="2496" t="str">
        <f t="shared" si="61"/>
        <v/>
      </c>
      <c r="CP37" s="2496" t="str">
        <f t="shared" si="61"/>
        <v/>
      </c>
      <c r="CQ37" s="2496" t="str">
        <f t="shared" si="61"/>
        <v/>
      </c>
      <c r="CR37" s="2496" t="str">
        <f t="shared" si="61"/>
        <v/>
      </c>
      <c r="CS37" s="2496" t="str">
        <f t="shared" si="61"/>
        <v/>
      </c>
      <c r="CT37" s="2496" t="str">
        <f t="shared" si="61"/>
        <v/>
      </c>
      <c r="CU37" s="2443" t="str">
        <f t="shared" si="61"/>
        <v/>
      </c>
      <c r="CV37" s="2443" t="str">
        <f t="shared" si="61"/>
        <v/>
      </c>
      <c r="CW37" s="2443" t="str">
        <f t="shared" si="61"/>
        <v/>
      </c>
      <c r="CX37" s="2443">
        <f t="shared" si="61"/>
        <v>290</v>
      </c>
      <c r="CY37" s="2443">
        <f t="shared" si="61"/>
        <v>360</v>
      </c>
      <c r="CZ37" s="2443">
        <f t="shared" si="61"/>
        <v>360</v>
      </c>
      <c r="DA37" s="2443">
        <f t="shared" si="61"/>
        <v>780</v>
      </c>
      <c r="DB37" s="2443">
        <f t="shared" si="61"/>
        <v>600</v>
      </c>
      <c r="DC37" s="2443">
        <f t="shared" si="61"/>
        <v>720</v>
      </c>
      <c r="DD37" s="2443">
        <f t="shared" si="61"/>
        <v>700</v>
      </c>
      <c r="DE37" s="2443">
        <f t="shared" si="61"/>
        <v>680</v>
      </c>
      <c r="DF37" s="2443">
        <f t="shared" si="61"/>
        <v>700</v>
      </c>
      <c r="DG37" s="2443">
        <f t="shared" si="61"/>
        <v>800</v>
      </c>
      <c r="DH37" s="2443" t="str">
        <f t="shared" si="61"/>
        <v/>
      </c>
      <c r="DI37" s="2443">
        <f t="shared" si="61"/>
        <v>1000</v>
      </c>
      <c r="DJ37" s="2443">
        <f t="shared" si="61"/>
        <v>990</v>
      </c>
      <c r="DK37" s="2443">
        <f t="shared" si="61"/>
        <v>960</v>
      </c>
      <c r="DL37" s="2507">
        <f t="shared" si="61"/>
        <v>84</v>
      </c>
      <c r="DM37" s="2443">
        <f t="shared" si="61"/>
        <v>110</v>
      </c>
      <c r="DN37" s="2443">
        <f t="shared" si="61"/>
        <v>12</v>
      </c>
      <c r="DO37" s="2443">
        <f t="shared" si="61"/>
        <v>1300</v>
      </c>
      <c r="DP37" s="2443">
        <f t="shared" si="61"/>
        <v>250</v>
      </c>
      <c r="DQ37" s="2443">
        <f t="shared" si="61"/>
        <v>290</v>
      </c>
      <c r="DR37" s="2443">
        <f t="shared" si="61"/>
        <v>48</v>
      </c>
      <c r="DS37" s="2443">
        <f t="shared" si="61"/>
        <v>62</v>
      </c>
      <c r="DT37" s="2443">
        <f t="shared" si="61"/>
        <v>7</v>
      </c>
      <c r="DU37" s="2443">
        <f t="shared" si="61"/>
        <v>640</v>
      </c>
      <c r="DV37" s="2443">
        <f t="shared" si="61"/>
        <v>130</v>
      </c>
      <c r="DW37" s="2472">
        <f t="shared" si="61"/>
        <v>255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999</v>
      </c>
    </row>
    <row r="39" spans="1:208" ht="66.95" customHeight="1" thickBot="1" x14ac:dyDescent="0.35">
      <c r="CL39" s="2333"/>
      <c r="CM39" s="2948" t="s">
        <v>549</v>
      </c>
      <c r="CN39" s="2949"/>
      <c r="CO39" s="2949"/>
      <c r="CP39" s="2949"/>
      <c r="CQ39" s="2950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69">
        <f>CA40+CA41</f>
        <v>13.382000000000001</v>
      </c>
      <c r="BX40" s="2969"/>
      <c r="BY40" s="905" t="s">
        <v>53</v>
      </c>
      <c r="BZ40" s="905"/>
      <c r="CA40" s="2885">
        <f>(CJ40-CG40)/1000</f>
        <v>1.4999999999999999E-2</v>
      </c>
      <c r="CB40" s="2885"/>
      <c r="CC40" s="499"/>
      <c r="CD40" s="1626" t="s">
        <v>493</v>
      </c>
      <c r="CE40" s="1626"/>
      <c r="CF40" s="1632" t="s">
        <v>54</v>
      </c>
      <c r="CG40" s="2887">
        <f>'30'!CJ40</f>
        <v>23827275</v>
      </c>
      <c r="CH40" s="2887"/>
      <c r="CI40" s="906" t="s">
        <v>55</v>
      </c>
      <c r="CJ40" s="2963">
        <f t="shared" ref="CJ40:CJ48" si="62">CQ51</f>
        <v>23827290</v>
      </c>
      <c r="CK40" s="2963"/>
      <c r="CL40" s="2333"/>
      <c r="CM40" s="1667" t="s">
        <v>543</v>
      </c>
      <c r="CN40" s="2763">
        <f>VLOOKUP($B$1,'[1]Bulk Tanks'!$C$3:$V$9967,2,0)</f>
        <v>6100</v>
      </c>
      <c r="CO40" s="2763">
        <f>VLOOKUP($B$1,'[1]Bulk Tanks'!$C$3:$V$9967,3,0)</f>
        <v>10792</v>
      </c>
      <c r="CP40" s="2763">
        <f>VLOOKUP($B$1,'[1]Bulk Tanks'!$C$3:$V$9967,4,0)</f>
        <v>10792</v>
      </c>
      <c r="CQ40" s="2763">
        <f>VLOOKUP($B$1,'[1]Bulk Tanks'!$C$3:$V$9967,5,0)</f>
        <v>11101</v>
      </c>
      <c r="CR40" s="2763">
        <f>VLOOKUP($B$1,'[1]Bulk Tanks'!$C$3:$V$9967,6,0)</f>
        <v>11101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0.72</v>
      </c>
      <c r="GR40" s="1664">
        <f t="shared" ref="GR40:GX40" si="63">IF($GL$32=$HN$32,GF32,IF($GX$32=$HN$32,GR32,IF($HJ$32=$HN$32,HD32,"")))</f>
        <v>12.5</v>
      </c>
      <c r="GS40" s="1664">
        <f t="shared" si="63"/>
        <v>21.6</v>
      </c>
      <c r="GT40" s="1664">
        <f t="shared" si="63"/>
        <v>15.552</v>
      </c>
      <c r="GU40" s="1664">
        <f t="shared" si="63"/>
        <v>6.12</v>
      </c>
      <c r="GV40" s="1664">
        <f t="shared" si="63"/>
        <v>12.7</v>
      </c>
      <c r="GW40" s="1664">
        <f t="shared" si="63"/>
        <v>15</v>
      </c>
      <c r="GX40" s="1665">
        <f t="shared" si="63"/>
        <v>1.0367999999999999</v>
      </c>
    </row>
    <row r="41" spans="1:208" ht="34.5" customHeight="1" thickBot="1" x14ac:dyDescent="0.35">
      <c r="BV41" s="533" t="s">
        <v>48</v>
      </c>
      <c r="BW41" s="2970">
        <f>CA42+CA43</f>
        <v>13.298999999999999</v>
      </c>
      <c r="BX41" s="2970"/>
      <c r="BY41" s="908" t="s">
        <v>53</v>
      </c>
      <c r="BZ41" s="908"/>
      <c r="CA41" s="2885">
        <f t="shared" ref="CA41:CA47" si="64">(CJ41-CG41)/1000</f>
        <v>13.367000000000001</v>
      </c>
      <c r="CB41" s="2885"/>
      <c r="CC41" s="499"/>
      <c r="CD41" s="1630" t="s">
        <v>494</v>
      </c>
      <c r="CE41" s="1630"/>
      <c r="CF41" s="909" t="s">
        <v>54</v>
      </c>
      <c r="CG41" s="2887">
        <f>'30'!CJ41</f>
        <v>44157769</v>
      </c>
      <c r="CH41" s="2887"/>
      <c r="CI41" s="906" t="s">
        <v>55</v>
      </c>
      <c r="CJ41" s="2963">
        <f t="shared" si="62"/>
        <v>44171136</v>
      </c>
      <c r="CK41" s="2963"/>
      <c r="CL41" s="2333"/>
      <c r="CM41" s="1668" t="s">
        <v>544</v>
      </c>
      <c r="CN41" s="2764">
        <f>VLOOKUP($B$1,'[1]Bulk Tanks'!$C$3:$V$9967,8,0)</f>
        <v>5850</v>
      </c>
      <c r="CO41" s="2764">
        <f>VLOOKUP($B$1,'[1]Bulk Tanks'!$C$3:$V$9967,9,0)</f>
        <v>7793</v>
      </c>
      <c r="CP41" s="2764">
        <f>VLOOKUP($B$1,'[1]Bulk Tanks'!$C$3:$V$9967,10,0)</f>
        <v>7793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0">
        <f>CA44+CA45+CA46</f>
        <v>28.127000000000002</v>
      </c>
      <c r="BX42" s="2970"/>
      <c r="BY42" s="908" t="s">
        <v>53</v>
      </c>
      <c r="BZ42" s="908"/>
      <c r="CA42" s="2885">
        <f t="shared" si="64"/>
        <v>4.8460000000000001</v>
      </c>
      <c r="CB42" s="2885"/>
      <c r="CC42" s="499"/>
      <c r="CD42" s="1630" t="s">
        <v>56</v>
      </c>
      <c r="CE42" s="1630"/>
      <c r="CF42" s="1631" t="s">
        <v>54</v>
      </c>
      <c r="CG42" s="2887">
        <f>'30'!CJ42</f>
        <v>10360444</v>
      </c>
      <c r="CH42" s="2887"/>
      <c r="CI42" s="906" t="s">
        <v>55</v>
      </c>
      <c r="CJ42" s="2963">
        <f t="shared" si="62"/>
        <v>10365290</v>
      </c>
      <c r="CK42" s="2963"/>
      <c r="CL42" s="2333"/>
      <c r="CM42" s="2769" t="s">
        <v>545</v>
      </c>
      <c r="CN42" s="2834">
        <f>VLOOKUP($B$1,'[1]Bulk Tanks'!$C$3:$V$9967,11,0)</f>
        <v>19</v>
      </c>
      <c r="CO42" s="2835"/>
      <c r="CP42" s="2834">
        <f>VLOOKUP($B$1,'[1]Bulk Tanks'!$C$3:$V$9967,12,0)</f>
        <v>45</v>
      </c>
      <c r="CQ42" s="283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85">
        <f t="shared" si="64"/>
        <v>8.4529999999999994</v>
      </c>
      <c r="CB43" s="2885"/>
      <c r="CC43" s="499"/>
      <c r="CD43" s="1630" t="s">
        <v>495</v>
      </c>
      <c r="CE43" s="1630"/>
      <c r="CF43" s="1631" t="s">
        <v>54</v>
      </c>
      <c r="CG43" s="2887">
        <f>'30'!CJ43</f>
        <v>34070893</v>
      </c>
      <c r="CH43" s="2887"/>
      <c r="CI43" s="906" t="s">
        <v>55</v>
      </c>
      <c r="CJ43" s="2963">
        <f t="shared" si="62"/>
        <v>34079346</v>
      </c>
      <c r="CK43" s="2963"/>
      <c r="CL43" s="2333"/>
      <c r="CM43" s="2769" t="s">
        <v>123</v>
      </c>
      <c r="CN43" s="2934">
        <f>VLOOKUP($B$1,'[1]Bulk Tanks'!$C$3:$V$9967,13,0)</f>
        <v>1305</v>
      </c>
      <c r="CO43" s="2935"/>
      <c r="CP43" s="2935"/>
      <c r="CQ43" s="2936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85">
        <f t="shared" si="64"/>
        <v>5.5620000000000003</v>
      </c>
      <c r="CB44" s="2885"/>
      <c r="CC44" s="499"/>
      <c r="CD44" s="1630" t="s">
        <v>57</v>
      </c>
      <c r="CE44" s="1630"/>
      <c r="CF44" s="1631" t="s">
        <v>54</v>
      </c>
      <c r="CG44" s="2887">
        <f>'30'!CJ44</f>
        <v>31220749</v>
      </c>
      <c r="CH44" s="2887"/>
      <c r="CI44" s="906" t="s">
        <v>55</v>
      </c>
      <c r="CJ44" s="2963">
        <f t="shared" si="62"/>
        <v>31226311</v>
      </c>
      <c r="CK44" s="2963"/>
      <c r="CL44" s="2333"/>
      <c r="CM44" s="2769" t="s">
        <v>90</v>
      </c>
      <c r="CN44" s="2934">
        <f>VLOOKUP($B$1,'[1]Bulk Tanks'!$C$3:$V$9967,14,0)</f>
        <v>2000</v>
      </c>
      <c r="CO44" s="2935"/>
      <c r="CP44" s="2935"/>
      <c r="CQ44" s="2936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85">
        <f t="shared" si="64"/>
        <v>10.8</v>
      </c>
      <c r="CB45" s="2885"/>
      <c r="CC45" s="499"/>
      <c r="CD45" s="1630" t="s">
        <v>58</v>
      </c>
      <c r="CE45" s="1630"/>
      <c r="CF45" s="1631" t="s">
        <v>54</v>
      </c>
      <c r="CG45" s="2887">
        <f>'30'!CJ45</f>
        <v>31140393</v>
      </c>
      <c r="CH45" s="2887"/>
      <c r="CI45" s="906" t="s">
        <v>55</v>
      </c>
      <c r="CJ45" s="2963">
        <f t="shared" si="62"/>
        <v>31151193</v>
      </c>
      <c r="CK45" s="2963"/>
      <c r="CL45" s="2333"/>
      <c r="CM45" s="1668" t="s">
        <v>546</v>
      </c>
      <c r="CN45" s="2937">
        <f>VLOOKUP($B$1,'[1]Bulk Tanks'!$C$3:$V$9967,15,0)</f>
        <v>13.4</v>
      </c>
      <c r="CO45" s="2947"/>
      <c r="CP45" s="2947"/>
      <c r="CQ45" s="293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85">
        <f t="shared" si="64"/>
        <v>11.765000000000001</v>
      </c>
      <c r="CB46" s="2885"/>
      <c r="CC46" s="499"/>
      <c r="CD46" s="1630" t="s">
        <v>59</v>
      </c>
      <c r="CE46" s="1630"/>
      <c r="CF46" s="1631" t="s">
        <v>54</v>
      </c>
      <c r="CG46" s="2887">
        <f>'30'!CJ46</f>
        <v>7810704</v>
      </c>
      <c r="CH46" s="2887"/>
      <c r="CI46" s="906" t="s">
        <v>55</v>
      </c>
      <c r="CJ46" s="2963">
        <f t="shared" si="62"/>
        <v>7822469</v>
      </c>
      <c r="CK46" s="2963"/>
      <c r="CL46" s="2333"/>
      <c r="CM46" s="1668" t="s">
        <v>273</v>
      </c>
      <c r="CN46" s="2934">
        <f>VLOOKUP($B$1,'[1]Bulk Tanks'!$C$3:$V$9967,16,0)</f>
        <v>775</v>
      </c>
      <c r="CO46" s="2935"/>
      <c r="CP46" s="2935"/>
      <c r="CQ46" s="2936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85">
        <f t="shared" si="64"/>
        <v>1.125</v>
      </c>
      <c r="CB47" s="2885"/>
      <c r="CC47" s="499"/>
      <c r="CD47" s="1630" t="s">
        <v>62</v>
      </c>
      <c r="CE47" s="1630"/>
      <c r="CF47" s="1631" t="s">
        <v>54</v>
      </c>
      <c r="CG47" s="2887">
        <f>'30'!CJ47</f>
        <v>1891608</v>
      </c>
      <c r="CH47" s="2887"/>
      <c r="CI47" s="906" t="s">
        <v>55</v>
      </c>
      <c r="CJ47" s="2963">
        <f t="shared" si="62"/>
        <v>1892733</v>
      </c>
      <c r="CK47" s="2963"/>
      <c r="CL47" s="2322"/>
      <c r="CM47" s="1668" t="s">
        <v>270</v>
      </c>
      <c r="CN47" s="2934">
        <f>VLOOKUP($B$1,'[1]Bulk Tanks'!$C$3:$V$9967,17,0)</f>
        <v>30</v>
      </c>
      <c r="CO47" s="2935"/>
      <c r="CP47" s="2935"/>
      <c r="CQ47" s="2936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85">
        <f>(CJ48-CG48)</f>
        <v>1.5821599999999307</v>
      </c>
      <c r="CB48" s="2885"/>
      <c r="CC48" s="499"/>
      <c r="CD48" s="1630" t="s">
        <v>496</v>
      </c>
      <c r="CE48" s="1630"/>
      <c r="CF48" s="1631" t="s">
        <v>54</v>
      </c>
      <c r="CG48" s="2887">
        <f>'30'!CJ48</f>
        <v>9175.5022000000008</v>
      </c>
      <c r="CH48" s="2887"/>
      <c r="CI48" s="906" t="s">
        <v>55</v>
      </c>
      <c r="CJ48" s="2963">
        <f t="shared" si="62"/>
        <v>9177.0843600000007</v>
      </c>
      <c r="CK48" s="2963"/>
      <c r="CL48" s="2322"/>
      <c r="CM48" s="1668" t="s">
        <v>264</v>
      </c>
      <c r="CN48" s="2937">
        <f>VLOOKUP($B$1,'[1]Bulk Tanks'!$C$3:$V$9967,18,0)</f>
        <v>9.35</v>
      </c>
      <c r="CO48" s="2938"/>
      <c r="CP48" s="2766" t="s">
        <v>1172</v>
      </c>
      <c r="CQ48" s="2751">
        <f>VLOOKUP($B$1,'[1]Bulk Tanks'!$C$3:$AA$9967,21,0)</f>
        <v>900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65">
        <f>CQ61</f>
        <v>0</v>
      </c>
      <c r="CK49" s="2965"/>
      <c r="CM49" s="1668" t="s">
        <v>445</v>
      </c>
      <c r="CN49" s="2937">
        <f>VLOOKUP($B$1,'[1]Bulk Tanks'!$C$3:$V$9967,19,0)</f>
        <v>0</v>
      </c>
      <c r="CO49" s="2938"/>
      <c r="CP49" s="2767" t="s">
        <v>1135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68" t="s">
        <v>565</v>
      </c>
      <c r="CF50" s="2968"/>
      <c r="CG50" s="2968"/>
      <c r="CH50" s="2968"/>
      <c r="CI50" s="2968"/>
      <c r="CJ50" s="2966"/>
      <c r="CK50" s="2966"/>
      <c r="CM50" s="1668" t="s">
        <v>547</v>
      </c>
      <c r="CN50" s="2937">
        <f>VLOOKUP($B$1,'[1]Bulk Tanks'!$C$3:$V$9967,20,0)</f>
        <v>670</v>
      </c>
      <c r="CO50" s="2938"/>
      <c r="CP50" s="2768"/>
      <c r="CQ50" s="2751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23827290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44171136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10365290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34079346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31226311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31151193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7822469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1892733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9177.0843600000007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K29" sqref="K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988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990</v>
      </c>
      <c r="C2" s="1504" t="s">
        <v>991</v>
      </c>
      <c r="D2" s="1504" t="s">
        <v>992</v>
      </c>
      <c r="E2" s="1504" t="s">
        <v>993</v>
      </c>
      <c r="F2" s="1504" t="s">
        <v>994</v>
      </c>
      <c r="G2" s="1504" t="s">
        <v>995</v>
      </c>
      <c r="H2" s="1504" t="s">
        <v>996</v>
      </c>
      <c r="I2" s="1504" t="str">
        <f>TEXT(I3,"dddd")</f>
        <v>Tuesday</v>
      </c>
      <c r="J2" s="1504" t="str">
        <f t="shared" ref="J2:AF2" si="1">TEXT(J3,"dddd")</f>
        <v>Wednesday</v>
      </c>
      <c r="K2" s="1504" t="str">
        <f t="shared" si="1"/>
        <v>Thursday</v>
      </c>
      <c r="L2" s="1504" t="str">
        <f t="shared" si="1"/>
        <v>Friday</v>
      </c>
      <c r="M2" s="1504" t="str">
        <f t="shared" si="1"/>
        <v>Saturday</v>
      </c>
      <c r="N2" s="1504" t="str">
        <f t="shared" si="1"/>
        <v>Sunday</v>
      </c>
      <c r="O2" s="1504" t="str">
        <f t="shared" si="1"/>
        <v>Monday</v>
      </c>
      <c r="P2" s="1504" t="str">
        <f t="shared" si="1"/>
        <v>Tuesday</v>
      </c>
      <c r="Q2" s="1504" t="str">
        <f t="shared" si="1"/>
        <v>Wednesday</v>
      </c>
      <c r="R2" s="1504" t="str">
        <f t="shared" si="1"/>
        <v>Thursday</v>
      </c>
      <c r="S2" s="1504" t="str">
        <f t="shared" si="1"/>
        <v>Friday</v>
      </c>
      <c r="T2" s="1504" t="str">
        <f t="shared" si="1"/>
        <v>Saturday</v>
      </c>
      <c r="U2" s="1504" t="str">
        <f t="shared" si="1"/>
        <v>Sunday</v>
      </c>
      <c r="V2" s="1504" t="str">
        <f t="shared" si="1"/>
        <v>Monday</v>
      </c>
      <c r="W2" s="1504" t="str">
        <f t="shared" si="1"/>
        <v>Tuesday</v>
      </c>
      <c r="X2" s="1504" t="str">
        <f t="shared" si="1"/>
        <v>Wednesday</v>
      </c>
      <c r="Y2" s="1504" t="str">
        <f t="shared" si="1"/>
        <v>Thursday</v>
      </c>
      <c r="Z2" s="1504" t="str">
        <f t="shared" si="1"/>
        <v>Friday</v>
      </c>
      <c r="AA2" s="1504" t="str">
        <f t="shared" si="1"/>
        <v>Saturday</v>
      </c>
      <c r="AB2" s="1504" t="str">
        <f t="shared" si="1"/>
        <v>Sunday</v>
      </c>
      <c r="AC2" s="1504" t="str">
        <f t="shared" si="1"/>
        <v>Monday</v>
      </c>
      <c r="AD2" s="1504" t="str">
        <f t="shared" si="1"/>
        <v>Tuesday</v>
      </c>
      <c r="AE2" s="1504" t="str">
        <f t="shared" si="1"/>
        <v>Wednesday</v>
      </c>
      <c r="AF2" s="1504" t="str">
        <f t="shared" si="1"/>
        <v>Thursday</v>
      </c>
    </row>
    <row r="3" spans="1:33" ht="13.5" thickBot="1" x14ac:dyDescent="0.25">
      <c r="B3" s="1434">
        <f>'1'!B1</f>
        <v>43466</v>
      </c>
      <c r="C3" s="1434">
        <f>B3+1</f>
        <v>43467</v>
      </c>
      <c r="D3" s="1434">
        <f t="shared" ref="D3:AF3" si="2">C3+1</f>
        <v>43468</v>
      </c>
      <c r="E3" s="1434">
        <f t="shared" si="2"/>
        <v>43469</v>
      </c>
      <c r="F3" s="1434">
        <f t="shared" si="2"/>
        <v>43470</v>
      </c>
      <c r="G3" s="1434">
        <f t="shared" si="2"/>
        <v>43471</v>
      </c>
      <c r="H3" s="1434">
        <f t="shared" si="2"/>
        <v>43472</v>
      </c>
      <c r="I3" s="1434">
        <f t="shared" si="2"/>
        <v>43473</v>
      </c>
      <c r="J3" s="1434">
        <f t="shared" si="2"/>
        <v>43474</v>
      </c>
      <c r="K3" s="1434">
        <f t="shared" si="2"/>
        <v>43475</v>
      </c>
      <c r="L3" s="1434">
        <f t="shared" si="2"/>
        <v>43476</v>
      </c>
      <c r="M3" s="1434">
        <f t="shared" si="2"/>
        <v>43477</v>
      </c>
      <c r="N3" s="1434">
        <f t="shared" si="2"/>
        <v>43478</v>
      </c>
      <c r="O3" s="1434">
        <f t="shared" si="2"/>
        <v>43479</v>
      </c>
      <c r="P3" s="1434">
        <f t="shared" si="2"/>
        <v>43480</v>
      </c>
      <c r="Q3" s="1434">
        <f t="shared" si="2"/>
        <v>43481</v>
      </c>
      <c r="R3" s="1434">
        <f t="shared" si="2"/>
        <v>43482</v>
      </c>
      <c r="S3" s="1434">
        <f t="shared" si="2"/>
        <v>43483</v>
      </c>
      <c r="T3" s="1434">
        <f t="shared" si="2"/>
        <v>43484</v>
      </c>
      <c r="U3" s="1434">
        <f t="shared" si="2"/>
        <v>43485</v>
      </c>
      <c r="V3" s="1434">
        <f t="shared" si="2"/>
        <v>43486</v>
      </c>
      <c r="W3" s="1434">
        <f t="shared" si="2"/>
        <v>43487</v>
      </c>
      <c r="X3" s="1434">
        <f t="shared" si="2"/>
        <v>43488</v>
      </c>
      <c r="Y3" s="1434">
        <f t="shared" si="2"/>
        <v>43489</v>
      </c>
      <c r="Z3" s="1434">
        <f t="shared" si="2"/>
        <v>43490</v>
      </c>
      <c r="AA3" s="1434">
        <f t="shared" si="2"/>
        <v>43491</v>
      </c>
      <c r="AB3" s="1434">
        <f t="shared" si="2"/>
        <v>43492</v>
      </c>
      <c r="AC3" s="1434">
        <f t="shared" si="2"/>
        <v>43493</v>
      </c>
      <c r="AD3" s="1434">
        <f t="shared" si="2"/>
        <v>43494</v>
      </c>
      <c r="AE3" s="1434">
        <f t="shared" si="2"/>
        <v>43495</v>
      </c>
      <c r="AF3" s="1434">
        <f t="shared" si="2"/>
        <v>43496</v>
      </c>
      <c r="AG3" s="1432"/>
    </row>
    <row r="4" spans="1:33" ht="13.5" thickBot="1" x14ac:dyDescent="0.25">
      <c r="A4" s="1433" t="s">
        <v>984</v>
      </c>
      <c r="B4" s="1438">
        <f>'1'!$CN$40</f>
        <v>360</v>
      </c>
      <c r="C4" s="1438">
        <f>'2'!$CN$40</f>
        <v>4970</v>
      </c>
      <c r="D4" s="1438">
        <f>'3'!$CN$40</f>
        <v>7269</v>
      </c>
      <c r="E4" s="1438">
        <f>'4'!$CN$40</f>
        <v>4308</v>
      </c>
      <c r="F4" s="1438">
        <f>'5'!$CN$40</f>
        <v>588</v>
      </c>
      <c r="G4" s="1438">
        <f>'6'!$CN$40</f>
        <v>5085</v>
      </c>
      <c r="H4" s="1438">
        <f>'7'!$CN$40</f>
        <v>3223</v>
      </c>
      <c r="I4" s="1438">
        <f>'8'!$CN$40</f>
        <v>4034</v>
      </c>
      <c r="J4" s="1438">
        <f>'9'!$CN$40</f>
        <v>6957</v>
      </c>
      <c r="K4" s="1438">
        <f>'10'!$CN$40</f>
        <v>5233</v>
      </c>
      <c r="L4" s="1438">
        <f>'11'!$CN$40</f>
        <v>5830</v>
      </c>
      <c r="M4" s="1438">
        <f>'12'!$CN$40</f>
        <v>3060</v>
      </c>
      <c r="N4" s="1438">
        <f>'13'!$CN$40</f>
        <v>7279</v>
      </c>
      <c r="O4" s="1438">
        <f>'14'!$CN$40</f>
        <v>5692</v>
      </c>
      <c r="P4" s="1438">
        <f>'15'!$CN$40</f>
        <v>7660</v>
      </c>
      <c r="Q4" s="1438">
        <f>'16'!$CN$40</f>
        <v>7350</v>
      </c>
      <c r="R4" s="1438">
        <f>'17'!$CN$40</f>
        <v>8195</v>
      </c>
      <c r="S4" s="1438">
        <f>'18'!$CN$40</f>
        <v>8827</v>
      </c>
      <c r="T4" s="1438">
        <f>'19'!$CN$40</f>
        <v>4043</v>
      </c>
      <c r="U4" s="1438">
        <f>'20'!$CN$40</f>
        <v>366</v>
      </c>
      <c r="V4" s="1438">
        <f>'21'!$CN$40</f>
        <v>4011</v>
      </c>
      <c r="W4" s="1438">
        <f>'22'!$CN$40</f>
        <v>5879</v>
      </c>
      <c r="X4" s="1438">
        <f>'23'!$CN$40</f>
        <v>6411</v>
      </c>
      <c r="Y4" s="1438">
        <f>'24'!$CN$40</f>
        <v>8892</v>
      </c>
      <c r="Z4" s="1438">
        <f>'25'!$CN$40</f>
        <v>8891</v>
      </c>
      <c r="AA4" s="1438">
        <f>'26'!$CN$40</f>
        <v>6299</v>
      </c>
      <c r="AB4" s="1438">
        <f>'27'!$CN$40</f>
        <v>3623</v>
      </c>
      <c r="AC4" s="1438">
        <f>'28'!$CN$40</f>
        <v>5524</v>
      </c>
      <c r="AD4" s="1438">
        <f>'29'!$CN$40</f>
        <v>2934</v>
      </c>
      <c r="AE4" s="1438">
        <f>'30'!$CN$40</f>
        <v>9134</v>
      </c>
      <c r="AF4" s="1438">
        <f>'31'!$CN$40</f>
        <v>6100</v>
      </c>
    </row>
    <row r="5" spans="1:33" ht="13.5" thickBot="1" x14ac:dyDescent="0.25">
      <c r="A5" s="1433" t="s">
        <v>985</v>
      </c>
      <c r="B5" s="1435">
        <f>'1'!$CP$40</f>
        <v>9791</v>
      </c>
      <c r="C5" s="1435">
        <f>'2'!$CP$40</f>
        <v>11531</v>
      </c>
      <c r="D5" s="1435">
        <f>'3'!$CP$40</f>
        <v>11142</v>
      </c>
      <c r="E5" s="1435">
        <f>'4'!$CP$40</f>
        <v>11148</v>
      </c>
      <c r="F5" s="1435">
        <f>'5'!$CP$40</f>
        <v>11151</v>
      </c>
      <c r="G5" s="1435">
        <f>'6'!$CP$40</f>
        <v>9617</v>
      </c>
      <c r="H5" s="1435">
        <f>'7'!$CP$40</f>
        <v>11163</v>
      </c>
      <c r="I5" s="1435">
        <f>'8'!$CP$40</f>
        <v>11163</v>
      </c>
      <c r="J5" s="1435">
        <f>'9'!$CP$40</f>
        <v>10934</v>
      </c>
      <c r="K5" s="1435">
        <f>'10'!$CP$40</f>
        <v>10937</v>
      </c>
      <c r="L5" s="1435">
        <f>'11'!$CP$40</f>
        <v>10934</v>
      </c>
      <c r="M5" s="1435">
        <f>'12'!$CP$40</f>
        <v>10937</v>
      </c>
      <c r="N5" s="1435">
        <f>'13'!$CP$40</f>
        <v>10392</v>
      </c>
      <c r="O5" s="1435">
        <f>'14'!$CP$40</f>
        <v>10392</v>
      </c>
      <c r="P5" s="1435">
        <f>'15'!$CP$40</f>
        <v>10174</v>
      </c>
      <c r="Q5" s="1435">
        <f>'16'!$CP$40</f>
        <v>10200</v>
      </c>
      <c r="R5" s="1435">
        <f>'17'!$CP$40</f>
        <v>10200</v>
      </c>
      <c r="S5" s="1435">
        <f>'18'!$CP$40</f>
        <v>10200</v>
      </c>
      <c r="T5" s="1435">
        <f>'19'!$CP$40</f>
        <v>10200</v>
      </c>
      <c r="U5" s="1435">
        <f>'20'!$CP$40</f>
        <v>10200</v>
      </c>
      <c r="V5" s="1435">
        <f>'21'!$CP$40</f>
        <v>8976</v>
      </c>
      <c r="W5" s="1435">
        <f>'22'!$CP$40</f>
        <v>11000</v>
      </c>
      <c r="X5" s="1435">
        <f>'23'!$CP$40</f>
        <v>10792</v>
      </c>
      <c r="Y5" s="1435">
        <f>'24'!$CP$40</f>
        <v>10792</v>
      </c>
      <c r="Z5" s="1435">
        <f>'25'!$CP$40</f>
        <v>10795</v>
      </c>
      <c r="AA5" s="1435">
        <f>'26'!$CP$40</f>
        <v>10795</v>
      </c>
      <c r="AB5" s="1435">
        <f>'27'!$CP$40</f>
        <v>10789</v>
      </c>
      <c r="AC5" s="1435">
        <f>'28'!$CP$40</f>
        <v>10792</v>
      </c>
      <c r="AD5" s="1435">
        <f>'29'!$CP$40</f>
        <v>10795</v>
      </c>
      <c r="AE5" s="1435">
        <f>'30'!$CP$40</f>
        <v>10792</v>
      </c>
      <c r="AF5" s="1435">
        <f>'31'!$CP$40</f>
        <v>10792</v>
      </c>
    </row>
    <row r="6" spans="1:33" ht="13.5" thickBot="1" x14ac:dyDescent="0.25">
      <c r="A6" s="1433" t="s">
        <v>986</v>
      </c>
      <c r="B6" s="1440">
        <f>'1'!$CR$40</f>
        <v>8773</v>
      </c>
      <c r="C6" s="1440">
        <f>'2'!$CR$40</f>
        <v>11885</v>
      </c>
      <c r="D6" s="1440">
        <f>'3'!$CR$40</f>
        <v>11624</v>
      </c>
      <c r="E6" s="1440">
        <f>'4'!$CR$40</f>
        <v>11618</v>
      </c>
      <c r="F6" s="1440">
        <f>'5'!$CR$40</f>
        <v>11615</v>
      </c>
      <c r="G6" s="1440">
        <f>'6'!$CR$40</f>
        <v>11006</v>
      </c>
      <c r="H6" s="1440">
        <f>'7'!$CR$40</f>
        <v>10248</v>
      </c>
      <c r="I6" s="1440">
        <f>'8'!$CR$40</f>
        <v>10248</v>
      </c>
      <c r="J6" s="1440">
        <f>'9'!$CR$40</f>
        <v>9747</v>
      </c>
      <c r="K6" s="1440">
        <f>'10'!$CR$40</f>
        <v>11151</v>
      </c>
      <c r="L6" s="1440">
        <f>'11'!$CR$40</f>
        <v>11145</v>
      </c>
      <c r="M6" s="1440">
        <f>'12'!$CR$40</f>
        <v>10916</v>
      </c>
      <c r="N6" s="1440">
        <f>'13'!$CR$40</f>
        <v>9604</v>
      </c>
      <c r="O6" s="1440">
        <f>'14'!$CR$40</f>
        <v>8460</v>
      </c>
      <c r="P6" s="1440">
        <f>'15'!$CR$40</f>
        <v>10295</v>
      </c>
      <c r="Q6" s="1440">
        <f>'16'!$CR$40</f>
        <v>11200</v>
      </c>
      <c r="R6" s="1440">
        <f>'17'!$CR$40</f>
        <v>11200</v>
      </c>
      <c r="S6" s="1440">
        <f>'18'!$CR$40</f>
        <v>11500</v>
      </c>
      <c r="T6" s="1440">
        <f>'19'!$CR$40</f>
        <v>11700</v>
      </c>
      <c r="U6" s="1440">
        <f>'20'!$CR$40</f>
        <v>11700</v>
      </c>
      <c r="V6" s="1440">
        <f>'21'!$CR$40</f>
        <v>11500</v>
      </c>
      <c r="W6" s="1440">
        <f>'22'!$CR$40</f>
        <v>11000</v>
      </c>
      <c r="X6" s="1440">
        <f>'23'!$CR$40</f>
        <v>10904</v>
      </c>
      <c r="Y6" s="1440">
        <f>'24'!$CR$40</f>
        <v>10303</v>
      </c>
      <c r="Z6" s="1440">
        <f>'25'!$CR$40</f>
        <v>11101</v>
      </c>
      <c r="AA6" s="1440">
        <f>'26'!$CR$40</f>
        <v>11104</v>
      </c>
      <c r="AB6" s="1440">
        <f>'27'!$CR$40</f>
        <v>11104</v>
      </c>
      <c r="AC6" s="1440">
        <f>'28'!$CR$40</f>
        <v>11104</v>
      </c>
      <c r="AD6" s="1440">
        <f>'29'!$CR$40</f>
        <v>11104</v>
      </c>
      <c r="AE6" s="1440">
        <f>'30'!$CR$40</f>
        <v>11101</v>
      </c>
      <c r="AF6" s="1440">
        <f>'31'!$CR$40</f>
        <v>11101</v>
      </c>
    </row>
    <row r="7" spans="1:33" ht="13.5" thickBot="1" x14ac:dyDescent="0.25">
      <c r="A7" s="1433" t="s">
        <v>544</v>
      </c>
      <c r="B7" s="1438">
        <f>'1'!$CN$41</f>
        <v>4980</v>
      </c>
      <c r="C7" s="1438">
        <f>'2'!$CN$41</f>
        <v>4884</v>
      </c>
      <c r="D7" s="1438">
        <f>'3'!$CN$41</f>
        <v>4821</v>
      </c>
      <c r="E7" s="1438">
        <f>'4'!$CN$41</f>
        <v>4715</v>
      </c>
      <c r="F7" s="1438">
        <f>'5'!$CN$41</f>
        <v>4642</v>
      </c>
      <c r="G7" s="1438">
        <f>'6'!$CN$41</f>
        <v>4548</v>
      </c>
      <c r="H7" s="1438">
        <f>'7'!$CN$41</f>
        <v>4496</v>
      </c>
      <c r="I7" s="1438">
        <f>'8'!$CN$41</f>
        <v>4446</v>
      </c>
      <c r="J7" s="1438">
        <f>'9'!$CN$41</f>
        <v>8015</v>
      </c>
      <c r="K7" s="1438">
        <f>'10'!$CN$41</f>
        <v>7982</v>
      </c>
      <c r="L7" s="1438">
        <f>'11'!$CN$41</f>
        <v>7805</v>
      </c>
      <c r="M7" s="1438">
        <f>'12'!$CN$41</f>
        <v>7645</v>
      </c>
      <c r="N7" s="1438">
        <f>'13'!$CN$41</f>
        <v>7460</v>
      </c>
      <c r="O7" s="1438">
        <f>'14'!$CN$41</f>
        <v>7318</v>
      </c>
      <c r="P7" s="1438">
        <f>'15'!$CN$41</f>
        <v>7283</v>
      </c>
      <c r="Q7" s="1438">
        <f>'16'!$CN$41</f>
        <v>7182</v>
      </c>
      <c r="R7" s="1438">
        <f>'17'!$CN$41</f>
        <v>7138</v>
      </c>
      <c r="S7" s="1438">
        <f>'18'!$CN$41</f>
        <v>7051</v>
      </c>
      <c r="T7" s="1438">
        <f>'19'!$CN$41</f>
        <v>6940</v>
      </c>
      <c r="U7" s="1438">
        <f>'20'!$CN$41</f>
        <v>6854</v>
      </c>
      <c r="V7" s="1438">
        <f>'21'!$CN$41</f>
        <v>6785</v>
      </c>
      <c r="W7" s="1438">
        <f>'22'!$CN$41</f>
        <v>6647</v>
      </c>
      <c r="X7" s="1438">
        <f>'23'!$CN$41</f>
        <v>6575</v>
      </c>
      <c r="Y7" s="1438">
        <f>'24'!$CN$41</f>
        <v>6484</v>
      </c>
      <c r="Z7" s="1438">
        <f>'25'!$CN$41</f>
        <v>6414</v>
      </c>
      <c r="AA7" s="1438">
        <f>'26'!$CN$41</f>
        <v>6332</v>
      </c>
      <c r="AB7" s="1438">
        <f>'27'!$CN$41</f>
        <v>6242</v>
      </c>
      <c r="AC7" s="1438">
        <f>'28'!$CN$41</f>
        <v>6145</v>
      </c>
      <c r="AD7" s="1438">
        <f>'29'!$CN$41</f>
        <v>6073</v>
      </c>
      <c r="AE7" s="1438">
        <f>'30'!$CN$41</f>
        <v>5985</v>
      </c>
      <c r="AF7" s="1438">
        <f>'31'!$CN$41</f>
        <v>5850</v>
      </c>
    </row>
    <row r="8" spans="1:33" ht="13.5" thickBot="1" x14ac:dyDescent="0.25">
      <c r="A8" s="1433" t="s">
        <v>544</v>
      </c>
      <c r="B8" s="1435">
        <f>'1'!$CP$41</f>
        <v>6570</v>
      </c>
      <c r="C8" s="1435">
        <f>'2'!$CP$41</f>
        <v>6517</v>
      </c>
      <c r="D8" s="1435">
        <f>'3'!$CP$41</f>
        <v>6492</v>
      </c>
      <c r="E8" s="1435">
        <f>'4'!$CP$41</f>
        <v>6470</v>
      </c>
      <c r="F8" s="1435">
        <f>'5'!$CP$41</f>
        <v>6460</v>
      </c>
      <c r="G8" s="1435">
        <f>'6'!$CP$41</f>
        <v>6427</v>
      </c>
      <c r="H8" s="1435">
        <f>'7'!$CP$41</f>
        <v>6407</v>
      </c>
      <c r="I8" s="1435">
        <f>'8'!$CP$41</f>
        <v>6372</v>
      </c>
      <c r="J8" s="1435">
        <f>'9'!$CP$41</f>
        <v>6367</v>
      </c>
      <c r="K8" s="1435">
        <f>'10'!$CP$41</f>
        <v>6372</v>
      </c>
      <c r="L8" s="1435">
        <f>'11'!$CP$41</f>
        <v>8267</v>
      </c>
      <c r="M8" s="1435">
        <f>'12'!$CP$41</f>
        <v>8262</v>
      </c>
      <c r="N8" s="1435">
        <f>'13'!$CP$41</f>
        <v>8213</v>
      </c>
      <c r="O8" s="1435">
        <f>'14'!$CP$41</f>
        <v>8200</v>
      </c>
      <c r="P8" s="1435">
        <f>'15'!$CP$41</f>
        <v>8200</v>
      </c>
      <c r="Q8" s="1435">
        <f>'16'!$CP$41</f>
        <v>8147</v>
      </c>
      <c r="R8" s="1435">
        <f>'17'!$CP$41</f>
        <v>8132</v>
      </c>
      <c r="S8" s="1435">
        <f>'18'!$CP$41</f>
        <v>8104</v>
      </c>
      <c r="T8" s="1435">
        <f>'19'!$CP$41</f>
        <v>8075</v>
      </c>
      <c r="U8" s="1435">
        <f>'20'!$CP$41</f>
        <v>8080</v>
      </c>
      <c r="V8" s="1435">
        <f>'21'!$CP$41</f>
        <v>8036</v>
      </c>
      <c r="W8" s="1435">
        <f>'22'!$CP$41</f>
        <v>8014</v>
      </c>
      <c r="X8" s="1435">
        <f>'23'!$CP$41</f>
        <v>8008</v>
      </c>
      <c r="Y8" s="1435">
        <f>'24'!$CP$41</f>
        <v>7952</v>
      </c>
      <c r="Z8" s="1435">
        <f>'25'!$CP$41</f>
        <v>7956</v>
      </c>
      <c r="AA8" s="1435">
        <f>'26'!$CP$41</f>
        <v>7956</v>
      </c>
      <c r="AB8" s="1435">
        <f>'27'!$CP$41</f>
        <v>7911</v>
      </c>
      <c r="AC8" s="1435">
        <f>'28'!$CP$41</f>
        <v>7906</v>
      </c>
      <c r="AD8" s="1435">
        <f>'29'!$CP$41</f>
        <v>7861</v>
      </c>
      <c r="AE8" s="1435">
        <f>'30'!$CP$41</f>
        <v>7819</v>
      </c>
      <c r="AF8" s="1435">
        <f>'31'!$CP$41</f>
        <v>7793</v>
      </c>
    </row>
    <row r="9" spans="1:33" ht="13.5" thickBot="1" x14ac:dyDescent="0.25">
      <c r="A9" s="1433" t="s">
        <v>545</v>
      </c>
      <c r="B9" s="1439">
        <f>'1'!$CN$42</f>
        <v>14</v>
      </c>
      <c r="C9" s="1439">
        <f>'2'!$CN$42</f>
        <v>22</v>
      </c>
      <c r="D9" s="1439">
        <f>'3'!$CN$42</f>
        <v>21</v>
      </c>
      <c r="E9" s="1439">
        <f>'4'!$CN$42</f>
        <v>20</v>
      </c>
      <c r="F9" s="1439">
        <f>'5'!$CN$42</f>
        <v>20</v>
      </c>
      <c r="G9" s="1439">
        <f>'6'!$CN$42</f>
        <v>17</v>
      </c>
      <c r="H9" s="1439">
        <f>'7'!$CN$42</f>
        <v>16</v>
      </c>
      <c r="I9" s="1439">
        <f>'8'!$CN$42</f>
        <v>19</v>
      </c>
      <c r="J9" s="1439">
        <f>'9'!$CN$42</f>
        <v>18</v>
      </c>
      <c r="K9" s="1439">
        <f>'10'!$CN$42</f>
        <v>17</v>
      </c>
      <c r="L9" s="1439">
        <f>'11'!$CN$42</f>
        <v>15</v>
      </c>
      <c r="M9" s="1439">
        <f>'12'!$CN$42</f>
        <v>21</v>
      </c>
      <c r="N9" s="1439">
        <f>'13'!$CN$42</f>
        <v>20</v>
      </c>
      <c r="O9" s="1439">
        <f>'14'!$CN$42</f>
        <v>18</v>
      </c>
      <c r="P9" s="1439">
        <f>'15'!$CN$42</f>
        <v>17</v>
      </c>
      <c r="Q9" s="1439">
        <f>'16'!$CN$42</f>
        <v>14.5</v>
      </c>
      <c r="R9" s="1439">
        <f>'17'!$CN$42</f>
        <v>19</v>
      </c>
      <c r="S9" s="1439">
        <f>'18'!$CN$42</f>
        <v>18</v>
      </c>
      <c r="T9" s="1439">
        <f>'19'!$CN$42</f>
        <v>16</v>
      </c>
      <c r="U9" s="1439">
        <f>'20'!$CN$42</f>
        <v>14</v>
      </c>
      <c r="V9" s="1439">
        <f>'21'!$CN$42</f>
        <v>17</v>
      </c>
      <c r="W9" s="1439">
        <f>'22'!$CN$42</f>
        <v>16</v>
      </c>
      <c r="X9" s="1439">
        <f>'23'!$CN$42</f>
        <v>9</v>
      </c>
      <c r="Y9" s="1439">
        <f>'24'!$CN$42</f>
        <v>8</v>
      </c>
      <c r="Z9" s="1439">
        <f>'25'!$CN$42</f>
        <v>6</v>
      </c>
      <c r="AA9" s="1439">
        <f>'26'!$CN$42</f>
        <v>12</v>
      </c>
      <c r="AB9" s="1439">
        <f>'27'!$CN$42</f>
        <v>12</v>
      </c>
      <c r="AC9" s="1439">
        <f>'28'!$CN$42</f>
        <v>11</v>
      </c>
      <c r="AD9" s="1439">
        <f>'29'!$CN$42</f>
        <v>14</v>
      </c>
      <c r="AE9" s="1439">
        <f>'30'!$CN$42</f>
        <v>19</v>
      </c>
      <c r="AF9" s="1439">
        <f>'31'!$CN$42</f>
        <v>19</v>
      </c>
    </row>
    <row r="10" spans="1:33" ht="13.5" thickBot="1" x14ac:dyDescent="0.25">
      <c r="A10" s="1433" t="s">
        <v>545</v>
      </c>
      <c r="B10" s="1436">
        <f>'1'!$CP$42</f>
        <v>19</v>
      </c>
      <c r="C10" s="1436">
        <f>'2'!$CP$42</f>
        <v>42</v>
      </c>
      <c r="D10" s="1436">
        <f>'3'!$CP$42</f>
        <v>38</v>
      </c>
      <c r="E10" s="1436">
        <f>'4'!$CP$42</f>
        <v>48</v>
      </c>
      <c r="F10" s="1436">
        <f>'5'!$CP$42</f>
        <v>48</v>
      </c>
      <c r="G10" s="1436">
        <f>'6'!$CP$42</f>
        <v>45</v>
      </c>
      <c r="H10" s="1436">
        <f>'7'!$CP$42</f>
        <v>44</v>
      </c>
      <c r="I10" s="1436">
        <f>'8'!$CP$42</f>
        <v>38</v>
      </c>
      <c r="J10" s="1436">
        <f>'9'!$CP$42</f>
        <v>48</v>
      </c>
      <c r="K10" s="1436">
        <f>'10'!$CP$42</f>
        <v>47</v>
      </c>
      <c r="L10" s="1436">
        <f>'11'!$CP$42</f>
        <v>45</v>
      </c>
      <c r="M10" s="1436">
        <f>'12'!$CP$42</f>
        <v>49</v>
      </c>
      <c r="N10" s="1436">
        <f>'13'!$CP$42</f>
        <v>48</v>
      </c>
      <c r="O10" s="1436">
        <f>'14'!$CP$42</f>
        <v>47</v>
      </c>
      <c r="P10" s="1436">
        <f>'15'!$CP$42</f>
        <v>39</v>
      </c>
      <c r="Q10" s="1436">
        <f>'16'!$CP$42</f>
        <v>43.5</v>
      </c>
      <c r="R10" s="1436">
        <f>'17'!$CP$42</f>
        <v>35.5</v>
      </c>
      <c r="S10" s="1436">
        <f>'18'!$CP$42</f>
        <v>46.5</v>
      </c>
      <c r="T10" s="1436">
        <f>'19'!$CP$42</f>
        <v>45</v>
      </c>
      <c r="U10" s="1436">
        <f>'20'!$CP$42</f>
        <v>43.5</v>
      </c>
      <c r="V10" s="1436">
        <f>'21'!$CP$42</f>
        <v>46</v>
      </c>
      <c r="W10" s="1436">
        <f>'22'!$CP$42</f>
        <v>48</v>
      </c>
      <c r="X10" s="1436">
        <f>'23'!$CP$42</f>
        <v>36</v>
      </c>
      <c r="Y10" s="1436">
        <f>'24'!$CP$42</f>
        <v>33</v>
      </c>
      <c r="Z10" s="1436">
        <f>'25'!$CP$42</f>
        <v>33</v>
      </c>
      <c r="AA10" s="1436">
        <f>'26'!$CP$42</f>
        <v>36</v>
      </c>
      <c r="AB10" s="1436">
        <f>'27'!$CP$42</f>
        <v>33</v>
      </c>
      <c r="AC10" s="1436">
        <f>'28'!$CP$42</f>
        <v>31</v>
      </c>
      <c r="AD10" s="1436">
        <f>'29'!$CP$42</f>
        <v>34</v>
      </c>
      <c r="AE10" s="1436">
        <f>'30'!$CP$42</f>
        <v>46</v>
      </c>
      <c r="AF10" s="1436">
        <f>'31'!$CP$42</f>
        <v>45</v>
      </c>
    </row>
    <row r="11" spans="1:33" ht="13.5" thickBot="1" x14ac:dyDescent="0.25">
      <c r="A11" s="1433" t="s">
        <v>123</v>
      </c>
      <c r="B11" s="1438">
        <f>'1'!$CN$43</f>
        <v>2732</v>
      </c>
      <c r="C11" s="1438">
        <f>'2'!$CN$43</f>
        <v>2643</v>
      </c>
      <c r="D11" s="1438">
        <f>'3'!$CN$43</f>
        <v>2641</v>
      </c>
      <c r="E11" s="1438">
        <f>'4'!$CN$43</f>
        <v>2537</v>
      </c>
      <c r="F11" s="1438">
        <f>'5'!$CN$43</f>
        <v>2488</v>
      </c>
      <c r="G11" s="1438">
        <f>'6'!$CN$43</f>
        <v>2451</v>
      </c>
      <c r="H11" s="1438">
        <f>'7'!$CN$43</f>
        <v>2398</v>
      </c>
      <c r="I11" s="1438">
        <f>'8'!$CN$43</f>
        <v>2373</v>
      </c>
      <c r="J11" s="1438">
        <f>'9'!$CN$43</f>
        <v>2382</v>
      </c>
      <c r="K11" s="1438">
        <f>'10'!$CN$43</f>
        <v>2354</v>
      </c>
      <c r="L11" s="1438">
        <f>'11'!$CN$43</f>
        <v>2345</v>
      </c>
      <c r="M11" s="1438">
        <f>'12'!$CN$43</f>
        <v>2242</v>
      </c>
      <c r="N11" s="1438">
        <f>'13'!$CN$43</f>
        <v>2210</v>
      </c>
      <c r="O11" s="1438">
        <f>'14'!$CN$43</f>
        <v>2168</v>
      </c>
      <c r="P11" s="1438">
        <f>'15'!$CN$43</f>
        <v>2156</v>
      </c>
      <c r="Q11" s="1438">
        <f>'16'!$CN$43</f>
        <v>2055</v>
      </c>
      <c r="R11" s="1438">
        <f>'17'!$CN$43</f>
        <v>1993</v>
      </c>
      <c r="S11" s="1438">
        <f>'18'!$CN$43</f>
        <v>1999</v>
      </c>
      <c r="T11" s="1438">
        <f>'19'!$CN$43</f>
        <v>1957</v>
      </c>
      <c r="U11" s="1438">
        <f>'20'!$CN$43</f>
        <v>1946</v>
      </c>
      <c r="V11" s="1438">
        <f>'21'!$CN$43</f>
        <v>1902</v>
      </c>
      <c r="W11" s="1438">
        <f>'22'!$CN$43</f>
        <v>1843</v>
      </c>
      <c r="X11" s="1438">
        <f>'23'!$CN$43</f>
        <v>1791</v>
      </c>
      <c r="Y11" s="1438">
        <f>'24'!$CN$43</f>
        <v>1747</v>
      </c>
      <c r="Z11" s="1438">
        <f>'25'!$CN$43</f>
        <v>1696</v>
      </c>
      <c r="AA11" s="1438">
        <f>'26'!$CN$43</f>
        <v>1692</v>
      </c>
      <c r="AB11" s="1438">
        <f>'27'!$CN$43</f>
        <v>1613</v>
      </c>
      <c r="AC11" s="1438">
        <f>'28'!$CN$43</f>
        <v>1550</v>
      </c>
      <c r="AD11" s="1438">
        <f>'29'!$CN$43</f>
        <v>1523</v>
      </c>
      <c r="AE11" s="1438">
        <f>'30'!$CN$43</f>
        <v>1468</v>
      </c>
      <c r="AF11" s="1438">
        <f>'31'!$CN$43</f>
        <v>1305</v>
      </c>
    </row>
    <row r="12" spans="1:33" ht="13.5" thickBot="1" x14ac:dyDescent="0.25">
      <c r="A12" s="1433" t="s">
        <v>90</v>
      </c>
      <c r="B12" s="1435">
        <f>'1'!$CN$44</f>
        <v>3750</v>
      </c>
      <c r="C12" s="1435">
        <f>'2'!$CN$44</f>
        <v>4000</v>
      </c>
      <c r="D12" s="1435">
        <f>'3'!$CN$44</f>
        <v>3800</v>
      </c>
      <c r="E12" s="1435">
        <f>'4'!$CN$44</f>
        <v>3800</v>
      </c>
      <c r="F12" s="1435">
        <f>'5'!$CN$44</f>
        <v>3800</v>
      </c>
      <c r="G12" s="1435">
        <f>'6'!$CN$44</f>
        <v>3800</v>
      </c>
      <c r="H12" s="1435">
        <f>'7'!$CN$44</f>
        <v>3500</v>
      </c>
      <c r="I12" s="1435">
        <f>'8'!$CN$44</f>
        <v>3500</v>
      </c>
      <c r="J12" s="1435">
        <f>'9'!$CN$44</f>
        <v>3500</v>
      </c>
      <c r="K12" s="1435">
        <f>'10'!$CN$44</f>
        <v>3500</v>
      </c>
      <c r="L12" s="1435">
        <f>'11'!$CN$44</f>
        <v>3500</v>
      </c>
      <c r="M12" s="1435">
        <f>'12'!$CN$44</f>
        <v>3500</v>
      </c>
      <c r="N12" s="1435">
        <f>'13'!$CN$44</f>
        <v>3100</v>
      </c>
      <c r="O12" s="1435">
        <f>'14'!$CN$44</f>
        <v>3100</v>
      </c>
      <c r="P12" s="1435">
        <f>'15'!$CN$44</f>
        <v>3000</v>
      </c>
      <c r="Q12" s="1435">
        <f>'16'!$CN$44</f>
        <v>2950</v>
      </c>
      <c r="R12" s="1435">
        <f>'17'!$CN$44</f>
        <v>2950</v>
      </c>
      <c r="S12" s="1435">
        <f>'18'!$CN$44</f>
        <v>2950</v>
      </c>
      <c r="T12" s="1435">
        <f>'19'!$CN$44</f>
        <v>2950</v>
      </c>
      <c r="U12" s="1435">
        <f>'20'!$CN$44</f>
        <v>2950</v>
      </c>
      <c r="V12" s="1435">
        <f>'21'!$CN$44</f>
        <v>2900</v>
      </c>
      <c r="W12" s="1435">
        <f>'22'!$CN$44</f>
        <v>2900</v>
      </c>
      <c r="X12" s="1435">
        <f>'23'!$CN$44</f>
        <v>2750</v>
      </c>
      <c r="Y12" s="1435">
        <f>'24'!$CN$44</f>
        <v>2750</v>
      </c>
      <c r="Z12" s="1435">
        <f>'25'!$CN$44</f>
        <v>2750</v>
      </c>
      <c r="AA12" s="1435">
        <f>'26'!$CN$44</f>
        <v>2750</v>
      </c>
      <c r="AB12" s="1435">
        <f>'27'!$CN$44</f>
        <v>2750</v>
      </c>
      <c r="AC12" s="1435">
        <f>'28'!$CN$44</f>
        <v>2250</v>
      </c>
      <c r="AD12" s="1435">
        <f>'29'!$CN$44</f>
        <v>2250</v>
      </c>
      <c r="AE12" s="1435">
        <f>'30'!$CN$44</f>
        <v>2100</v>
      </c>
      <c r="AF12" s="1435">
        <f>'31'!$CN$44</f>
        <v>2000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967</v>
      </c>
      <c r="C14" s="1435">
        <f>'2'!$CN$46</f>
        <v>929</v>
      </c>
      <c r="D14" s="1435">
        <f>'3'!$CN$46</f>
        <v>940</v>
      </c>
      <c r="E14" s="1435">
        <f>'4'!$CN$46</f>
        <v>942</v>
      </c>
      <c r="F14" s="1435">
        <f>'5'!$CN$46</f>
        <v>935</v>
      </c>
      <c r="G14" s="1435">
        <f>'6'!$CN$46</f>
        <v>941</v>
      </c>
      <c r="H14" s="1435">
        <f>'7'!$CN$46</f>
        <v>923</v>
      </c>
      <c r="I14" s="1435">
        <f>'8'!$CN$46</f>
        <v>985</v>
      </c>
      <c r="J14" s="1435">
        <f>'9'!$CN$46</f>
        <v>1005</v>
      </c>
      <c r="K14" s="1435">
        <f>'10'!$CN$46</f>
        <v>962</v>
      </c>
      <c r="L14" s="1435">
        <f>'11'!$CN$46</f>
        <v>946</v>
      </c>
      <c r="M14" s="1435">
        <f>'12'!$CN$46</f>
        <v>786</v>
      </c>
      <c r="N14" s="1435">
        <f>'13'!$CN$46</f>
        <v>786</v>
      </c>
      <c r="O14" s="1435">
        <f>'14'!$CN$46</f>
        <v>791</v>
      </c>
      <c r="P14" s="1435">
        <f>'15'!$CN$46</f>
        <v>781</v>
      </c>
      <c r="Q14" s="1435">
        <f>'16'!$CN$46</f>
        <v>786</v>
      </c>
      <c r="R14" s="1435">
        <f>'17'!$CN$46</f>
        <v>781</v>
      </c>
      <c r="S14" s="1435">
        <f>'18'!$CN$46</f>
        <v>786</v>
      </c>
      <c r="T14" s="1435">
        <f>'19'!$CN$46</f>
        <v>805</v>
      </c>
      <c r="U14" s="1435">
        <f>'20'!$CN$46</f>
        <v>804</v>
      </c>
      <c r="V14" s="1435">
        <f>'21'!$CN$46</f>
        <v>809</v>
      </c>
      <c r="W14" s="1435">
        <f>'22'!$CN$46</f>
        <v>801</v>
      </c>
      <c r="X14" s="1435">
        <f>'23'!$CN$46</f>
        <v>785</v>
      </c>
      <c r="Y14" s="1435">
        <f>'24'!$CN$46</f>
        <v>815</v>
      </c>
      <c r="Z14" s="1435">
        <f>'25'!$CN$46</f>
        <v>787</v>
      </c>
      <c r="AA14" s="1435">
        <f>'26'!$CN$46</f>
        <v>794</v>
      </c>
      <c r="AB14" s="1435">
        <f>'27'!$CN$46</f>
        <v>793</v>
      </c>
      <c r="AC14" s="1435">
        <f>'28'!$CN$46</f>
        <v>785</v>
      </c>
      <c r="AD14" s="1435">
        <f>'29'!$CN$46</f>
        <v>818</v>
      </c>
      <c r="AE14" s="1435">
        <f>'30'!$CN$46</f>
        <v>788</v>
      </c>
      <c r="AF14" s="1435">
        <f>'31'!$CN$46</f>
        <v>775</v>
      </c>
    </row>
    <row r="15" spans="1:33" ht="13.5" thickBot="1" x14ac:dyDescent="0.25">
      <c r="A15" s="1433" t="s">
        <v>270</v>
      </c>
      <c r="B15" s="1438">
        <f>'1'!$CN$47</f>
        <v>19</v>
      </c>
      <c r="C15" s="1438">
        <f>'2'!$CN$47</f>
        <v>19</v>
      </c>
      <c r="D15" s="1438">
        <f>'3'!$CN$47</f>
        <v>18</v>
      </c>
      <c r="E15" s="1438">
        <f>'4'!$CN$47</f>
        <v>18</v>
      </c>
      <c r="F15" s="1438">
        <f>'5'!$CN$47</f>
        <v>18</v>
      </c>
      <c r="G15" s="1438">
        <f>'6'!$CN$47</f>
        <v>17</v>
      </c>
      <c r="H15" s="1438">
        <f>'7'!$CN$47</f>
        <v>17</v>
      </c>
      <c r="I15" s="1438">
        <f>'8'!$CN$47</f>
        <v>17</v>
      </c>
      <c r="J15" s="1438">
        <f>'9'!$CN$47</f>
        <v>17</v>
      </c>
      <c r="K15" s="1438">
        <f>'10'!$CN$47</f>
        <v>17</v>
      </c>
      <c r="L15" s="1438">
        <f>'11'!$CN$47</f>
        <v>17</v>
      </c>
      <c r="M15" s="1438">
        <f>'12'!$CN$47</f>
        <v>17</v>
      </c>
      <c r="N15" s="1438">
        <f>'13'!$CN$47</f>
        <v>17</v>
      </c>
      <c r="O15" s="1438">
        <f>'14'!$CN$47</f>
        <v>17</v>
      </c>
      <c r="P15" s="1438">
        <f>'15'!$CN$47</f>
        <v>17</v>
      </c>
      <c r="Q15" s="1438">
        <f>'16'!$CN$47</f>
        <v>17</v>
      </c>
      <c r="R15" s="1438">
        <f>'17'!$CN$47</f>
        <v>17</v>
      </c>
      <c r="S15" s="1438">
        <f>'18'!$CN$47</f>
        <v>17</v>
      </c>
      <c r="T15" s="1438">
        <f>'19'!$CN$47</f>
        <v>16</v>
      </c>
      <c r="U15" s="1438">
        <f>'20'!$CN$47</f>
        <v>15</v>
      </c>
      <c r="V15" s="1438">
        <f>'21'!$CN$47</f>
        <v>15</v>
      </c>
      <c r="W15" s="1438">
        <f>'22'!$CN$47</f>
        <v>15</v>
      </c>
      <c r="X15" s="1438">
        <f>'23'!$CN$47</f>
        <v>15</v>
      </c>
      <c r="Y15" s="1438">
        <f>'24'!$CN$47</f>
        <v>15</v>
      </c>
      <c r="Z15" s="1438">
        <f>'25'!$CN$47</f>
        <v>31</v>
      </c>
      <c r="AA15" s="1438">
        <f>'26'!$CN$47</f>
        <v>31</v>
      </c>
      <c r="AB15" s="1438">
        <f>'27'!$CN$47</f>
        <v>31</v>
      </c>
      <c r="AC15" s="1438">
        <f>'28'!$CN$47</f>
        <v>31</v>
      </c>
      <c r="AD15" s="1438">
        <f>'29'!$CN$47</f>
        <v>30</v>
      </c>
      <c r="AE15" s="1438">
        <f>'30'!$CN$47</f>
        <v>30</v>
      </c>
      <c r="AF15" s="1438">
        <f>'31'!$CN$47</f>
        <v>30</v>
      </c>
    </row>
    <row r="16" spans="1:33" ht="13.5" thickBot="1" x14ac:dyDescent="0.25">
      <c r="A16" s="1433" t="s">
        <v>264</v>
      </c>
      <c r="B16" s="1437">
        <f>'1'!$CN$48</f>
        <v>7.71</v>
      </c>
      <c r="C16" s="1437">
        <f>'2'!$CN$48</f>
        <v>7.63</v>
      </c>
      <c r="D16" s="1437">
        <f>'3'!$CN$48</f>
        <v>7.39</v>
      </c>
      <c r="E16" s="1437">
        <f>'4'!$CN$48</f>
        <v>7.23</v>
      </c>
      <c r="F16" s="1437">
        <f>'5'!$CN$48</f>
        <v>7.19</v>
      </c>
      <c r="G16" s="1437">
        <f>'6'!$CN$48</f>
        <v>7</v>
      </c>
      <c r="H16" s="1437">
        <f>'7'!$CN$48</f>
        <v>6.22</v>
      </c>
      <c r="I16" s="1437">
        <f>'8'!$CN$48</f>
        <v>13.7</v>
      </c>
      <c r="J16" s="1437">
        <f>'9'!$CN$48</f>
        <v>13.53</v>
      </c>
      <c r="K16" s="1437">
        <f>'10'!$CN$48</f>
        <v>13</v>
      </c>
      <c r="L16" s="1437">
        <f>'11'!$CN$48</f>
        <v>13</v>
      </c>
      <c r="M16" s="1437">
        <f>'12'!$CN$48</f>
        <v>13</v>
      </c>
      <c r="N16" s="1437">
        <f>'13'!$CN$48</f>
        <v>13</v>
      </c>
      <c r="O16" s="1437">
        <f>'14'!$CN$48</f>
        <v>12.5</v>
      </c>
      <c r="P16" s="1437">
        <f>'15'!$CN$48</f>
        <v>12</v>
      </c>
      <c r="Q16" s="1437">
        <f>'16'!$CN$48</f>
        <v>12.06</v>
      </c>
      <c r="R16" s="1437">
        <f>'17'!$CN$48</f>
        <v>11.92</v>
      </c>
      <c r="S16" s="1437">
        <f>'18'!$CN$48</f>
        <v>11.76</v>
      </c>
      <c r="T16" s="1437">
        <f>'19'!$CN$48</f>
        <v>11.59</v>
      </c>
      <c r="U16" s="1437">
        <f>'20'!$CN$48</f>
        <v>11.45</v>
      </c>
      <c r="V16" s="1437">
        <f>'21'!$CN$48</f>
        <v>11.29</v>
      </c>
      <c r="W16" s="1437">
        <f>'22'!$CN$48</f>
        <v>11.11</v>
      </c>
      <c r="X16" s="1437">
        <f>'23'!$CN$48</f>
        <v>10.89</v>
      </c>
      <c r="Y16" s="1437">
        <f>'24'!$CN$48</f>
        <v>10.74</v>
      </c>
      <c r="Z16" s="1437">
        <f>'25'!$CN$48</f>
        <v>10.57</v>
      </c>
      <c r="AA16" s="1437">
        <f>'26'!$CN$48</f>
        <v>10.36</v>
      </c>
      <c r="AB16" s="1437">
        <f>'27'!$CN$48</f>
        <v>10</v>
      </c>
      <c r="AC16" s="1437">
        <f>'28'!$CN$48</f>
        <v>9.94</v>
      </c>
      <c r="AD16" s="1437">
        <f>'29'!$CN$48</f>
        <v>10</v>
      </c>
      <c r="AE16" s="1437">
        <f>'30'!$CN$48</f>
        <v>9.56</v>
      </c>
      <c r="AF16" s="1437">
        <f>'31'!$CN$48</f>
        <v>9.35</v>
      </c>
    </row>
    <row r="17" spans="1:32" ht="13.5" thickBot="1" x14ac:dyDescent="0.25">
      <c r="A17" s="1433" t="s">
        <v>445</v>
      </c>
      <c r="B17" s="1438">
        <f>'1'!$CN$49</f>
        <v>0</v>
      </c>
      <c r="C17" s="1438">
        <f>'2'!$CN$49</f>
        <v>0</v>
      </c>
      <c r="D17" s="1438">
        <f>'3'!$CN$49</f>
        <v>0</v>
      </c>
      <c r="E17" s="1438">
        <f>'4'!$CN$49</f>
        <v>0</v>
      </c>
      <c r="F17" s="1438">
        <f>'5'!$CN$49</f>
        <v>0</v>
      </c>
      <c r="G17" s="1438">
        <f>'6'!$CN$49</f>
        <v>0</v>
      </c>
      <c r="H17" s="1438">
        <f>'7'!$CN$49</f>
        <v>0</v>
      </c>
      <c r="I17" s="1438">
        <f>'8'!$CN$49</f>
        <v>0</v>
      </c>
      <c r="J17" s="1438">
        <f>'9'!$CN$49</f>
        <v>0</v>
      </c>
      <c r="K17" s="1438">
        <f>'10'!$CN$49</f>
        <v>0</v>
      </c>
      <c r="L17" s="1438">
        <f>'11'!$CN$49</f>
        <v>0</v>
      </c>
      <c r="M17" s="1438">
        <f>'12'!$CN$49</f>
        <v>0</v>
      </c>
      <c r="N17" s="1438">
        <f>'13'!$CN$49</f>
        <v>0</v>
      </c>
      <c r="O17" s="1438">
        <f>'14'!$CN$49</f>
        <v>0</v>
      </c>
      <c r="P17" s="1438">
        <f>'15'!$CN$49</f>
        <v>0</v>
      </c>
      <c r="Q17" s="1438">
        <f>'16'!$CN$49</f>
        <v>0</v>
      </c>
      <c r="R17" s="1438">
        <f>'17'!$CN$49</f>
        <v>0</v>
      </c>
      <c r="S17" s="1438">
        <f>'18'!$CN$49</f>
        <v>0</v>
      </c>
      <c r="T17" s="1438">
        <f>'19'!$CN$49</f>
        <v>0</v>
      </c>
      <c r="U17" s="1438">
        <f>'20'!$CN$49</f>
        <v>0</v>
      </c>
      <c r="V17" s="1438">
        <f>'21'!$CN$49</f>
        <v>0</v>
      </c>
      <c r="W17" s="1438">
        <f>'22'!$CN$49</f>
        <v>0</v>
      </c>
      <c r="X17" s="1438">
        <f>'23'!$CN$49</f>
        <v>0</v>
      </c>
      <c r="Y17" s="1438">
        <f>'24'!$CN$49</f>
        <v>0</v>
      </c>
      <c r="Z17" s="1438">
        <f>'25'!$CN$49</f>
        <v>0</v>
      </c>
      <c r="AA17" s="1438">
        <f>'26'!$CN$49</f>
        <v>0</v>
      </c>
      <c r="AB17" s="1438">
        <f>'27'!$CN$49</f>
        <v>0</v>
      </c>
      <c r="AC17" s="1438">
        <f>'28'!$CN$49</f>
        <v>0</v>
      </c>
      <c r="AD17" s="1438">
        <f>'29'!$CN$49</f>
        <v>0</v>
      </c>
      <c r="AE17" s="1438">
        <f>'30'!$CN$49</f>
        <v>0</v>
      </c>
      <c r="AF17" s="1438">
        <f>'31'!$CN$49</f>
        <v>0</v>
      </c>
    </row>
    <row r="18" spans="1:32" ht="13.5" thickBot="1" x14ac:dyDescent="0.25">
      <c r="A18" s="2581" t="s">
        <v>547</v>
      </c>
      <c r="B18" s="2582">
        <f>'1'!$CN$50</f>
        <v>650</v>
      </c>
      <c r="C18" s="1435">
        <f>'2'!$CN$50</f>
        <v>650</v>
      </c>
      <c r="D18" s="1435">
        <f>'3'!$CN$50</f>
        <v>600</v>
      </c>
      <c r="E18" s="1435">
        <f>'4'!$CN$50</f>
        <v>666</v>
      </c>
      <c r="F18" s="1435">
        <f>'5'!$CN$50</f>
        <v>602</v>
      </c>
      <c r="G18" s="1435">
        <f>'6'!$CN$50</f>
        <v>628</v>
      </c>
      <c r="H18" s="1435">
        <f>'7'!$CN$50</f>
        <v>630</v>
      </c>
      <c r="I18" s="1435">
        <f>'8'!$CN$50</f>
        <v>650</v>
      </c>
      <c r="J18" s="1435">
        <f>'9'!$CN$50</f>
        <v>650</v>
      </c>
      <c r="K18" s="1435">
        <f>'10'!$CN$50</f>
        <v>650</v>
      </c>
      <c r="L18" s="1435">
        <f>'11'!$CN$50</f>
        <v>650</v>
      </c>
      <c r="M18" s="1435">
        <f>'12'!$CN$50</f>
        <v>650</v>
      </c>
      <c r="N18" s="1435">
        <f>'13'!$CN$50</f>
        <v>650</v>
      </c>
      <c r="O18" s="1435">
        <f>'14'!$CN$50</f>
        <v>650</v>
      </c>
      <c r="P18" s="1435">
        <f>'15'!$CN$50</f>
        <v>650</v>
      </c>
      <c r="Q18" s="1435">
        <f>'16'!$CN$50</f>
        <v>587</v>
      </c>
      <c r="R18" s="1435">
        <f>'17'!$CN$50</f>
        <v>585</v>
      </c>
      <c r="S18" s="1435">
        <f>'18'!$CN$50</f>
        <v>760</v>
      </c>
      <c r="T18" s="1435">
        <f>'19'!$CN$50</f>
        <v>720</v>
      </c>
      <c r="U18" s="1435">
        <f>'20'!$CN$50</f>
        <v>650</v>
      </c>
      <c r="V18" s="1435">
        <f>'21'!$CN$50</f>
        <v>737</v>
      </c>
      <c r="W18" s="1435">
        <f>'22'!$CN$50</f>
        <v>717</v>
      </c>
      <c r="X18" s="1435">
        <f>'23'!$CN$50</f>
        <v>761</v>
      </c>
      <c r="Y18" s="1435">
        <f>'24'!$CN$50</f>
        <v>650</v>
      </c>
      <c r="Z18" s="1435">
        <f>'25'!$CN$50</f>
        <v>650</v>
      </c>
      <c r="AA18" s="1435">
        <f>'26'!$CN$50</f>
        <v>650</v>
      </c>
      <c r="AB18" s="1435">
        <f>'27'!$CN$50</f>
        <v>698</v>
      </c>
      <c r="AC18" s="1435">
        <f>'28'!$CN$50</f>
        <v>698</v>
      </c>
      <c r="AD18" s="1435">
        <f>'29'!$CN$50</f>
        <v>698</v>
      </c>
      <c r="AE18" s="1435">
        <f>'30'!$CN$50</f>
        <v>678</v>
      </c>
      <c r="AF18" s="1435">
        <f>'31'!$CN$50</f>
        <v>670</v>
      </c>
    </row>
    <row r="19" spans="1:32" x14ac:dyDescent="0.2">
      <c r="A19" s="2583" t="s">
        <v>1136</v>
      </c>
      <c r="B19" s="2584">
        <f>'Chems lbs'!L10</f>
        <v>3.0757744642368925</v>
      </c>
      <c r="C19" s="2580"/>
      <c r="D19" s="2580"/>
      <c r="E19" s="2580"/>
      <c r="F19" s="2580"/>
      <c r="G19" s="2580"/>
      <c r="H19" s="2580"/>
      <c r="I19" s="2580"/>
      <c r="J19" s="2580"/>
      <c r="K19" s="2580"/>
      <c r="L19" s="2580"/>
      <c r="M19" s="2580"/>
      <c r="N19" s="2580"/>
      <c r="O19" s="2580"/>
      <c r="P19" s="2580"/>
      <c r="Q19" s="2580"/>
      <c r="R19" s="2580"/>
      <c r="S19" s="2580"/>
      <c r="T19" s="2580"/>
      <c r="U19" s="2580"/>
      <c r="V19" s="2580"/>
      <c r="W19" s="2580"/>
      <c r="X19" s="2580"/>
      <c r="Y19" s="2580"/>
      <c r="Z19" s="2580"/>
      <c r="AA19" s="2580"/>
      <c r="AB19" s="2580"/>
      <c r="AC19" s="2580"/>
      <c r="AD19" s="2580"/>
      <c r="AE19" s="2580"/>
      <c r="AF19" s="2580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4">
        <f ca="1">TODAY()</f>
        <v>43689</v>
      </c>
      <c r="B2" s="1016" t="s">
        <v>68</v>
      </c>
      <c r="C2" s="1016" t="s">
        <v>822</v>
      </c>
      <c r="D2" s="1016" t="s">
        <v>961</v>
      </c>
    </row>
    <row r="3" spans="1:6" x14ac:dyDescent="0.2">
      <c r="A3" s="1373" t="s">
        <v>65</v>
      </c>
      <c r="B3" s="1374">
        <f>AVERAGE(B7:B37)</f>
        <v>12.949666666666662</v>
      </c>
      <c r="C3" s="1374">
        <f>AVERAGE(C7:C37)</f>
        <v>0.46756666666666669</v>
      </c>
      <c r="D3" s="1374">
        <f>AVERAGE(D7:D37)</f>
        <v>3.7766666666666678E-2</v>
      </c>
    </row>
    <row r="4" spans="1:6" x14ac:dyDescent="0.2">
      <c r="A4" s="1373" t="s">
        <v>268</v>
      </c>
      <c r="B4" s="1374">
        <f>MAX(B7:B37)</f>
        <v>16.399999999999999</v>
      </c>
      <c r="C4" s="1374">
        <f>MAX(C7:C37)</f>
        <v>0.69199999999999995</v>
      </c>
      <c r="D4" s="1374">
        <f>MAX(D7:D37)</f>
        <v>8.1000000000000003E-2</v>
      </c>
    </row>
    <row r="5" spans="1:6" x14ac:dyDescent="0.2">
      <c r="A5" s="1373" t="s">
        <v>823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1104</v>
      </c>
    </row>
    <row r="6" spans="1:6" ht="13.5" thickBot="1" x14ac:dyDescent="0.25">
      <c r="A6" s="1378" t="s">
        <v>824</v>
      </c>
      <c r="B6" s="1379"/>
      <c r="C6" s="1380">
        <f>COUNTIF(C7:C37,"&gt;1.")</f>
        <v>0</v>
      </c>
      <c r="D6" s="1380">
        <f>COUNTIF(D7:D37,"&gt;1.")</f>
        <v>0</v>
      </c>
      <c r="F6" s="444" t="s">
        <v>1105</v>
      </c>
    </row>
    <row r="7" spans="1:6" ht="13.5" thickBot="1" x14ac:dyDescent="0.25">
      <c r="A7" s="2742">
        <f>'1'!B1</f>
        <v>43466</v>
      </c>
      <c r="B7" s="2743">
        <f>'Raw &amp; Coagulated'!F9</f>
        <v>9</v>
      </c>
      <c r="C7" s="2589">
        <f>'Raw &amp; Coagulated'!K9</f>
        <v>0.28599999999999998</v>
      </c>
      <c r="D7" s="1424">
        <f>Turbidity!B11</f>
        <v>3.2000000000000001E-2</v>
      </c>
    </row>
    <row r="8" spans="1:6" ht="13.5" thickBot="1" x14ac:dyDescent="0.25">
      <c r="A8" s="2742">
        <f t="shared" ref="A8:A37" si="0">A7+1</f>
        <v>43467</v>
      </c>
      <c r="B8" s="2744">
        <f>'Raw &amp; Coagulated'!F10</f>
        <v>9.52</v>
      </c>
      <c r="C8" s="1017">
        <f>'Raw &amp; Coagulated'!K10</f>
        <v>0.36399999999999999</v>
      </c>
      <c r="D8" s="2586">
        <f>Turbidity!B12</f>
        <v>2.7E-2</v>
      </c>
    </row>
    <row r="9" spans="1:6" ht="13.5" thickBot="1" x14ac:dyDescent="0.25">
      <c r="A9" s="2742">
        <f t="shared" si="0"/>
        <v>43468</v>
      </c>
      <c r="B9" s="2744">
        <f>'Raw &amp; Coagulated'!F11</f>
        <v>8.9600000000000009</v>
      </c>
      <c r="C9" s="1017">
        <f>'Raw &amp; Coagulated'!K11</f>
        <v>0.35199999999999998</v>
      </c>
      <c r="D9" s="2586">
        <f>Turbidity!B13</f>
        <v>2.5999999999999999E-2</v>
      </c>
    </row>
    <row r="10" spans="1:6" ht="13.5" thickBot="1" x14ac:dyDescent="0.25">
      <c r="A10" s="2742">
        <f t="shared" si="0"/>
        <v>43469</v>
      </c>
      <c r="B10" s="2744">
        <f>'Raw &amp; Coagulated'!F12</f>
        <v>9.7100000000000009</v>
      </c>
      <c r="C10" s="1017">
        <f>'Raw &amp; Coagulated'!K12</f>
        <v>0.36</v>
      </c>
      <c r="D10" s="2586">
        <f>Turbidity!B14</f>
        <v>8.1000000000000003E-2</v>
      </c>
    </row>
    <row r="11" spans="1:6" ht="13.5" thickBot="1" x14ac:dyDescent="0.25">
      <c r="A11" s="2742">
        <f t="shared" si="0"/>
        <v>43470</v>
      </c>
      <c r="B11" s="2744">
        <f>'Raw &amp; Coagulated'!F13</f>
        <v>10.7</v>
      </c>
      <c r="C11" s="1017">
        <f>'Raw &amp; Coagulated'!K13</f>
        <v>0.44700000000000001</v>
      </c>
      <c r="D11" s="2586">
        <f>Turbidity!B15</f>
        <v>3.7999999999999999E-2</v>
      </c>
    </row>
    <row r="12" spans="1:6" ht="13.5" thickBot="1" x14ac:dyDescent="0.25">
      <c r="A12" s="2742">
        <f t="shared" si="0"/>
        <v>43471</v>
      </c>
      <c r="B12" s="2744">
        <f>'Raw &amp; Coagulated'!F14</f>
        <v>10.4</v>
      </c>
      <c r="C12" s="1017">
        <f>'Raw &amp; Coagulated'!K14</f>
        <v>0.49</v>
      </c>
      <c r="D12" s="2586">
        <f>Turbidity!B16</f>
        <v>2.8000000000000001E-2</v>
      </c>
    </row>
    <row r="13" spans="1:6" ht="13.5" thickBot="1" x14ac:dyDescent="0.25">
      <c r="A13" s="2742">
        <f t="shared" si="0"/>
        <v>43472</v>
      </c>
      <c r="B13" s="2744">
        <f>'Raw &amp; Coagulated'!F15</f>
        <v>11.7</v>
      </c>
      <c r="C13" s="1017">
        <f>'Raw &amp; Coagulated'!K15</f>
        <v>0.46400000000000002</v>
      </c>
      <c r="D13" s="2586">
        <f>Turbidity!B17</f>
        <v>2.4E-2</v>
      </c>
    </row>
    <row r="14" spans="1:6" ht="13.5" thickBot="1" x14ac:dyDescent="0.25">
      <c r="A14" s="2742">
        <f t="shared" si="0"/>
        <v>43473</v>
      </c>
      <c r="B14" s="2744">
        <f>'Raw &amp; Coagulated'!F16</f>
        <v>11.4</v>
      </c>
      <c r="C14" s="1017">
        <f>'Raw &amp; Coagulated'!K16</f>
        <v>0.438</v>
      </c>
      <c r="D14" s="2586">
        <f>Turbidity!B18</f>
        <v>5.7000000000000002E-2</v>
      </c>
    </row>
    <row r="15" spans="1:6" ht="13.5" thickBot="1" x14ac:dyDescent="0.25">
      <c r="A15" s="2742">
        <f t="shared" si="0"/>
        <v>43474</v>
      </c>
      <c r="B15" s="2744">
        <f>'Raw &amp; Coagulated'!F17</f>
        <v>12.8</v>
      </c>
      <c r="C15" s="1017">
        <f>'Raw &amp; Coagulated'!K17</f>
        <v>0.46600000000000003</v>
      </c>
      <c r="D15" s="2586">
        <f>Turbidity!B19</f>
        <v>3.4000000000000002E-2</v>
      </c>
    </row>
    <row r="16" spans="1:6" ht="13.5" thickBot="1" x14ac:dyDescent="0.25">
      <c r="A16" s="2742">
        <f t="shared" si="0"/>
        <v>43475</v>
      </c>
      <c r="B16" s="2744">
        <f>'Raw &amp; Coagulated'!F18</f>
        <v>11.1</v>
      </c>
      <c r="C16" s="1017">
        <f>'Raw &amp; Coagulated'!K18</f>
        <v>0.48799999999999999</v>
      </c>
      <c r="D16" s="2586">
        <f>Turbidity!B20</f>
        <v>3.3000000000000002E-2</v>
      </c>
    </row>
    <row r="17" spans="1:4" ht="13.5" thickBot="1" x14ac:dyDescent="0.25">
      <c r="A17" s="2742">
        <f t="shared" si="0"/>
        <v>43476</v>
      </c>
      <c r="B17" s="2744">
        <f>'Raw &amp; Coagulated'!F19</f>
        <v>10.3</v>
      </c>
      <c r="C17" s="1017">
        <f>'Raw &amp; Coagulated'!K19</f>
        <v>0.39300000000000002</v>
      </c>
      <c r="D17" s="2586">
        <f>Turbidity!B21</f>
        <v>2.8000000000000001E-2</v>
      </c>
    </row>
    <row r="18" spans="1:4" ht="13.5" thickBot="1" x14ac:dyDescent="0.25">
      <c r="A18" s="2742">
        <f t="shared" si="0"/>
        <v>43477</v>
      </c>
      <c r="B18" s="2744">
        <f>'Raw &amp; Coagulated'!F20</f>
        <v>11.8</v>
      </c>
      <c r="C18" s="1017">
        <f>'Raw &amp; Coagulated'!K20</f>
        <v>0.44</v>
      </c>
      <c r="D18" s="2586">
        <f>Turbidity!B22</f>
        <v>5.1999999999999998E-2</v>
      </c>
    </row>
    <row r="19" spans="1:4" ht="13.5" thickBot="1" x14ac:dyDescent="0.25">
      <c r="A19" s="2742">
        <f t="shared" si="0"/>
        <v>43478</v>
      </c>
      <c r="B19" s="2744">
        <f>'Raw &amp; Coagulated'!F21</f>
        <v>12.2</v>
      </c>
      <c r="C19" s="1017">
        <f>'Raw &amp; Coagulated'!K21</f>
        <v>0.437</v>
      </c>
      <c r="D19" s="2586">
        <f>Turbidity!B23</f>
        <v>2.9000000000000001E-2</v>
      </c>
    </row>
    <row r="20" spans="1:4" ht="13.5" thickBot="1" x14ac:dyDescent="0.25">
      <c r="A20" s="2742">
        <f t="shared" si="0"/>
        <v>43479</v>
      </c>
      <c r="B20" s="2744">
        <f>'Raw &amp; Coagulated'!F22</f>
        <v>12.2</v>
      </c>
      <c r="C20" s="1017">
        <f>'Raw &amp; Coagulated'!K22</f>
        <v>0.44</v>
      </c>
      <c r="D20" s="2586">
        <f>Turbidity!B24</f>
        <v>2.9000000000000001E-2</v>
      </c>
    </row>
    <row r="21" spans="1:4" ht="13.5" thickBot="1" x14ac:dyDescent="0.25">
      <c r="A21" s="2742">
        <f t="shared" si="0"/>
        <v>43480</v>
      </c>
      <c r="B21" s="2744">
        <f>'Raw &amp; Coagulated'!F23</f>
        <v>12.2</v>
      </c>
      <c r="C21" s="1017">
        <f>'Raw &amp; Coagulated'!K23</f>
        <v>0.49399999999999999</v>
      </c>
      <c r="D21" s="2586">
        <f>Turbidity!B25</f>
        <v>0.06</v>
      </c>
    </row>
    <row r="22" spans="1:4" ht="13.5" thickBot="1" x14ac:dyDescent="0.25">
      <c r="A22" s="2742">
        <f t="shared" si="0"/>
        <v>43481</v>
      </c>
      <c r="B22" s="2744">
        <f>'Raw &amp; Coagulated'!F24</f>
        <v>12.3</v>
      </c>
      <c r="C22" s="1017">
        <f>'Raw &amp; Coagulated'!K24</f>
        <v>0.52500000000000002</v>
      </c>
      <c r="D22" s="2586">
        <f>Turbidity!B26</f>
        <v>2.7E-2</v>
      </c>
    </row>
    <row r="23" spans="1:4" ht="13.5" thickBot="1" x14ac:dyDescent="0.25">
      <c r="A23" s="2742">
        <f t="shared" si="0"/>
        <v>43482</v>
      </c>
      <c r="B23" s="2744">
        <f>'Raw &amp; Coagulated'!F25</f>
        <v>13.1</v>
      </c>
      <c r="C23" s="1017">
        <f>'Raw &amp; Coagulated'!K25</f>
        <v>0.48699999999999999</v>
      </c>
      <c r="D23" s="2586">
        <f>Turbidity!B27</f>
        <v>4.5999999999999999E-2</v>
      </c>
    </row>
    <row r="24" spans="1:4" ht="13.5" thickBot="1" x14ac:dyDescent="0.25">
      <c r="A24" s="2742">
        <f t="shared" si="0"/>
        <v>43483</v>
      </c>
      <c r="B24" s="2744">
        <f>'Raw &amp; Coagulated'!F26</f>
        <v>15.5</v>
      </c>
      <c r="C24" s="1017">
        <f>'Raw &amp; Coagulated'!K26</f>
        <v>0.54</v>
      </c>
      <c r="D24" s="2586">
        <f>Turbidity!B28</f>
        <v>5.2999999999999999E-2</v>
      </c>
    </row>
    <row r="25" spans="1:4" ht="13.5" thickBot="1" x14ac:dyDescent="0.25">
      <c r="A25" s="2742">
        <f t="shared" si="0"/>
        <v>43484</v>
      </c>
      <c r="B25" s="2744">
        <f>'Raw &amp; Coagulated'!F27</f>
        <v>16.100000000000001</v>
      </c>
      <c r="C25" s="1017">
        <f>'Raw &amp; Coagulated'!K27</f>
        <v>0.57999999999999996</v>
      </c>
      <c r="D25" s="2586">
        <f>Turbidity!B29</f>
        <v>3.3000000000000002E-2</v>
      </c>
    </row>
    <row r="26" spans="1:4" ht="13.5" thickBot="1" x14ac:dyDescent="0.25">
      <c r="A26" s="2742">
        <f t="shared" si="0"/>
        <v>43485</v>
      </c>
      <c r="B26" s="2744">
        <f>'Raw &amp; Coagulated'!F28</f>
        <v>15.9</v>
      </c>
      <c r="C26" s="1017">
        <f>'Raw &amp; Coagulated'!K28</f>
        <v>0.53</v>
      </c>
      <c r="D26" s="2586">
        <f>Turbidity!B30</f>
        <v>4.2999999999999997E-2</v>
      </c>
    </row>
    <row r="27" spans="1:4" ht="13.5" thickBot="1" x14ac:dyDescent="0.25">
      <c r="A27" s="2742">
        <f t="shared" si="0"/>
        <v>43486</v>
      </c>
      <c r="B27" s="2744">
        <f>'Raw &amp; Coagulated'!F29</f>
        <v>15.2</v>
      </c>
      <c r="C27" s="1017">
        <f>'Raw &amp; Coagulated'!K29</f>
        <v>0.51800000000000002</v>
      </c>
      <c r="D27" s="2586">
        <f>Turbidity!B31</f>
        <v>0.04</v>
      </c>
    </row>
    <row r="28" spans="1:4" ht="13.5" thickBot="1" x14ac:dyDescent="0.25">
      <c r="A28" s="2742">
        <f t="shared" si="0"/>
        <v>43487</v>
      </c>
      <c r="B28" s="2744">
        <f>'Raw &amp; Coagulated'!F30</f>
        <v>15</v>
      </c>
      <c r="C28" s="1017">
        <f>'Raw &amp; Coagulated'!K30</f>
        <v>0.63</v>
      </c>
      <c r="D28" s="2586">
        <f>Turbidity!B32</f>
        <v>3.1E-2</v>
      </c>
    </row>
    <row r="29" spans="1:4" ht="13.5" thickBot="1" x14ac:dyDescent="0.25">
      <c r="A29" s="2742">
        <f t="shared" si="0"/>
        <v>43488</v>
      </c>
      <c r="B29" s="2744">
        <f>'Raw &amp; Coagulated'!F31</f>
        <v>15</v>
      </c>
      <c r="C29" s="1017">
        <f>'Raw &amp; Coagulated'!K31</f>
        <v>0.53100000000000003</v>
      </c>
      <c r="D29" s="2586">
        <f>Turbidity!B33</f>
        <v>0.04</v>
      </c>
    </row>
    <row r="30" spans="1:4" ht="13.5" thickBot="1" x14ac:dyDescent="0.25">
      <c r="A30" s="2742">
        <f t="shared" si="0"/>
        <v>43489</v>
      </c>
      <c r="B30" s="2744">
        <f>'Raw &amp; Coagulated'!F32</f>
        <v>14.8</v>
      </c>
      <c r="C30" s="1017">
        <f>'Raw &amp; Coagulated'!K32</f>
        <v>0.40100000000000002</v>
      </c>
      <c r="D30" s="2586">
        <f>Turbidity!B34</f>
        <v>0.04</v>
      </c>
    </row>
    <row r="31" spans="1:4" ht="13.5" thickBot="1" x14ac:dyDescent="0.25">
      <c r="A31" s="2742">
        <f t="shared" si="0"/>
        <v>43490</v>
      </c>
      <c r="B31" s="2744">
        <f>'Raw &amp; Coagulated'!F33</f>
        <v>14.9</v>
      </c>
      <c r="C31" s="1017">
        <f>'Raw &amp; Coagulated'!K33</f>
        <v>0.40799999999999997</v>
      </c>
      <c r="D31" s="2586">
        <f>Turbidity!B35</f>
        <v>3.1E-2</v>
      </c>
    </row>
    <row r="32" spans="1:4" ht="13.5" thickBot="1" x14ac:dyDescent="0.25">
      <c r="A32" s="2742">
        <f t="shared" si="0"/>
        <v>43491</v>
      </c>
      <c r="B32" s="2744">
        <f>'Raw &amp; Coagulated'!F34</f>
        <v>14.9</v>
      </c>
      <c r="C32" s="1017">
        <f>'Raw &amp; Coagulated'!K34</f>
        <v>0.42699999999999999</v>
      </c>
      <c r="D32" s="2586">
        <f>Turbidity!B36</f>
        <v>2.4E-2</v>
      </c>
    </row>
    <row r="33" spans="1:4" ht="13.5" thickBot="1" x14ac:dyDescent="0.25">
      <c r="A33" s="2742">
        <f t="shared" si="0"/>
        <v>43492</v>
      </c>
      <c r="B33" s="2744">
        <f>'Raw &amp; Coagulated'!F35</f>
        <v>14.8</v>
      </c>
      <c r="C33" s="1017">
        <f>'Raw &amp; Coagulated'!K35</f>
        <v>0.47399999999999998</v>
      </c>
      <c r="D33" s="2586">
        <f>Turbidity!B37</f>
        <v>3.9E-2</v>
      </c>
    </row>
    <row r="34" spans="1:4" ht="13.5" thickBot="1" x14ac:dyDescent="0.25">
      <c r="A34" s="2742">
        <f t="shared" si="0"/>
        <v>43493</v>
      </c>
      <c r="B34" s="2744">
        <f>'Raw &amp; Coagulated'!F36</f>
        <v>14.9</v>
      </c>
      <c r="C34" s="1017">
        <f>'Raw &amp; Coagulated'!K36</f>
        <v>0.44400000000000001</v>
      </c>
      <c r="D34" s="2586">
        <f>Turbidity!B38</f>
        <v>2.3E-2</v>
      </c>
    </row>
    <row r="35" spans="1:4" ht="13.5" thickBot="1" x14ac:dyDescent="0.25">
      <c r="A35" s="2742">
        <f t="shared" si="0"/>
        <v>43494</v>
      </c>
      <c r="B35" s="2744">
        <f>'Raw &amp; Coagulated'!F37</f>
        <v>15.7</v>
      </c>
      <c r="C35" s="1017">
        <f>'Raw &amp; Coagulated'!K37</f>
        <v>0.48099999999999998</v>
      </c>
      <c r="D35" s="2586">
        <f>Turbidity!B39</f>
        <v>1.9E-2</v>
      </c>
    </row>
    <row r="36" spans="1:4" ht="13.5" thickBot="1" x14ac:dyDescent="0.25">
      <c r="A36" s="2742">
        <f t="shared" si="0"/>
        <v>43495</v>
      </c>
      <c r="B36" s="2745">
        <f>'Raw &amp; Coagulated'!F38</f>
        <v>16.399999999999999</v>
      </c>
      <c r="C36" s="2587">
        <f>'Raw &amp; Coagulated'!K38</f>
        <v>0.69199999999999995</v>
      </c>
      <c r="D36" s="2588">
        <f>Turbidity!B40</f>
        <v>6.6000000000000003E-2</v>
      </c>
    </row>
    <row r="37" spans="1:4" ht="13.5" thickBot="1" x14ac:dyDescent="0.25">
      <c r="A37" s="2742">
        <f t="shared" si="0"/>
        <v>43496</v>
      </c>
    </row>
  </sheetData>
  <sheetProtection sheet="1" objects="1" scenarios="1"/>
  <customSheetViews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102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882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43689.364283449075</v>
      </c>
      <c r="B2" s="663"/>
      <c r="C2" s="663" t="s">
        <v>886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997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887</v>
      </c>
      <c r="R2" s="1189" t="s">
        <v>889</v>
      </c>
      <c r="S2" s="663" t="s">
        <v>891</v>
      </c>
      <c r="T2" s="1184" t="s">
        <v>880</v>
      </c>
      <c r="U2" s="2315" t="s">
        <v>893</v>
      </c>
      <c r="V2" s="1184" t="s">
        <v>1110</v>
      </c>
      <c r="W2" s="1184" t="s">
        <v>1108</v>
      </c>
    </row>
    <row r="3" spans="1:23" ht="15.75" x14ac:dyDescent="0.25">
      <c r="A3" s="1376" t="s">
        <v>804</v>
      </c>
      <c r="B3" s="1092" t="s">
        <v>743</v>
      </c>
      <c r="C3" s="1181" t="s">
        <v>885</v>
      </c>
      <c r="D3" s="663" t="s">
        <v>24</v>
      </c>
      <c r="E3" s="663" t="s">
        <v>878</v>
      </c>
      <c r="F3" s="663" t="s">
        <v>879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998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888</v>
      </c>
      <c r="R3" s="1189" t="s">
        <v>890</v>
      </c>
      <c r="S3" s="663" t="s">
        <v>491</v>
      </c>
      <c r="T3" s="1184" t="s">
        <v>892</v>
      </c>
      <c r="U3" s="2315" t="s">
        <v>894</v>
      </c>
      <c r="V3" s="663"/>
      <c r="W3" s="663"/>
    </row>
    <row r="4" spans="1:23" ht="15.75" x14ac:dyDescent="0.25">
      <c r="A4" s="1376">
        <f>'1'!B1</f>
        <v>43466</v>
      </c>
      <c r="B4" s="1182">
        <v>0</v>
      </c>
      <c r="C4" s="1183">
        <f>'Chem Dose'!C10</f>
        <v>90.247425210750379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90.247425210750379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90.247425210750379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90.247425210750379</v>
      </c>
      <c r="D7" s="1415">
        <f>IF('1'!B11&gt;0,'1'!B11,"")</f>
        <v>6.25</v>
      </c>
      <c r="E7" s="1415">
        <f>IF('1'!C11&gt;0,'1'!C11,"")</f>
        <v>12</v>
      </c>
      <c r="F7" s="1415">
        <f>IF('1'!D11&gt;0,'1'!D11,"")</f>
        <v>14</v>
      </c>
      <c r="G7" s="1415">
        <f>IF('1'!E11&gt;0,'1'!E11,"")</f>
        <v>8.99</v>
      </c>
      <c r="H7" s="1415">
        <f>IF('1'!F11&gt;0,'1'!F11,"")</f>
        <v>115</v>
      </c>
      <c r="I7" s="1415">
        <f>IF('1'!G11&gt;0,'1'!G11,"")</f>
        <v>158</v>
      </c>
      <c r="J7" s="1415">
        <f>IF('1'!H11&gt;0,'1'!H11,"")</f>
        <v>15.5</v>
      </c>
      <c r="K7" s="1542">
        <f>IF('1'!I11&gt;0,'1'!I11,"")</f>
        <v>0.48499999999999999</v>
      </c>
      <c r="L7" s="1542">
        <f>AVERAGE(K4:K7)</f>
        <v>0.48499999999999999</v>
      </c>
      <c r="M7" s="1415" t="str">
        <f>IF('1'!J11&gt;0,'1'!J11,"")</f>
        <v/>
      </c>
      <c r="N7" s="1415">
        <f>IF('1'!K11&gt;0,'1'!K11,"")</f>
        <v>6.07</v>
      </c>
      <c r="O7" s="1415">
        <f>IF('1'!L11&gt;0,'1'!L11,"")</f>
        <v>8</v>
      </c>
      <c r="P7" s="1415">
        <f>IF('1'!M11&gt;0,'1'!M11,"")</f>
        <v>7.4999999999999997E-2</v>
      </c>
      <c r="Q7" s="1416">
        <f t="shared" si="3"/>
        <v>0.84536082474226804</v>
      </c>
      <c r="R7" s="1417">
        <f t="shared" si="0"/>
        <v>12.763157894736842</v>
      </c>
      <c r="S7" s="1418">
        <f t="shared" si="1"/>
        <v>7.0709322845536375</v>
      </c>
      <c r="T7" s="1417">
        <f t="shared" si="2"/>
        <v>0.90247425210750376</v>
      </c>
      <c r="U7" s="1419">
        <f t="shared" si="5"/>
        <v>0.60699999999999998</v>
      </c>
      <c r="V7" s="663">
        <f>IF('1'!AA11&gt;0,'1'!AA11,"")</f>
        <v>5.2999999999999999E-2</v>
      </c>
      <c r="W7" s="663">
        <f>IF('1'!AT11&gt;0,'1'!AT11,"")</f>
        <v>5.0999999999999997E-2</v>
      </c>
    </row>
    <row r="8" spans="1:23" ht="15.75" x14ac:dyDescent="0.25">
      <c r="A8" s="1376"/>
      <c r="B8" s="1182">
        <v>0.16666666666666699</v>
      </c>
      <c r="C8" s="1183">
        <f>$C$4</f>
        <v>90.247425210750379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0.48499999999999999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90.247425210750379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0.48499999999999999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90.247425210750379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0.48499999999999999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90.247425210750379</v>
      </c>
      <c r="D11" s="1415">
        <f>IF('1'!B15&gt;0,'1'!B15,"")</f>
        <v>6.27</v>
      </c>
      <c r="E11" s="1415">
        <f>IF('1'!C15&gt;0,'1'!C15,"")</f>
        <v>11</v>
      </c>
      <c r="F11" s="1415">
        <f>IF('1'!D15&gt;0,'1'!D15,"")</f>
        <v>14</v>
      </c>
      <c r="G11" s="1415">
        <f>IF('1'!E15&gt;0,'1'!E15,"")</f>
        <v>8.66</v>
      </c>
      <c r="H11" s="1415">
        <f>IF('1'!F15&gt;0,'1'!F15,"")</f>
        <v>116</v>
      </c>
      <c r="I11" s="1415">
        <f>IF('1'!G15&gt;0,'1'!G15,"")</f>
        <v>159</v>
      </c>
      <c r="J11" s="1415">
        <f>IF('1'!H15&gt;0,'1'!H15,"")</f>
        <v>15.1</v>
      </c>
      <c r="K11" s="1542">
        <f>IF('1'!I15&gt;0,'1'!I15,"")</f>
        <v>0.498</v>
      </c>
      <c r="L11" s="1542">
        <f>AVERAGE(K4:K11)</f>
        <v>0.49149999999999999</v>
      </c>
      <c r="M11" s="1415" t="str">
        <f>IF('1'!J15&gt;0,'1'!J15,"")</f>
        <v/>
      </c>
      <c r="N11" s="1415">
        <f>IF('1'!K15&gt;0,'1'!K15,"")</f>
        <v>6</v>
      </c>
      <c r="O11" s="1415">
        <f>IF('1'!L15&gt;0,'1'!L15,"")</f>
        <v>10</v>
      </c>
      <c r="P11" s="1415">
        <f>IF('1'!M15&gt;0,'1'!M15,"")</f>
        <v>7.1999999999999995E-2</v>
      </c>
      <c r="Q11" s="1416">
        <f t="shared" si="3"/>
        <v>0.85542168674698793</v>
      </c>
      <c r="R11" s="1417">
        <f t="shared" si="0"/>
        <v>13.105263157894736</v>
      </c>
      <c r="S11" s="1418">
        <f t="shared" si="1"/>
        <v>6.8863497148765349</v>
      </c>
      <c r="T11" s="1417">
        <f t="shared" si="2"/>
        <v>0.90247425210750376</v>
      </c>
      <c r="U11" s="1419">
        <f t="shared" si="5"/>
        <v>0.6</v>
      </c>
      <c r="V11" s="663">
        <f>IF('1'!AA15&gt;0,'1'!AA15,"")</f>
        <v>5.0999999999999997E-2</v>
      </c>
      <c r="W11" s="663">
        <f>IF('1'!AT15&gt;0,'1'!AT15,"")</f>
        <v>0.05</v>
      </c>
    </row>
    <row r="12" spans="1:23" ht="15.75" x14ac:dyDescent="0.25">
      <c r="A12" s="1376"/>
      <c r="B12" s="1182">
        <v>0.33333333333333298</v>
      </c>
      <c r="C12" s="1183">
        <f t="shared" si="4"/>
        <v>90.247425210750379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0.49149999999999999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90.247425210750379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0.49149999999999999</v>
      </c>
      <c r="M13" s="1415">
        <f>IF('1'!J17&gt;0,'1'!J17,"")</f>
        <v>5.6000000000000001E-2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90.247425210750379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0.49149999999999999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90.247425210750379</v>
      </c>
      <c r="D15" s="1415">
        <f>IF('1'!B19&gt;0,'1'!B19,"")</f>
        <v>6.28</v>
      </c>
      <c r="E15" s="1415">
        <f>IF('1'!C19&gt;0,'1'!C19,"")</f>
        <v>16</v>
      </c>
      <c r="F15" s="1415">
        <f>IF('1'!D19&gt;0,'1'!D19,"")</f>
        <v>15</v>
      </c>
      <c r="G15" s="1415">
        <f>IF('1'!E19&gt;0,'1'!E19,"")</f>
        <v>8.7200000000000006</v>
      </c>
      <c r="H15" s="1415">
        <f>IF('1'!F19&gt;0,'1'!F19,"")</f>
        <v>116</v>
      </c>
      <c r="I15" s="1415">
        <f>IF('1'!G19&gt;0,'1'!G19,"")</f>
        <v>156</v>
      </c>
      <c r="J15" s="1415">
        <f>IF('1'!H19&gt;0,'1'!H19,"")</f>
        <v>15.6</v>
      </c>
      <c r="K15" s="1542">
        <f>IF('1'!I19&gt;0,'1'!I19,"")</f>
        <v>0.497</v>
      </c>
      <c r="L15" s="1542">
        <f>AVERAGE(K4:K15)</f>
        <v>0.49333333333333335</v>
      </c>
      <c r="M15" s="1415" t="str">
        <f>IF('1'!J19&gt;0,'1'!J19,"")</f>
        <v/>
      </c>
      <c r="N15" s="1415">
        <f>IF('1'!K19&gt;0,'1'!K19,"")</f>
        <v>6.02</v>
      </c>
      <c r="O15" s="1415">
        <f>IF('1'!L19&gt;0,'1'!L19,"")</f>
        <v>10</v>
      </c>
      <c r="P15" s="1415">
        <f>IF('1'!M19&gt;0,'1'!M19,"")</f>
        <v>7.3999999999999996E-2</v>
      </c>
      <c r="Q15" s="1416">
        <f t="shared" si="3"/>
        <v>0.85110663983903423</v>
      </c>
      <c r="R15" s="1417">
        <f t="shared" si="0"/>
        <v>13.078947368421053</v>
      </c>
      <c r="S15" s="1418">
        <f t="shared" si="1"/>
        <v>6.900205549312906</v>
      </c>
      <c r="T15" s="1417">
        <f t="shared" si="2"/>
        <v>0.90247425210750376</v>
      </c>
      <c r="U15" s="1419">
        <f t="shared" si="5"/>
        <v>0.60199999999999998</v>
      </c>
      <c r="V15" s="663">
        <f>IF('1'!AA19&gt;0,'1'!AA19,"")</f>
        <v>0.05</v>
      </c>
      <c r="W15" s="663">
        <f>IF('1'!AT19&gt;0,'1'!AT19,"")</f>
        <v>5.2999999999999999E-2</v>
      </c>
    </row>
    <row r="16" spans="1:23" ht="15.75" x14ac:dyDescent="0.25">
      <c r="A16" s="1376"/>
      <c r="B16" s="1182">
        <v>0.5</v>
      </c>
      <c r="C16" s="1183">
        <f t="shared" si="6"/>
        <v>90.247425210750379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 t="shared" ref="L16:L22" si="7">AVERAGE(K4:K16)</f>
        <v>0.49333333333333335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90.247425210750379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 t="shared" si="7"/>
        <v>0.49333333333333335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90.247425210750379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si="7"/>
        <v>0.49333333333333335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90.247425210750379</v>
      </c>
      <c r="D19" s="1415">
        <f>IF('1'!B23&gt;0,'1'!B23,"")</f>
        <v>6.44</v>
      </c>
      <c r="E19" s="1415">
        <f>IF('1'!C23&gt;0,'1'!C23,"")</f>
        <v>18</v>
      </c>
      <c r="F19" s="1415">
        <f>IF('1'!D23&gt;0,'1'!D23,"")</f>
        <v>14</v>
      </c>
      <c r="G19" s="1415">
        <f>IF('1'!E23&gt;0,'1'!E23,"")</f>
        <v>8.75</v>
      </c>
      <c r="H19" s="1415">
        <f>IF('1'!F23&gt;0,'1'!F23,"")</f>
        <v>112</v>
      </c>
      <c r="I19" s="1415">
        <f>IF('1'!G23&gt;0,'1'!G23,"")</f>
        <v>158</v>
      </c>
      <c r="J19" s="1415">
        <f>IF('1'!H23&gt;0,'1'!H23,"")</f>
        <v>16</v>
      </c>
      <c r="K19" s="1542">
        <f>IF('1'!I23&gt;0,'1'!I23,"")</f>
        <v>0.45800000000000002</v>
      </c>
      <c r="L19" s="1541">
        <f t="shared" si="7"/>
        <v>0.48449999999999999</v>
      </c>
      <c r="M19" s="1415" t="str">
        <f>IF('1'!J23&gt;0,'1'!J23,"")</f>
        <v/>
      </c>
      <c r="N19" s="1415">
        <f>IF('1'!K23&gt;0,'1'!K23,"")</f>
        <v>6.05</v>
      </c>
      <c r="O19" s="1415">
        <f>IF('1'!L23&gt;0,'1'!L23,"")</f>
        <v>12</v>
      </c>
      <c r="P19" s="1415">
        <f>IF('1'!M23&gt;0,'1'!M23,"")</f>
        <v>5.6000000000000001E-2</v>
      </c>
      <c r="Q19" s="1416">
        <f t="shared" si="3"/>
        <v>0.87772925764192145</v>
      </c>
      <c r="R19" s="1417">
        <f t="shared" si="0"/>
        <v>12.05263157894737</v>
      </c>
      <c r="S19" s="1418">
        <f t="shared" si="1"/>
        <v>7.4877776375731742</v>
      </c>
      <c r="T19" s="1417">
        <f t="shared" si="2"/>
        <v>0.90247425210750376</v>
      </c>
      <c r="U19" s="1419">
        <f t="shared" si="5"/>
        <v>0.60499999999999998</v>
      </c>
      <c r="V19" s="663">
        <f>IF('1'!AA23&gt;0,'1'!AA23,"")</f>
        <v>3.9E-2</v>
      </c>
      <c r="W19" s="663">
        <f>IF('1'!AT23&gt;0,'1'!AT23,"")</f>
        <v>3.9E-2</v>
      </c>
    </row>
    <row r="20" spans="1:23" ht="15.75" x14ac:dyDescent="0.25">
      <c r="A20" s="1376"/>
      <c r="B20" s="1182">
        <v>0.66666666666666696</v>
      </c>
      <c r="C20" s="1183">
        <f t="shared" si="6"/>
        <v>90.247425210750379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0.48433333333333334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90.247425210750379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0.48433333333333334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90.247425210750379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0.48433333333333334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90.247425210750379</v>
      </c>
      <c r="D23" s="1415">
        <f>IF('1'!B27&gt;0,'1'!B27,"")</f>
        <v>6.23</v>
      </c>
      <c r="E23" s="1415">
        <f>IF('1'!C27&gt;0,'1'!C27,"")</f>
        <v>14</v>
      </c>
      <c r="F23" s="1415">
        <f>IF('1'!D27&gt;0,'1'!D27,"")</f>
        <v>18</v>
      </c>
      <c r="G23" s="1415">
        <f>IF('1'!E27&gt;0,'1'!E27,"")</f>
        <v>8.25</v>
      </c>
      <c r="H23" s="1415">
        <f>IF('1'!F27&gt;0,'1'!F27,"")</f>
        <v>115</v>
      </c>
      <c r="I23" s="1415">
        <f>IF('1'!G27&gt;0,'1'!G27,"")</f>
        <v>156</v>
      </c>
      <c r="J23" s="1415">
        <f>IF('1'!H27&gt;0,'1'!H27,"")</f>
        <v>15.9</v>
      </c>
      <c r="K23" s="1542">
        <f>IF('1'!I27&gt;0,'1'!I27,"")</f>
        <v>0.49099999999999999</v>
      </c>
      <c r="L23" s="1542">
        <f t="shared" ref="L23:L81" si="8">AVERAGE(K10:K23)</f>
        <v>0.48599999999999999</v>
      </c>
      <c r="M23" s="1415" t="str">
        <f>IF('1'!J27&gt;0,'1'!J27,"")</f>
        <v/>
      </c>
      <c r="N23" s="1415">
        <f>IF('1'!K27&gt;0,'1'!K27,"")</f>
        <v>5.96</v>
      </c>
      <c r="O23" s="1415">
        <f>IF('1'!L27&gt;0,'1'!L27,"")</f>
        <v>8</v>
      </c>
      <c r="P23" s="1415">
        <f>IF('1'!M27&gt;0,'1'!M27,"")</f>
        <v>7.5999999999999998E-2</v>
      </c>
      <c r="Q23" s="1416">
        <f t="shared" si="3"/>
        <v>0.84521384928716903</v>
      </c>
      <c r="R23" s="1417">
        <f t="shared" si="0"/>
        <v>12.921052631578947</v>
      </c>
      <c r="S23" s="1418">
        <f t="shared" si="1"/>
        <v>6.9845257800580747</v>
      </c>
      <c r="T23" s="1417">
        <f t="shared" si="2"/>
        <v>0.90247425210750376</v>
      </c>
      <c r="U23" s="1419">
        <f t="shared" si="5"/>
        <v>0.59599999999999997</v>
      </c>
      <c r="V23" s="663">
        <f>IF('1'!AA27&gt;0,'1'!AA27,"")</f>
        <v>5.0999999999999997E-2</v>
      </c>
      <c r="W23" s="663">
        <f>IF('1'!AT27&gt;0,'1'!AT27,"")</f>
        <v>4.9000000000000002E-2</v>
      </c>
    </row>
    <row r="24" spans="1:23" ht="15.75" x14ac:dyDescent="0.25">
      <c r="A24" s="1376"/>
      <c r="B24" s="1182">
        <v>0.83333333333333304</v>
      </c>
      <c r="C24" s="1183">
        <f t="shared" si="6"/>
        <v>90.247425210750379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0.48599999999999999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90.247425210750379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0.48200000000000004</v>
      </c>
      <c r="M25" s="1415">
        <f>IF('1'!J29&gt;0,'1'!J29,"")</f>
        <v>3.2000000000000001E-2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90.247425210750379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0.48200000000000004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90.247425210750379</v>
      </c>
      <c r="D27" s="1415">
        <f>IF('1'!B31&gt;0,'1'!B31,"")</f>
        <v>6.29</v>
      </c>
      <c r="E27" s="1415">
        <f>IF('1'!C31&gt;0,'1'!C31,"")</f>
        <v>16</v>
      </c>
      <c r="F27" s="1415">
        <f>IF('1'!D31&gt;0,'1'!D31,"")</f>
        <v>17</v>
      </c>
      <c r="G27" s="1415">
        <f>IF('1'!E31&gt;0,'1'!E31,"")</f>
        <v>9</v>
      </c>
      <c r="H27" s="1415">
        <f>IF('1'!F31&gt;0,'1'!F31,"")</f>
        <v>116</v>
      </c>
      <c r="I27" s="1415">
        <f>IF('1'!G31&gt;0,'1'!G31,"")</f>
        <v>159</v>
      </c>
      <c r="J27" s="1415">
        <f>IF('1'!H31&gt;0,'1'!H31,"")</f>
        <v>16.2</v>
      </c>
      <c r="K27" s="1542">
        <f>IF('1'!I31&gt;0,'1'!I31,"")</f>
        <v>0.48899999999999999</v>
      </c>
      <c r="L27" s="1542">
        <f t="shared" si="8"/>
        <v>0.48375000000000001</v>
      </c>
      <c r="M27" s="1415" t="str">
        <f>IF('1'!J31&gt;0,'1'!J31,"")</f>
        <v/>
      </c>
      <c r="N27" s="1415">
        <f>IF('1'!K31&gt;0,'1'!K31,"")</f>
        <v>5.92</v>
      </c>
      <c r="O27" s="1415">
        <f>IF('1'!L31&gt;0,'1'!L31,"")</f>
        <v>9</v>
      </c>
      <c r="P27" s="1415">
        <f>IF('1'!M31&gt;0,'1'!M31,"")</f>
        <v>0.06</v>
      </c>
      <c r="Q27" s="1416">
        <f t="shared" si="3"/>
        <v>0.87730061349693256</v>
      </c>
      <c r="R27" s="1417">
        <f t="shared" si="0"/>
        <v>12.868421052631579</v>
      </c>
      <c r="S27" s="1418">
        <f t="shared" si="1"/>
        <v>7.0130923476656735</v>
      </c>
      <c r="T27" s="1417">
        <f t="shared" si="2"/>
        <v>0.90247425210750376</v>
      </c>
      <c r="U27" s="1419">
        <f t="shared" si="5"/>
        <v>0.59199999999999997</v>
      </c>
      <c r="V27" s="663">
        <f>IF('1'!AA31&gt;0,'1'!AA31,"")</f>
        <v>4.7E-2</v>
      </c>
      <c r="W27" s="663">
        <f>IF('1'!AT31&gt;0,'1'!AT31,"")</f>
        <v>4.9000000000000002E-2</v>
      </c>
    </row>
    <row r="28" spans="1:23" ht="15.75" x14ac:dyDescent="0.25">
      <c r="A28" s="1376">
        <f>A4+1</f>
        <v>43467</v>
      </c>
      <c r="B28" s="1182">
        <v>0</v>
      </c>
      <c r="C28" s="1183">
        <f>'Chem Dose'!C11</f>
        <v>90.379394776314697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0.48375000000000001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90.379394776314697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0.47933333333333339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90.379394776314697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0.47933333333333339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90.379394776314697</v>
      </c>
      <c r="D31" s="1415">
        <f>IF('2'!B11&gt;0,'2'!B11,"")</f>
        <v>6.29</v>
      </c>
      <c r="E31" s="1415">
        <f>IF('2'!C11&gt;0,'2'!C11,"")</f>
        <v>12</v>
      </c>
      <c r="F31" s="1415">
        <f>IF('2'!D11&gt;0,'2'!D11,"")</f>
        <v>14</v>
      </c>
      <c r="G31" s="1415">
        <f>IF('2'!E11&gt;0,'2'!E11,"")</f>
        <v>9.52</v>
      </c>
      <c r="H31" s="1415">
        <f>IF('2'!F11&gt;0,'2'!F11,"")</f>
        <v>118</v>
      </c>
      <c r="I31" s="1415">
        <f>IF('2'!G11&gt;0,'2'!G11,"")</f>
        <v>162</v>
      </c>
      <c r="J31" s="1415">
        <f>IF('2'!H11&gt;0,'2'!H11,"")</f>
        <v>16.2</v>
      </c>
      <c r="K31" s="1542">
        <f>IF('2'!I11&gt;0,'2'!I11,"")</f>
        <v>0.48899999999999999</v>
      </c>
      <c r="L31" s="1542">
        <f t="shared" si="8"/>
        <v>0.48175000000000001</v>
      </c>
      <c r="M31" s="1415" t="str">
        <f>IF('2'!J11&gt;0,'2'!J11,"")</f>
        <v/>
      </c>
      <c r="N31" s="1415">
        <f>IF('2'!K11&gt;0,'2'!K11,"")</f>
        <v>5.99</v>
      </c>
      <c r="O31" s="1415">
        <f>IF('2'!L11&gt;0,'2'!L11,"")</f>
        <v>7</v>
      </c>
      <c r="P31" s="1415">
        <f>IF('2'!M11&gt;0,'2'!M11,"")</f>
        <v>7.4999999999999997E-2</v>
      </c>
      <c r="Q31" s="1416">
        <f t="shared" si="3"/>
        <v>0.84662576687116564</v>
      </c>
      <c r="R31" s="1417">
        <f t="shared" si="0"/>
        <v>12.868421052631579</v>
      </c>
      <c r="S31" s="1418">
        <f t="shared" si="1"/>
        <v>7.0233476513291588</v>
      </c>
      <c r="T31" s="1417">
        <f t="shared" si="2"/>
        <v>0.90379394776314692</v>
      </c>
      <c r="U31" s="1419">
        <f t="shared" si="5"/>
        <v>0.59899999999999998</v>
      </c>
      <c r="V31" s="663">
        <f>IF('2'!AA11&gt;0,'2'!AA11,"")</f>
        <v>0.05</v>
      </c>
      <c r="W31" s="663">
        <f>IF('2'!AT11&gt;0,'2'!AT11,"")</f>
        <v>0.05</v>
      </c>
    </row>
    <row r="32" spans="1:23" ht="15.75" x14ac:dyDescent="0.25">
      <c r="A32" s="1376"/>
      <c r="B32" s="1182">
        <v>0.16666666666666699</v>
      </c>
      <c r="C32" s="1183">
        <f t="shared" si="9"/>
        <v>90.379394776314697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0.48175000000000001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90.379394776314697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0.48966666666666664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90.379394776314697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0.48966666666666664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90.379394776314697</v>
      </c>
      <c r="D35" s="1415">
        <f>IF('2'!B15&gt;0,'2'!B15,"")</f>
        <v>6.27</v>
      </c>
      <c r="E35" s="1415">
        <f>IF('2'!C15&gt;0,'2'!C15,"")</f>
        <v>12</v>
      </c>
      <c r="F35" s="1415">
        <f>IF('2'!D15&gt;0,'2'!D15,"")</f>
        <v>13</v>
      </c>
      <c r="G35" s="1415">
        <f>IF('2'!E15&gt;0,'2'!E15,"")</f>
        <v>8.89</v>
      </c>
      <c r="H35" s="1415">
        <f>IF('2'!F15&gt;0,'2'!F15,"")</f>
        <v>119</v>
      </c>
      <c r="I35" s="1415">
        <f>IF('2'!G15&gt;0,'2'!G15,"")</f>
        <v>160</v>
      </c>
      <c r="J35" s="1415">
        <f>IF('2'!H15&gt;0,'2'!H15,"")</f>
        <v>15.8</v>
      </c>
      <c r="K35" s="1542">
        <f>IF('2'!I15&gt;0,'2'!I15,"")</f>
        <v>0.51200000000000001</v>
      </c>
      <c r="L35" s="1542">
        <f t="shared" si="8"/>
        <v>0.49524999999999997</v>
      </c>
      <c r="M35" s="1415" t="str">
        <f>IF('2'!J15&gt;0,'2'!J15,"")</f>
        <v/>
      </c>
      <c r="N35" s="1415">
        <f>IF('2'!K15&gt;0,'2'!K15,"")</f>
        <v>5.89</v>
      </c>
      <c r="O35" s="1415">
        <f>IF('2'!L15&gt;0,'2'!L15,"")</f>
        <v>7</v>
      </c>
      <c r="P35" s="1415">
        <f>IF('2'!M15&gt;0,'2'!M15,"")</f>
        <v>0.06</v>
      </c>
      <c r="Q35" s="1416">
        <f t="shared" si="3"/>
        <v>0.8828125</v>
      </c>
      <c r="R35" s="1417">
        <f t="shared" si="0"/>
        <v>13.473684210526317</v>
      </c>
      <c r="S35" s="1418">
        <f t="shared" si="1"/>
        <v>6.7078457060546057</v>
      </c>
      <c r="T35" s="1417">
        <f t="shared" si="2"/>
        <v>0.90379394776314692</v>
      </c>
      <c r="U35" s="1419">
        <f t="shared" si="5"/>
        <v>0.58899999999999997</v>
      </c>
      <c r="V35" s="663">
        <f>IF('2'!AA15&gt;0,'2'!AA15,"")</f>
        <v>5.0999999999999997E-2</v>
      </c>
      <c r="W35" s="663">
        <f>IF('2'!AT15&gt;0,'2'!AT15,"")</f>
        <v>5.7000000000000002E-2</v>
      </c>
    </row>
    <row r="36" spans="1:23" ht="15.75" x14ac:dyDescent="0.25">
      <c r="A36" s="1376"/>
      <c r="B36" s="1182">
        <v>0.33333333333333298</v>
      </c>
      <c r="C36" s="1183">
        <f t="shared" si="9"/>
        <v>90.379394776314697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0.49524999999999997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90.379394776314697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0.49666666666666665</v>
      </c>
      <c r="M37" s="1415">
        <f>IF('2'!J17&gt;0,'2'!J17,"")</f>
        <v>4.3999999999999997E-2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90.379394776314697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0.49666666666666665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90.379394776314697</v>
      </c>
      <c r="D39" s="1415">
        <f>IF('2'!B19&gt;0,'2'!B19,"")</f>
        <v>6.28</v>
      </c>
      <c r="E39" s="1415">
        <f>IF('2'!C19&gt;0,'2'!C19,"")</f>
        <v>12</v>
      </c>
      <c r="F39" s="1415">
        <f>IF('2'!D19&gt;0,'2'!D19,"")</f>
        <v>14</v>
      </c>
      <c r="G39" s="1415">
        <f>IF('2'!E19&gt;0,'2'!E19,"")</f>
        <v>8.9499999999999993</v>
      </c>
      <c r="H39" s="1415">
        <f>IF('2'!F19&gt;0,'2'!F19,"")</f>
        <v>110</v>
      </c>
      <c r="I39" s="1415">
        <f>IF('2'!G19&gt;0,'2'!G19,"")</f>
        <v>163</v>
      </c>
      <c r="J39" s="1415">
        <f>IF('2'!H19&gt;0,'2'!H19,"")</f>
        <v>16.100000000000001</v>
      </c>
      <c r="K39" s="1542">
        <f>IF('2'!I19&gt;0,'2'!I19,"")</f>
        <v>0.48699999999999999</v>
      </c>
      <c r="L39" s="1542">
        <f t="shared" si="8"/>
        <v>0.49424999999999997</v>
      </c>
      <c r="M39" s="1415" t="str">
        <f>IF('2'!J19&gt;0,'2'!J19,"")</f>
        <v/>
      </c>
      <c r="N39" s="1415">
        <f>IF('2'!K19&gt;0,'2'!K19,"")</f>
        <v>5.89</v>
      </c>
      <c r="O39" s="1415">
        <f>IF('2'!L19&gt;0,'2'!L19,"")</f>
        <v>7</v>
      </c>
      <c r="P39" s="1415">
        <f>IF('2'!M19&gt;0,'2'!M19,"")</f>
        <v>5.8999999999999997E-2</v>
      </c>
      <c r="Q39" s="1416">
        <f t="shared" si="3"/>
        <v>0.87885010266940455</v>
      </c>
      <c r="R39" s="1417">
        <f t="shared" si="0"/>
        <v>12.815789473684211</v>
      </c>
      <c r="S39" s="1418">
        <f t="shared" si="1"/>
        <v>7.0521909681723995</v>
      </c>
      <c r="T39" s="1417">
        <f t="shared" si="2"/>
        <v>0.90379394776314692</v>
      </c>
      <c r="U39" s="1419">
        <f t="shared" si="5"/>
        <v>0.58899999999999997</v>
      </c>
      <c r="V39" s="663">
        <f>IF('2'!AA19&gt;0,'2'!AA19,"")</f>
        <v>5.5E-2</v>
      </c>
      <c r="W39" s="663">
        <f>IF('2'!AT19&gt;0,'2'!AT19,"")</f>
        <v>5.7000000000000002E-2</v>
      </c>
    </row>
    <row r="40" spans="1:23" ht="15.75" x14ac:dyDescent="0.25">
      <c r="A40" s="1376"/>
      <c r="B40" s="1182">
        <v>0.5</v>
      </c>
      <c r="C40" s="1183">
        <f t="shared" si="9"/>
        <v>90.379394776314697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0.49424999999999997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90.379394776314697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0.496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90.379394776314697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0.496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90.379394776314697</v>
      </c>
      <c r="D43" s="1415">
        <f>IF('2'!B23&gt;0,'2'!B23,"")</f>
        <v>6.29</v>
      </c>
      <c r="E43" s="1415">
        <f>IF('2'!C23&gt;0,'2'!C23,"")</f>
        <v>13</v>
      </c>
      <c r="F43" s="1415">
        <f>IF('2'!D23&gt;0,'2'!D23,"")</f>
        <v>14</v>
      </c>
      <c r="G43" s="1415">
        <f>IF('2'!E23&gt;0,'2'!E23,"")</f>
        <v>8.61</v>
      </c>
      <c r="H43" s="1415">
        <f>IF('2'!F23&gt;0,'2'!F23,"")</f>
        <v>115</v>
      </c>
      <c r="I43" s="1415">
        <f>IF('2'!G23&gt;0,'2'!G23,"")</f>
        <v>159</v>
      </c>
      <c r="J43" s="1415">
        <f>IF('2'!H23&gt;0,'2'!H23,"")</f>
        <v>16.2</v>
      </c>
      <c r="K43" s="1542">
        <f>IF('2'!I23&gt;0,'2'!I23,"")</f>
        <v>0.5</v>
      </c>
      <c r="L43" s="1542">
        <f t="shared" si="8"/>
        <v>0.497</v>
      </c>
      <c r="M43" s="1415" t="str">
        <f>IF('2'!J23&gt;0,'2'!J23,"")</f>
        <v/>
      </c>
      <c r="N43" s="1415">
        <f>IF('2'!K23&gt;0,'2'!K23,"")</f>
        <v>5.98</v>
      </c>
      <c r="O43" s="1415">
        <f>IF('2'!L23&gt;0,'2'!L23,"")</f>
        <v>8</v>
      </c>
      <c r="P43" s="1415">
        <f>IF('2'!M23&gt;0,'2'!M23,"")</f>
        <v>0.06</v>
      </c>
      <c r="Q43" s="1416">
        <f t="shared" si="3"/>
        <v>0.88</v>
      </c>
      <c r="R43" s="1417">
        <f t="shared" si="0"/>
        <v>13.157894736842106</v>
      </c>
      <c r="S43" s="1418">
        <f t="shared" si="1"/>
        <v>6.8688340029999164</v>
      </c>
      <c r="T43" s="1417">
        <f t="shared" si="2"/>
        <v>0.90379394776314692</v>
      </c>
      <c r="U43" s="1419">
        <f t="shared" si="5"/>
        <v>0.59800000000000009</v>
      </c>
      <c r="V43" s="663">
        <f>IF('2'!AA23&gt;0,'2'!AA23,"")</f>
        <v>0.06</v>
      </c>
      <c r="W43" s="663">
        <f>IF('2'!AT23&gt;0,'2'!AT23,"")</f>
        <v>5.6000000000000001E-2</v>
      </c>
    </row>
    <row r="44" spans="1:23" ht="15.75" x14ac:dyDescent="0.25">
      <c r="A44" s="1376"/>
      <c r="B44" s="1182">
        <v>0.66666666666666696</v>
      </c>
      <c r="C44" s="1183">
        <f t="shared" si="9"/>
        <v>90.379394776314697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0.497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90.379394776314697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0.4996666666666667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90.379394776314697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0.4996666666666667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90.379394776314697</v>
      </c>
      <c r="D47" s="1415">
        <f>IF('2'!B27&gt;0,'2'!B27,"")</f>
        <v>6.32</v>
      </c>
      <c r="E47" s="1415">
        <f>IF('2'!C27&gt;0,'2'!C27,"")</f>
        <v>11</v>
      </c>
      <c r="F47" s="1415">
        <f>IF('2'!D27&gt;0,'2'!D27,"")</f>
        <v>13</v>
      </c>
      <c r="G47" s="1415">
        <f>IF('2'!E27&gt;0,'2'!E27,"")</f>
        <v>8</v>
      </c>
      <c r="H47" s="1415">
        <f>IF('2'!F27&gt;0,'2'!F27,"")</f>
        <v>120</v>
      </c>
      <c r="I47" s="1415">
        <f>IF('2'!G27&gt;0,'2'!G27,"")</f>
        <v>161</v>
      </c>
      <c r="J47" s="1415">
        <f>IF('2'!H27&gt;0,'2'!H27,"")</f>
        <v>16</v>
      </c>
      <c r="K47" s="1542">
        <f>IF('2'!I27&gt;0,'2'!I27,"")</f>
        <v>0.51700000000000002</v>
      </c>
      <c r="L47" s="1542">
        <f t="shared" si="8"/>
        <v>0.504</v>
      </c>
      <c r="M47" s="1415" t="str">
        <f>IF('2'!J27&gt;0,'2'!J27,"")</f>
        <v/>
      </c>
      <c r="N47" s="1415">
        <f>IF('2'!K27&gt;0,'2'!K27,"")</f>
        <v>6.07</v>
      </c>
      <c r="O47" s="1415">
        <f>IF('2'!L27&gt;0,'2'!L27,"")</f>
        <v>7</v>
      </c>
      <c r="P47" s="1415">
        <f>IF('2'!M27&gt;0,'2'!M27,"")</f>
        <v>6.2E-2</v>
      </c>
      <c r="Q47" s="1416">
        <f t="shared" si="3"/>
        <v>0.88007736943907156</v>
      </c>
      <c r="R47" s="1417">
        <f t="shared" si="0"/>
        <v>13.605263157894738</v>
      </c>
      <c r="S47" s="1418">
        <f t="shared" si="1"/>
        <v>6.6429729235975978</v>
      </c>
      <c r="T47" s="1417">
        <f t="shared" si="2"/>
        <v>0.90379394776314692</v>
      </c>
      <c r="U47" s="1419">
        <f t="shared" si="5"/>
        <v>0.60699999999999998</v>
      </c>
      <c r="V47" s="663">
        <f>IF('2'!AA27&gt;0,'2'!AA27,"")</f>
        <v>0.05</v>
      </c>
      <c r="W47" s="663">
        <f>IF('2'!AT27&gt;0,'2'!AT27,"")</f>
        <v>0.05</v>
      </c>
    </row>
    <row r="48" spans="1:23" ht="15.75" x14ac:dyDescent="0.25">
      <c r="A48" s="1376"/>
      <c r="B48" s="1182">
        <v>0.83333333333333304</v>
      </c>
      <c r="C48" s="1183">
        <f t="shared" si="9"/>
        <v>90.379394776314697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0.504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90.379394776314697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0.5013333333333333</v>
      </c>
      <c r="M49" s="1415">
        <f>IF('2'!J29&gt;0,'2'!J29,"")</f>
        <v>3.1E-2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90.379394776314697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0.5013333333333333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90.379394776314697</v>
      </c>
      <c r="D51" s="1415">
        <f>IF('2'!B31&gt;0,'2'!B31,"")</f>
        <v>6.28</v>
      </c>
      <c r="E51" s="1415">
        <f>IF('2'!C31&gt;0,'2'!C31,"")</f>
        <v>11</v>
      </c>
      <c r="F51" s="1415">
        <f>IF('2'!D31&gt;0,'2'!D31,"")</f>
        <v>14</v>
      </c>
      <c r="G51" s="1415">
        <f>IF('2'!E31&gt;0,'2'!E31,"")</f>
        <v>8.65</v>
      </c>
      <c r="H51" s="1415">
        <f>IF('2'!F31&gt;0,'2'!F31,"")</f>
        <v>120</v>
      </c>
      <c r="I51" s="1415">
        <f>IF('2'!G31&gt;0,'2'!G31,"")</f>
        <v>158</v>
      </c>
      <c r="J51" s="1415">
        <f>IF('2'!H31&gt;0,'2'!H31,"")</f>
        <v>16.100000000000001</v>
      </c>
      <c r="K51" s="1542">
        <f>IF('2'!I31&gt;0,'2'!I31,"")</f>
        <v>0.51600000000000001</v>
      </c>
      <c r="L51" s="1542">
        <f t="shared" si="8"/>
        <v>0.505</v>
      </c>
      <c r="M51" s="1415" t="str">
        <f>IF('2'!J31&gt;0,'2'!J31,"")</f>
        <v/>
      </c>
      <c r="N51" s="1415">
        <f>IF('2'!K31&gt;0,'2'!K31,"")</f>
        <v>6.12</v>
      </c>
      <c r="O51" s="1415">
        <f>IF('2'!L31&gt;0,'2'!L31,"")</f>
        <v>7</v>
      </c>
      <c r="P51" s="1415">
        <f>IF('2'!M31&gt;0,'2'!M31,"")</f>
        <v>6.0999999999999999E-2</v>
      </c>
      <c r="Q51" s="1416">
        <f t="shared" si="3"/>
        <v>0.88178294573643412</v>
      </c>
      <c r="R51" s="1417">
        <f t="shared" si="0"/>
        <v>13.578947368421053</v>
      </c>
      <c r="S51" s="1418">
        <f t="shared" si="1"/>
        <v>6.6558469021317022</v>
      </c>
      <c r="T51" s="1417">
        <f t="shared" si="2"/>
        <v>0.90379394776314692</v>
      </c>
      <c r="U51" s="1419">
        <f t="shared" si="5"/>
        <v>0.61199999999999999</v>
      </c>
      <c r="V51" s="663">
        <f>IF('2'!AA31&gt;0,'2'!AA31,"")</f>
        <v>4.9000000000000002E-2</v>
      </c>
      <c r="W51" s="663">
        <f>IF('2'!AT31&gt;0,'2'!AT31,"")</f>
        <v>4.8000000000000001E-2</v>
      </c>
    </row>
    <row r="52" spans="1:23" ht="15.75" x14ac:dyDescent="0.25">
      <c r="A52" s="1376">
        <f>A28+1</f>
        <v>43468</v>
      </c>
      <c r="B52" s="1182">
        <v>1</v>
      </c>
      <c r="C52" s="1183">
        <f>'Chem Dose'!C12</f>
        <v>90.597405767497477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0.505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90.597405767497477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0.51100000000000001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90.597405767497477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0.51100000000000001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90.597405767497477</v>
      </c>
      <c r="D55" s="1415">
        <f>IF('3'!B11&gt;0,'3'!B11,"")</f>
        <v>6.33</v>
      </c>
      <c r="E55" s="1415">
        <f>IF('3'!C11&gt;0,'3'!C11,"")</f>
        <v>11</v>
      </c>
      <c r="F55" s="1415">
        <f>IF('3'!D11&gt;0,'3'!D11,"")</f>
        <v>13</v>
      </c>
      <c r="G55" s="1415">
        <f>IF('3'!E11&gt;0,'3'!E11,"")</f>
        <v>8.4700000000000006</v>
      </c>
      <c r="H55" s="1415">
        <f>IF('3'!F11&gt;0,'3'!F11,"")</f>
        <v>122</v>
      </c>
      <c r="I55" s="1415">
        <f>IF('3'!G11&gt;0,'3'!G11,"")</f>
        <v>164</v>
      </c>
      <c r="J55" s="1415">
        <f>IF('3'!H11&gt;0,'3'!H11,"")</f>
        <v>15.9</v>
      </c>
      <c r="K55" s="1542">
        <f>IF('3'!I11&gt;0,'3'!I11,"")</f>
        <v>0.52300000000000002</v>
      </c>
      <c r="L55" s="1542">
        <f t="shared" si="8"/>
        <v>0.51400000000000001</v>
      </c>
      <c r="M55" s="1415" t="str">
        <f>IF('3'!J11&gt;0,'3'!J11,"")</f>
        <v/>
      </c>
      <c r="N55" s="1415">
        <f>IF('3'!K11&gt;0,'3'!K11,"")</f>
        <v>6.1</v>
      </c>
      <c r="O55" s="1415">
        <f>IF('3'!L11&gt;0,'3'!L11,"")</f>
        <v>7</v>
      </c>
      <c r="P55" s="1415">
        <f>IF('3'!M11&gt;0,'3'!M11,"")</f>
        <v>7.1999999999999995E-2</v>
      </c>
      <c r="Q55" s="1416">
        <f t="shared" si="3"/>
        <v>0.86233269598470363</v>
      </c>
      <c r="R55" s="1417">
        <f t="shared" si="0"/>
        <v>13.763157894736842</v>
      </c>
      <c r="S55" s="1418">
        <f t="shared" si="1"/>
        <v>6.582603095917599</v>
      </c>
      <c r="T55" s="1417">
        <f t="shared" si="2"/>
        <v>0.90597405767497474</v>
      </c>
      <c r="U55" s="1419">
        <f t="shared" si="5"/>
        <v>0.61</v>
      </c>
      <c r="V55" s="663">
        <f>IF('3'!AA11&gt;0,'3'!AA11,"")</f>
        <v>5.5E-2</v>
      </c>
      <c r="W55" s="663">
        <f>IF('3'!AT11&gt;0,'3'!AT11,"")</f>
        <v>5.0999999999999997E-2</v>
      </c>
    </row>
    <row r="56" spans="1:23" ht="15.75" x14ac:dyDescent="0.25">
      <c r="A56" s="1376"/>
      <c r="B56" s="1182">
        <v>1.1666666666666701</v>
      </c>
      <c r="C56" s="1183">
        <f t="shared" si="10"/>
        <v>90.597405767497477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0.51400000000000001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90.597405767497477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0.51866666666666672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90.597405767497477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0.51866666666666672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90.597405767497477</v>
      </c>
      <c r="D59" s="1415">
        <f>IF('3'!B15&gt;0,'3'!B15,"")</f>
        <v>6.27</v>
      </c>
      <c r="E59" s="1415">
        <f>IF('3'!C15&gt;0,'3'!C15,"")</f>
        <v>12</v>
      </c>
      <c r="F59" s="1415">
        <f>IF('3'!D15&gt;0,'3'!D15,"")</f>
        <v>13</v>
      </c>
      <c r="G59" s="1415">
        <f>IF('3'!E15&gt;0,'3'!E15,"")</f>
        <v>8.7100000000000009</v>
      </c>
      <c r="H59" s="1415">
        <f>IF('3'!F15&gt;0,'3'!F15,"")</f>
        <v>114</v>
      </c>
      <c r="I59" s="1415">
        <f>IF('3'!G15&gt;0,'3'!G15,"")</f>
        <v>160</v>
      </c>
      <c r="J59" s="1415">
        <f>IF('3'!H15&gt;0,'3'!H15,"")</f>
        <v>15.9</v>
      </c>
      <c r="K59" s="1542">
        <f>IF('3'!I15&gt;0,'3'!I15,"")</f>
        <v>0.502</v>
      </c>
      <c r="L59" s="1542">
        <f t="shared" si="8"/>
        <v>0.51449999999999996</v>
      </c>
      <c r="M59" s="1415" t="str">
        <f>IF('3'!J15&gt;0,'3'!J15,"")</f>
        <v/>
      </c>
      <c r="N59" s="1415">
        <f>IF('3'!K15&gt;0,'3'!K15,"")</f>
        <v>6.03</v>
      </c>
      <c r="O59" s="1415">
        <f>IF('3'!L15&gt;0,'3'!L15,"")</f>
        <v>7</v>
      </c>
      <c r="P59" s="1415">
        <f>IF('3'!M15&gt;0,'3'!M15,"")</f>
        <v>6.0999999999999999E-2</v>
      </c>
      <c r="Q59" s="1416">
        <f t="shared" si="3"/>
        <v>0.87848605577689243</v>
      </c>
      <c r="R59" s="1417">
        <f t="shared" si="0"/>
        <v>13.210526315789474</v>
      </c>
      <c r="S59" s="1418">
        <f t="shared" si="1"/>
        <v>6.8579709545117611</v>
      </c>
      <c r="T59" s="1417">
        <f t="shared" si="2"/>
        <v>0.90597405767497474</v>
      </c>
      <c r="U59" s="1419">
        <f t="shared" si="5"/>
        <v>0.60299999999999998</v>
      </c>
      <c r="V59" s="663">
        <f>IF('3'!AA15&gt;0,'3'!AA15,"")</f>
        <v>5.5E-2</v>
      </c>
      <c r="W59" s="663">
        <f>IF('3'!AT15&gt;0,'3'!AT15,"")</f>
        <v>5.7000000000000002E-2</v>
      </c>
    </row>
    <row r="60" spans="1:23" ht="15.75" x14ac:dyDescent="0.25">
      <c r="A60" s="1376"/>
      <c r="B60" s="1182">
        <v>1.3333333333333299</v>
      </c>
      <c r="C60" s="1183">
        <f t="shared" si="10"/>
        <v>90.597405767497477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0.51449999999999996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90.597405767497477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0.51366666666666672</v>
      </c>
      <c r="M61" s="1415">
        <f>IF('3'!J17&gt;0,'3'!J17,"")</f>
        <v>3.6999999999999998E-2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90.597405767497477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0.51366666666666672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90.597405767497477</v>
      </c>
      <c r="D63" s="1415">
        <f>IF('3'!B19&gt;0,'3'!B19,"")</f>
        <v>6.24</v>
      </c>
      <c r="E63" s="1415">
        <f>IF('3'!C19&gt;0,'3'!C19,"")</f>
        <v>12</v>
      </c>
      <c r="F63" s="1415">
        <f>IF('3'!D19&gt;0,'3'!D19,"")</f>
        <v>12</v>
      </c>
      <c r="G63" s="1415">
        <f>IF('3'!E19&gt;0,'3'!E19,"")</f>
        <v>8.65</v>
      </c>
      <c r="H63" s="1415">
        <f>IF('3'!F19&gt;0,'3'!F19,"")</f>
        <v>111</v>
      </c>
      <c r="I63" s="1415">
        <f>IF('3'!G19&gt;0,'3'!G19,"")</f>
        <v>156</v>
      </c>
      <c r="J63" s="1415">
        <f>IF('3'!H19&gt;0,'3'!H19,"")</f>
        <v>16.100000000000001</v>
      </c>
      <c r="K63" s="1542">
        <f>IF('3'!I19&gt;0,'3'!I19,"")</f>
        <v>0.48599999999999999</v>
      </c>
      <c r="L63" s="1542">
        <f t="shared" si="8"/>
        <v>0.50675000000000003</v>
      </c>
      <c r="M63" s="1415" t="str">
        <f>IF('3'!J19&gt;0,'3'!J19,"")</f>
        <v/>
      </c>
      <c r="N63" s="1415">
        <f>IF('3'!K19&gt;0,'3'!K19,"")</f>
        <v>5.97</v>
      </c>
      <c r="O63" s="1415">
        <f>IF('3'!L19&gt;0,'3'!L19,"")</f>
        <v>7</v>
      </c>
      <c r="P63" s="1415">
        <f>IF('3'!M19&gt;0,'3'!M19,"")</f>
        <v>8.6999999999999994E-2</v>
      </c>
      <c r="Q63" s="1416">
        <f t="shared" si="3"/>
        <v>0.82098765432098775</v>
      </c>
      <c r="R63" s="1417">
        <f t="shared" si="0"/>
        <v>12.789473684210526</v>
      </c>
      <c r="S63" s="1418">
        <f t="shared" si="1"/>
        <v>7.0837477760594743</v>
      </c>
      <c r="T63" s="1417">
        <f t="shared" si="2"/>
        <v>0.90597405767497474</v>
      </c>
      <c r="U63" s="1419">
        <f t="shared" si="5"/>
        <v>0.59699999999999998</v>
      </c>
      <c r="V63" s="663">
        <f>IF('3'!AA19&gt;0,'3'!AA19,"")</f>
        <v>5.7000000000000002E-2</v>
      </c>
      <c r="W63" s="663">
        <f>IF('3'!AT19&gt;0,'3'!AT19,"")</f>
        <v>5.2999999999999999E-2</v>
      </c>
    </row>
    <row r="64" spans="1:23" ht="15.75" x14ac:dyDescent="0.25">
      <c r="A64" s="1376"/>
      <c r="B64" s="1182">
        <v>1.5</v>
      </c>
      <c r="C64" s="1183">
        <f t="shared" si="10"/>
        <v>90.597405767497477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0.50675000000000003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90.597405767497477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0.5036666666666666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90.597405767497477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0.5036666666666666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90.597405767497477</v>
      </c>
      <c r="D67" s="1415">
        <f>IF('3'!B23&gt;0,'3'!B23,"")</f>
        <v>6.25</v>
      </c>
      <c r="E67" s="1415">
        <f>IF('3'!C23&gt;0,'3'!C23,"")</f>
        <v>12</v>
      </c>
      <c r="F67" s="1415">
        <f>IF('3'!D23&gt;0,'3'!D23,"")</f>
        <v>13</v>
      </c>
      <c r="G67" s="1415">
        <f>IF('3'!E23&gt;0,'3'!E23,"")</f>
        <v>8.9600000000000009</v>
      </c>
      <c r="H67" s="1415">
        <f>IF('3'!F23&gt;0,'3'!F23,"")</f>
        <v>110</v>
      </c>
      <c r="I67" s="1415">
        <f>IF('3'!G23&gt;0,'3'!G23,"")</f>
        <v>155</v>
      </c>
      <c r="J67" s="1415">
        <f>IF('3'!H23&gt;0,'3'!H23,"")</f>
        <v>16.5</v>
      </c>
      <c r="K67" s="1542">
        <f>IF('3'!I23&gt;0,'3'!I23,"")</f>
        <v>0.47899999999999998</v>
      </c>
      <c r="L67" s="1542">
        <f t="shared" si="8"/>
        <v>0.49749999999999994</v>
      </c>
      <c r="M67" s="1415" t="str">
        <f>IF('3'!J23&gt;0,'3'!J23,"")</f>
        <v/>
      </c>
      <c r="N67" s="1415">
        <f>IF('3'!K23&gt;0,'3'!K23,"")</f>
        <v>6.06</v>
      </c>
      <c r="O67" s="1415">
        <f>IF('3'!L23&gt;0,'3'!L23,"")</f>
        <v>8</v>
      </c>
      <c r="P67" s="1415">
        <f>IF('3'!M23&gt;0,'3'!M23,"")</f>
        <v>6.2E-2</v>
      </c>
      <c r="Q67" s="1416">
        <f t="shared" si="3"/>
        <v>0.87056367432150317</v>
      </c>
      <c r="R67" s="1417">
        <f t="shared" si="0"/>
        <v>12.605263157894736</v>
      </c>
      <c r="S67" s="1418">
        <f t="shared" si="1"/>
        <v>7.1872680984653536</v>
      </c>
      <c r="T67" s="1417">
        <f t="shared" si="2"/>
        <v>0.90597405767497474</v>
      </c>
      <c r="U67" s="1419">
        <f t="shared" si="5"/>
        <v>0.60599999999999998</v>
      </c>
      <c r="V67" s="663">
        <f>IF('3'!AA23&gt;0,'3'!AA23,"")</f>
        <v>0.06</v>
      </c>
      <c r="W67" s="663">
        <f>IF('3'!AT23&gt;0,'3'!AT23,"")</f>
        <v>5.3999999999999999E-2</v>
      </c>
    </row>
    <row r="68" spans="1:23" ht="15.75" x14ac:dyDescent="0.25">
      <c r="A68" s="1376"/>
      <c r="B68" s="1182">
        <v>1.6666666666666701</v>
      </c>
      <c r="C68" s="1183">
        <f t="shared" si="10"/>
        <v>90.597405767497477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0.49749999999999994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90.597405767497477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0.48900000000000005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90.597405767497477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0.48900000000000005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90.597405767497477</v>
      </c>
      <c r="D71" s="1415">
        <f>IF('3'!B27&gt;0,'3'!B27,"")</f>
        <v>6.31</v>
      </c>
      <c r="E71" s="1415">
        <f>IF('3'!C27&gt;0,'3'!C27,"")</f>
        <v>12</v>
      </c>
      <c r="F71" s="1415">
        <f>IF('3'!D27&gt;0,'3'!D27,"")</f>
        <v>12</v>
      </c>
      <c r="G71" s="1415">
        <f>IF('3'!E27&gt;0,'3'!E27,"")</f>
        <v>8.1999999999999993</v>
      </c>
      <c r="H71" s="1415">
        <f>IF('3'!F27&gt;0,'3'!F27,"")</f>
        <v>113</v>
      </c>
      <c r="I71" s="1415">
        <f>IF('3'!G27&gt;0,'3'!G27,"")</f>
        <v>158</v>
      </c>
      <c r="J71" s="1415">
        <f>IF('3'!H27&gt;0,'3'!H27,"")</f>
        <v>16.5</v>
      </c>
      <c r="K71" s="1542">
        <f>IF('3'!I27&gt;0,'3'!I27,"")</f>
        <v>0.50600000000000001</v>
      </c>
      <c r="L71" s="1542">
        <f t="shared" si="8"/>
        <v>0.49325000000000002</v>
      </c>
      <c r="M71" s="1415" t="str">
        <f>IF('3'!J27&gt;0,'3'!J27,"")</f>
        <v/>
      </c>
      <c r="N71" s="1415">
        <f>IF('3'!K27&gt;0,'3'!K27,"")</f>
        <v>6.1</v>
      </c>
      <c r="O71" s="1415">
        <f>IF('3'!L27&gt;0,'3'!L27,"")</f>
        <v>8</v>
      </c>
      <c r="P71" s="1415">
        <f>IF('3'!M27&gt;0,'3'!M27,"")</f>
        <v>5.6000000000000001E-2</v>
      </c>
      <c r="Q71" s="1416">
        <f t="shared" si="14"/>
        <v>0.88932806324110669</v>
      </c>
      <c r="R71" s="1417">
        <f t="shared" si="11"/>
        <v>13.315789473684211</v>
      </c>
      <c r="S71" s="1418">
        <f t="shared" si="12"/>
        <v>6.8037577453851856</v>
      </c>
      <c r="T71" s="1417">
        <f t="shared" si="13"/>
        <v>0.90597405767497474</v>
      </c>
      <c r="U71" s="1419">
        <f t="shared" si="15"/>
        <v>0.61</v>
      </c>
      <c r="V71" s="663">
        <f>IF('3'!AA27&gt;0,'3'!AA27,"")</f>
        <v>5.1999999999999998E-2</v>
      </c>
      <c r="W71" s="663">
        <f>IF('3'!AT27&gt;0,'3'!AT27,"")</f>
        <v>0.05</v>
      </c>
    </row>
    <row r="72" spans="1:23" ht="15.75" x14ac:dyDescent="0.25">
      <c r="A72" s="1376"/>
      <c r="B72" s="1182">
        <v>1.8333333333333299</v>
      </c>
      <c r="C72" s="1183">
        <f t="shared" si="10"/>
        <v>90.597405767497477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0.49325000000000002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90.597405767497477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0.49033333333333334</v>
      </c>
      <c r="M73" s="1415">
        <f>IF('3'!J29&gt;0,'3'!J29,"")</f>
        <v>3.2000000000000001E-2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90.597405767497477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0.49033333333333334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90.597405767497477</v>
      </c>
      <c r="D75" s="1415">
        <f>IF('3'!B31&gt;0,'3'!B31,"")</f>
        <v>6.35</v>
      </c>
      <c r="E75" s="1415">
        <f>IF('3'!C31&gt;0,'3'!C31,"")</f>
        <v>12</v>
      </c>
      <c r="F75" s="1415">
        <f>IF('3'!D31&gt;0,'3'!D31,"")</f>
        <v>12</v>
      </c>
      <c r="G75" s="1415">
        <f>IF('3'!E31&gt;0,'3'!E31,"")</f>
        <v>8.4</v>
      </c>
      <c r="H75" s="1415">
        <f>IF('3'!F31&gt;0,'3'!F31,"")</f>
        <v>120</v>
      </c>
      <c r="I75" s="1415">
        <f>IF('3'!G31&gt;0,'3'!G31,"")</f>
        <v>157</v>
      </c>
      <c r="J75" s="1415">
        <f>IF('3'!H31&gt;0,'3'!H31,"")</f>
        <v>16.399999999999999</v>
      </c>
      <c r="K75" s="1542">
        <f>IF('3'!I31&gt;0,'3'!I31,"")</f>
        <v>0.51800000000000002</v>
      </c>
      <c r="L75" s="1542">
        <f t="shared" si="8"/>
        <v>0.49725000000000003</v>
      </c>
      <c r="M75" s="1415" t="str">
        <f>IF('3'!J31&gt;0,'3'!J31,"")</f>
        <v/>
      </c>
      <c r="N75" s="1415">
        <f>IF('3'!K31&gt;0,'3'!K31,"")</f>
        <v>6.02</v>
      </c>
      <c r="O75" s="1415">
        <f>IF('3'!L31&gt;0,'3'!L31,"")</f>
        <v>8</v>
      </c>
      <c r="P75" s="1415">
        <f>IF('3'!M31&gt;0,'3'!M31,"")</f>
        <v>6.7000000000000004E-2</v>
      </c>
      <c r="Q75" s="1416">
        <f t="shared" si="14"/>
        <v>0.87065637065637069</v>
      </c>
      <c r="R75" s="1417">
        <f t="shared" si="11"/>
        <v>13.631578947368421</v>
      </c>
      <c r="S75" s="1418">
        <f t="shared" si="12"/>
        <v>6.6461417358395831</v>
      </c>
      <c r="T75" s="1417">
        <f t="shared" si="13"/>
        <v>0.90597405767497474</v>
      </c>
      <c r="U75" s="1419">
        <f t="shared" si="15"/>
        <v>0.60199999999999998</v>
      </c>
      <c r="V75" s="663">
        <f>IF('3'!AA31&gt;0,'3'!AA31,"")</f>
        <v>5.3999999999999999E-2</v>
      </c>
      <c r="W75" s="663">
        <f>IF('3'!AT31&gt;0,'3'!AT31,"")</f>
        <v>5.1999999999999998E-2</v>
      </c>
    </row>
    <row r="76" spans="1:23" ht="15.75" x14ac:dyDescent="0.25">
      <c r="A76" s="1376">
        <f>A52+1</f>
        <v>43469</v>
      </c>
      <c r="B76" s="1182">
        <v>2</v>
      </c>
      <c r="C76" s="1183">
        <f>'Chem Dose'!C13</f>
        <v>90.465862315282948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0.49725000000000003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90.465862315282948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0.501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90.465862315282948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0.501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90.465862315282948</v>
      </c>
      <c r="D79" s="1415">
        <f>IF('4'!B11&gt;0,'4'!B11,"")</f>
        <v>6.21</v>
      </c>
      <c r="E79" s="1415">
        <f>IF('4'!C11&gt;0,'4'!C11,"")</f>
        <v>12</v>
      </c>
      <c r="F79" s="1415">
        <f>IF('4'!D11&gt;0,'4'!D11,"")</f>
        <v>12</v>
      </c>
      <c r="G79" s="1415">
        <f>IF('4'!E11&gt;0,'4'!E11,"")</f>
        <v>8.4700000000000006</v>
      </c>
      <c r="H79" s="1415">
        <f>IF('4'!F11&gt;0,'4'!F11,"")</f>
        <v>122</v>
      </c>
      <c r="I79" s="1415">
        <f>IF('4'!G11&gt;0,'4'!G11,"")</f>
        <v>160</v>
      </c>
      <c r="J79" s="1415">
        <f>IF('4'!H11&gt;0,'4'!H11,"")</f>
        <v>15.4</v>
      </c>
      <c r="K79" s="1542">
        <f>IF('4'!I11&gt;0,'4'!I11,"")</f>
        <v>0.52700000000000002</v>
      </c>
      <c r="L79" s="1542">
        <f t="shared" si="8"/>
        <v>0.50750000000000006</v>
      </c>
      <c r="M79" s="1415" t="str">
        <f>IF('4'!J11&gt;0,'4'!J11,"")</f>
        <v/>
      </c>
      <c r="N79" s="1415">
        <f>IF('4'!K11&gt;0,'4'!K11,"")</f>
        <v>6.1</v>
      </c>
      <c r="O79" s="1415">
        <f>IF('4'!L11&gt;0,'4'!L11,"")</f>
        <v>7</v>
      </c>
      <c r="P79" s="1415">
        <f>IF('4'!M11&gt;0,'4'!M11,"")</f>
        <v>6.8000000000000005E-2</v>
      </c>
      <c r="Q79" s="1416">
        <f t="shared" si="14"/>
        <v>0.87096774193548387</v>
      </c>
      <c r="R79" s="1417">
        <f t="shared" si="11"/>
        <v>13.868421052631581</v>
      </c>
      <c r="S79" s="1418">
        <f t="shared" si="12"/>
        <v>6.5231551574587314</v>
      </c>
      <c r="T79" s="1417">
        <f t="shared" si="13"/>
        <v>0.90465862315282952</v>
      </c>
      <c r="U79" s="1419">
        <f t="shared" si="15"/>
        <v>0.61</v>
      </c>
      <c r="V79" s="663">
        <f>IF('4'!AA11&gt;0,'4'!AA11,"")</f>
        <v>5.8000000000000003E-2</v>
      </c>
      <c r="W79" s="663">
        <f>IF('4'!AT11&gt;0,'4'!AT11,"")</f>
        <v>5.2999999999999999E-2</v>
      </c>
    </row>
    <row r="80" spans="1:23" ht="15.75" x14ac:dyDescent="0.25">
      <c r="A80" s="1376"/>
      <c r="B80" s="1182">
        <v>2.1666666666666701</v>
      </c>
      <c r="C80" s="1183">
        <f t="shared" si="16"/>
        <v>90.465862315282948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0.50750000000000006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90.465862315282948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0.51700000000000002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90.465862315282948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0.51700000000000002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90.465862315282948</v>
      </c>
      <c r="D83" s="1415">
        <f>IF('4'!B15&gt;0,'4'!B15,"")</f>
        <v>6.27</v>
      </c>
      <c r="E83" s="1415">
        <f>IF('4'!C15&gt;0,'4'!C15,"")</f>
        <v>13</v>
      </c>
      <c r="F83" s="1415">
        <f>IF('4'!D15&gt;0,'4'!D15,"")</f>
        <v>13</v>
      </c>
      <c r="G83" s="1415">
        <f>IF('4'!E15&gt;0,'4'!E15,"")</f>
        <v>9.2799999999999994</v>
      </c>
      <c r="H83" s="1415">
        <f>IF('4'!F15&gt;0,'4'!F15,"")</f>
        <v>122</v>
      </c>
      <c r="I83" s="1415">
        <f>IF('4'!G15&gt;0,'4'!G15,"")</f>
        <v>162</v>
      </c>
      <c r="J83" s="1415">
        <f>IF('4'!H15&gt;0,'4'!H15,"")</f>
        <v>16.5</v>
      </c>
      <c r="K83" s="1542">
        <f>IF('4'!I15&gt;0,'4'!I15,"")</f>
        <v>0.50600000000000001</v>
      </c>
      <c r="L83" s="1542">
        <f t="shared" si="17"/>
        <v>0.5142500000000001</v>
      </c>
      <c r="M83" s="1415" t="str">
        <f>IF('4'!J15&gt;0,'4'!J15,"")</f>
        <v/>
      </c>
      <c r="N83" s="1415">
        <f>IF('4'!K15&gt;0,'4'!K15,"")</f>
        <v>6.03</v>
      </c>
      <c r="O83" s="1415">
        <f>IF('4'!L15&gt;0,'4'!L15,"")</f>
        <v>8</v>
      </c>
      <c r="P83" s="1415">
        <f>IF('4'!M15&gt;0,'4'!M15,"")</f>
        <v>5.8000000000000003E-2</v>
      </c>
      <c r="Q83" s="1416">
        <f t="shared" si="14"/>
        <v>0.88537549407114624</v>
      </c>
      <c r="R83" s="1417">
        <f t="shared" si="11"/>
        <v>13.315789473684211</v>
      </c>
      <c r="S83" s="1418">
        <f t="shared" si="12"/>
        <v>6.7938789881042529</v>
      </c>
      <c r="T83" s="1417">
        <f t="shared" si="13"/>
        <v>0.90465862315282952</v>
      </c>
      <c r="U83" s="1419">
        <f t="shared" si="15"/>
        <v>0.60299999999999998</v>
      </c>
      <c r="V83" s="663">
        <f>IF('4'!AA15&gt;0,'4'!AA15,"")</f>
        <v>4.9000000000000002E-2</v>
      </c>
      <c r="W83" s="663">
        <f>IF('4'!AT15&gt;0,'4'!AT15,"")</f>
        <v>4.2999999999999997E-2</v>
      </c>
    </row>
    <row r="84" spans="1:23" ht="15.75" x14ac:dyDescent="0.25">
      <c r="A84" s="1376"/>
      <c r="B84" s="1182">
        <v>2.3333333333333401</v>
      </c>
      <c r="C84" s="1183">
        <f t="shared" si="16"/>
        <v>90.465862315282948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0.5142500000000001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90.465862315282948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0.51700000000000002</v>
      </c>
      <c r="M85" s="1415">
        <f>IF('4'!J17&gt;0,'4'!J17,"")</f>
        <v>4.2999999999999997E-2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90.465862315282948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0.51700000000000002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90.465862315282948</v>
      </c>
      <c r="D87" s="1415">
        <f>IF('4'!B19&gt;0,'4'!B19,"")</f>
        <v>6.28</v>
      </c>
      <c r="E87" s="1415">
        <f>IF('4'!C19&gt;0,'4'!C19,"")</f>
        <v>13</v>
      </c>
      <c r="F87" s="1415">
        <f>IF('4'!D19&gt;0,'4'!D19,"")</f>
        <v>13</v>
      </c>
      <c r="G87" s="1415">
        <f>IF('4'!E19&gt;0,'4'!E19,"")</f>
        <v>9.39</v>
      </c>
      <c r="H87" s="1415">
        <f>IF('4'!F19&gt;0,'4'!F19,"")</f>
        <v>106</v>
      </c>
      <c r="I87" s="1415">
        <f>IF('4'!G19&gt;0,'4'!G19,"")</f>
        <v>166</v>
      </c>
      <c r="J87" s="1415">
        <f>IF('4'!H19&gt;0,'4'!H19,"")</f>
        <v>17</v>
      </c>
      <c r="K87" s="1542">
        <f>IF('4'!I19&gt;0,'4'!I19,"")</f>
        <v>0.45900000000000002</v>
      </c>
      <c r="L87" s="1542">
        <f t="shared" si="17"/>
        <v>0.50249999999999995</v>
      </c>
      <c r="M87" s="1415" t="str">
        <f>IF('4'!J19&gt;0,'4'!J19,"")</f>
        <v/>
      </c>
      <c r="N87" s="1415">
        <f>IF('4'!K19&gt;0,'4'!K19,"")</f>
        <v>6.11</v>
      </c>
      <c r="O87" s="1415">
        <f>IF('4'!L19&gt;0,'4'!L19,"")</f>
        <v>9</v>
      </c>
      <c r="P87" s="1415">
        <f>IF('4'!M19&gt;0,'4'!M19,"")</f>
        <v>6.7000000000000004E-2</v>
      </c>
      <c r="Q87" s="1416">
        <f t="shared" si="14"/>
        <v>0.85403050108932466</v>
      </c>
      <c r="R87" s="1417">
        <f t="shared" si="11"/>
        <v>12.078947368421053</v>
      </c>
      <c r="S87" s="1418">
        <f t="shared" si="12"/>
        <v>7.489548514119285</v>
      </c>
      <c r="T87" s="1417">
        <f t="shared" si="13"/>
        <v>0.90465862315282952</v>
      </c>
      <c r="U87" s="1419">
        <f t="shared" si="15"/>
        <v>0.61099999999999999</v>
      </c>
      <c r="V87" s="663">
        <f>IF('4'!AA19&gt;0,'4'!AA19,"")</f>
        <v>5.6000000000000001E-2</v>
      </c>
      <c r="W87" s="663">
        <f>IF('4'!AT19&gt;0,'4'!AT19,"")</f>
        <v>5.8000000000000003E-2</v>
      </c>
    </row>
    <row r="88" spans="1:23" ht="15.75" x14ac:dyDescent="0.25">
      <c r="A88" s="1376"/>
      <c r="B88" s="1182">
        <v>2.5</v>
      </c>
      <c r="C88" s="1183">
        <f t="shared" si="16"/>
        <v>90.465862315282948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0.50249999999999995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90.465862315282948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0.49733333333333335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90.465862315282948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0.49733333333333335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90.465862315282948</v>
      </c>
      <c r="D91" s="1415">
        <f>IF('4'!B23&gt;0,'4'!B23,"")</f>
        <v>6.29</v>
      </c>
      <c r="E91" s="1415">
        <f>IF('4'!C23&gt;0,'4'!C23,"")</f>
        <v>13</v>
      </c>
      <c r="F91" s="1415">
        <f>IF('4'!D23&gt;0,'4'!D23,"")</f>
        <v>13</v>
      </c>
      <c r="G91" s="1415">
        <f>IF('4'!E23&gt;0,'4'!E23,"")</f>
        <v>9.61</v>
      </c>
      <c r="H91" s="1415">
        <f>IF('4'!F23&gt;0,'4'!F23,"")</f>
        <v>118</v>
      </c>
      <c r="I91" s="1415">
        <f>IF('4'!G23&gt;0,'4'!G23,"")</f>
        <v>167</v>
      </c>
      <c r="J91" s="1415">
        <f>IF('4'!H23&gt;0,'4'!H23,"")</f>
        <v>16.3</v>
      </c>
      <c r="K91" s="1542">
        <f>IF('4'!I23&gt;0,'4'!I23,"")</f>
        <v>0.48399999999999999</v>
      </c>
      <c r="L91" s="1542">
        <f t="shared" si="17"/>
        <v>0.49399999999999999</v>
      </c>
      <c r="M91" s="1415" t="str">
        <f>IF('4'!J23&gt;0,'4'!J23,"")</f>
        <v/>
      </c>
      <c r="N91" s="1415">
        <f>IF('4'!K23&gt;0,'4'!K23,"")</f>
        <v>6.03</v>
      </c>
      <c r="O91" s="1415">
        <f>IF('4'!L23&gt;0,'4'!L23,"")</f>
        <v>9</v>
      </c>
      <c r="P91" s="1415">
        <f>IF('4'!M23&gt;0,'4'!M23,"")</f>
        <v>5.6000000000000001E-2</v>
      </c>
      <c r="Q91" s="1416">
        <f t="shared" si="14"/>
        <v>0.88429752066115708</v>
      </c>
      <c r="R91" s="1417">
        <f t="shared" si="11"/>
        <v>12.736842105263158</v>
      </c>
      <c r="S91" s="1418">
        <f t="shared" si="12"/>
        <v>7.102691669381719</v>
      </c>
      <c r="T91" s="1417">
        <f t="shared" si="13"/>
        <v>0.90465862315282952</v>
      </c>
      <c r="U91" s="1419">
        <f t="shared" si="15"/>
        <v>0.60299999999999998</v>
      </c>
      <c r="V91" s="663">
        <f>IF('4'!AA23&gt;0,'4'!AA23,"")</f>
        <v>5.6000000000000001E-2</v>
      </c>
      <c r="W91" s="663">
        <f>IF('4'!AT23&gt;0,'4'!AT23,"")</f>
        <v>5.1999999999999998E-2</v>
      </c>
    </row>
    <row r="92" spans="1:23" ht="15.75" x14ac:dyDescent="0.25">
      <c r="A92" s="1376"/>
      <c r="B92" s="1182">
        <v>2.6666666666666701</v>
      </c>
      <c r="C92" s="1183">
        <f t="shared" si="16"/>
        <v>90.465862315282948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0.49399999999999999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90.465862315282948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0.48300000000000004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90.465862315282948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0.48300000000000004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90.465862315282948</v>
      </c>
      <c r="D95" s="1415">
        <f>IF('4'!B27&gt;0,'4'!B27,"")</f>
        <v>6.21</v>
      </c>
      <c r="E95" s="1415">
        <f>IF('4'!C27&gt;0,'4'!C27,"")</f>
        <v>12</v>
      </c>
      <c r="F95" s="1415">
        <f>IF('4'!D27&gt;0,'4'!D27,"")</f>
        <v>14</v>
      </c>
      <c r="G95" s="1415">
        <f>IF('4'!E27&gt;0,'4'!E27,"")</f>
        <v>9.7100000000000009</v>
      </c>
      <c r="H95" s="1415">
        <f>IF('4'!F27&gt;0,'4'!F27,"")</f>
        <v>123</v>
      </c>
      <c r="I95" s="1415">
        <f>IF('4'!G27&gt;0,'4'!G27,"")</f>
        <v>163</v>
      </c>
      <c r="J95" s="1415">
        <f>IF('4'!H27&gt;0,'4'!H27,"")</f>
        <v>16.399999999999999</v>
      </c>
      <c r="K95" s="1542">
        <f>IF('4'!I27&gt;0,'4'!I27,"")</f>
        <v>0.51600000000000001</v>
      </c>
      <c r="L95" s="1542">
        <f t="shared" si="17"/>
        <v>0.49125000000000002</v>
      </c>
      <c r="M95" s="1415" t="str">
        <f>IF('4'!J27&gt;0,'4'!J27,"")</f>
        <v/>
      </c>
      <c r="N95" s="1415">
        <f>IF('4'!K27&gt;0,'4'!K27,"")</f>
        <v>6.14</v>
      </c>
      <c r="O95" s="1415">
        <f>IF('4'!L27&gt;0,'4'!L27,"")</f>
        <v>8</v>
      </c>
      <c r="P95" s="1415">
        <f>IF('4'!M27&gt;0,'4'!M27,"")</f>
        <v>6.4000000000000001E-2</v>
      </c>
      <c r="Q95" s="1416">
        <f t="shared" si="14"/>
        <v>0.87596899224806202</v>
      </c>
      <c r="R95" s="1417">
        <f t="shared" si="11"/>
        <v>13.578947368421053</v>
      </c>
      <c r="S95" s="1418">
        <f t="shared" si="12"/>
        <v>6.6622146666293638</v>
      </c>
      <c r="T95" s="1417">
        <f t="shared" si="13"/>
        <v>0.90465862315282952</v>
      </c>
      <c r="U95" s="1419">
        <f t="shared" si="15"/>
        <v>0.61399999999999999</v>
      </c>
      <c r="V95" s="663">
        <f>IF('4'!AA27&gt;0,'4'!AA27,"")</f>
        <v>5.7000000000000002E-2</v>
      </c>
      <c r="W95" s="663">
        <f>IF('4'!AT27&gt;0,'4'!AT27,"")</f>
        <v>5.5E-2</v>
      </c>
    </row>
    <row r="96" spans="1:23" ht="15.75" x14ac:dyDescent="0.25">
      <c r="A96" s="1376"/>
      <c r="B96" s="1182">
        <v>2.8333333333333401</v>
      </c>
      <c r="C96" s="1183">
        <f t="shared" si="16"/>
        <v>90.465862315282948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0.49125000000000002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90.465862315282948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0.48633333333333334</v>
      </c>
      <c r="M97" s="1415">
        <f>IF('4'!J29&gt;0,'4'!J29,"")</f>
        <v>3.7999999999999999E-2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90.465862315282948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0.48633333333333334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90.465862315282948</v>
      </c>
      <c r="D99" s="1415">
        <f>IF('4'!B31&gt;0,'4'!B31,"")</f>
        <v>6.33</v>
      </c>
      <c r="E99" s="1415">
        <f>IF('4'!C31&gt;0,'4'!C31,"")</f>
        <v>12</v>
      </c>
      <c r="F99" s="1415">
        <f>IF('4'!D31&gt;0,'4'!D31,"")</f>
        <v>13</v>
      </c>
      <c r="G99" s="1415">
        <f>IF('4'!E31&gt;0,'4'!E31,"")</f>
        <v>9.4499999999999993</v>
      </c>
      <c r="H99" s="1415">
        <f>IF('4'!F31&gt;0,'4'!F31,"")</f>
        <v>121</v>
      </c>
      <c r="I99" s="1415">
        <f>IF('4'!G31&gt;0,'4'!G31,"")</f>
        <v>166</v>
      </c>
      <c r="J99" s="1415">
        <f>IF('4'!H31&gt;0,'4'!H31,"")</f>
        <v>16.600000000000001</v>
      </c>
      <c r="K99" s="1542">
        <f>IF('4'!I31&gt;0,'4'!I31,"")</f>
        <v>0.51400000000000001</v>
      </c>
      <c r="L99" s="1542">
        <f t="shared" si="17"/>
        <v>0.49325000000000002</v>
      </c>
      <c r="M99" s="1415" t="str">
        <f>IF('4'!J31&gt;0,'4'!J31,"")</f>
        <v/>
      </c>
      <c r="N99" s="1415">
        <f>IF('4'!K31&gt;0,'4'!K31,"")</f>
        <v>6.15</v>
      </c>
      <c r="O99" s="1415">
        <f>IF('4'!L31&gt;0,'4'!L31,"")</f>
        <v>8</v>
      </c>
      <c r="P99" s="1415">
        <f>IF('4'!M31&gt;0,'4'!M31,"")</f>
        <v>5.5E-2</v>
      </c>
      <c r="Q99" s="1416">
        <f t="shared" si="14"/>
        <v>0.89299610894941639</v>
      </c>
      <c r="R99" s="1417">
        <f t="shared" si="11"/>
        <v>13.526315789473685</v>
      </c>
      <c r="S99" s="1418">
        <f t="shared" si="12"/>
        <v>6.6881376808964044</v>
      </c>
      <c r="T99" s="1417">
        <f t="shared" si="13"/>
        <v>0.90465862315282952</v>
      </c>
      <c r="U99" s="1419">
        <f t="shared" si="15"/>
        <v>0.61499999999999999</v>
      </c>
      <c r="V99" s="663">
        <f>IF('4'!AA31&gt;0,'4'!AA31,"")</f>
        <v>4.9000000000000002E-2</v>
      </c>
      <c r="W99" s="663">
        <f>IF('4'!AT31&gt;0,'4'!AT31,"")</f>
        <v>4.4999999999999998E-2</v>
      </c>
    </row>
    <row r="100" spans="1:23" ht="15.75" x14ac:dyDescent="0.25">
      <c r="A100" s="1376">
        <f>A76+1</f>
        <v>43470</v>
      </c>
      <c r="B100" s="1182">
        <v>3</v>
      </c>
      <c r="C100" s="1183">
        <f>'Chem Dose'!C14</f>
        <v>90.846355024810521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0.49325000000000002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90.846355024810521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0.50466666666666671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90.846355024810521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0.50466666666666671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90.846355024810521</v>
      </c>
      <c r="D103" s="1415">
        <f>IF('5'!B11&gt;0,'5'!B11,"")</f>
        <v>6.29</v>
      </c>
      <c r="E103" s="1415">
        <f>IF('5'!C11&gt;0,'5'!C11,"")</f>
        <v>13</v>
      </c>
      <c r="F103" s="1415">
        <f>IF('5'!D11&gt;0,'5'!D11,"")</f>
        <v>13</v>
      </c>
      <c r="G103" s="1415">
        <f>IF('5'!E11&gt;0,'5'!E11,"")</f>
        <v>9.15</v>
      </c>
      <c r="H103" s="1415">
        <f>IF('5'!F11&gt;0,'5'!F11,"")</f>
        <v>123</v>
      </c>
      <c r="I103" s="1415">
        <f>IF('5'!G11&gt;0,'5'!G11,"")</f>
        <v>161</v>
      </c>
      <c r="J103" s="1415">
        <f>IF('5'!H11&gt;0,'5'!H11,"")</f>
        <v>16.600000000000001</v>
      </c>
      <c r="K103" s="1542">
        <f>IF('5'!I11&gt;0,'5'!I11,"")</f>
        <v>0.52300000000000002</v>
      </c>
      <c r="L103" s="1542">
        <f t="shared" si="17"/>
        <v>0.50924999999999998</v>
      </c>
      <c r="M103" s="1415" t="str">
        <f>IF('5'!J11&gt;0,'5'!J11,"")</f>
        <v/>
      </c>
      <c r="N103" s="1415">
        <f>IF('5'!K11&gt;0,'5'!K11,"")</f>
        <v>6.13</v>
      </c>
      <c r="O103" s="1415">
        <f>IF('5'!L11&gt;0,'5'!L11,"")</f>
        <v>9</v>
      </c>
      <c r="P103" s="1415">
        <f>IF('5'!M11&gt;0,'5'!M11,"")</f>
        <v>6.2E-2</v>
      </c>
      <c r="Q103" s="1416">
        <f t="shared" si="14"/>
        <v>0.88145315487571707</v>
      </c>
      <c r="R103" s="1417">
        <f t="shared" si="11"/>
        <v>13.763157894736842</v>
      </c>
      <c r="S103" s="1418">
        <f t="shared" si="12"/>
        <v>6.6006911872711278</v>
      </c>
      <c r="T103" s="1417">
        <f t="shared" si="13"/>
        <v>0.90846355024810521</v>
      </c>
      <c r="U103" s="1419">
        <f t="shared" si="15"/>
        <v>0.61299999999999999</v>
      </c>
      <c r="V103" s="663">
        <f>IF('5'!AA11&gt;0,'5'!AA11,"")</f>
        <v>5.3999999999999999E-2</v>
      </c>
      <c r="W103" s="663">
        <f>IF('5'!AT11&gt;0,'5'!AT11,"")</f>
        <v>5.1999999999999998E-2</v>
      </c>
    </row>
    <row r="104" spans="1:23" ht="15.75" x14ac:dyDescent="0.25">
      <c r="A104" s="1376"/>
      <c r="B104" s="1182">
        <v>3.1666666666666701</v>
      </c>
      <c r="C104" s="1183">
        <f t="shared" si="18"/>
        <v>90.846355024810521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0.50924999999999998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90.846355024810521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0.51766666666666661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90.846355024810521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0.51766666666666661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90.846355024810521</v>
      </c>
      <c r="D107" s="1415">
        <f>IF('5'!B15&gt;0,'5'!B15,"")</f>
        <v>6.25</v>
      </c>
      <c r="E107" s="1415">
        <f>IF('5'!C15&gt;0,'5'!C15,"")</f>
        <v>13</v>
      </c>
      <c r="F107" s="1415">
        <f>IF('5'!D15&gt;0,'5'!D15,"")</f>
        <v>13</v>
      </c>
      <c r="G107" s="1415">
        <f>IF('5'!E15&gt;0,'5'!E15,"")</f>
        <v>9.27</v>
      </c>
      <c r="H107" s="1415">
        <f>IF('5'!F15&gt;0,'5'!F15,"")</f>
        <v>119</v>
      </c>
      <c r="I107" s="1415">
        <f>IF('5'!G15&gt;0,'5'!G15,"")</f>
        <v>166</v>
      </c>
      <c r="J107" s="1415">
        <f>IF('5'!H15&gt;0,'5'!H15,"")</f>
        <v>16.399999999999999</v>
      </c>
      <c r="K107" s="1542">
        <f>IF('5'!I15&gt;0,'5'!I15,"")</f>
        <v>0.505</v>
      </c>
      <c r="L107" s="1542">
        <f t="shared" si="17"/>
        <v>0.51449999999999996</v>
      </c>
      <c r="M107" s="1415" t="str">
        <f>IF('5'!J15&gt;0,'5'!J15,"")</f>
        <v/>
      </c>
      <c r="N107" s="1415">
        <f>IF('5'!K15&gt;0,'5'!K15,"")</f>
        <v>6.14</v>
      </c>
      <c r="O107" s="1415">
        <f>IF('5'!L15&gt;0,'5'!L15,"")</f>
        <v>10</v>
      </c>
      <c r="P107" s="1415">
        <f>IF('5'!M15&gt;0,'5'!M15,"")</f>
        <v>6.3E-2</v>
      </c>
      <c r="Q107" s="1416">
        <f t="shared" si="14"/>
        <v>0.87524752475247525</v>
      </c>
      <c r="R107" s="1417">
        <f t="shared" si="11"/>
        <v>13.289473684210527</v>
      </c>
      <c r="S107" s="1418">
        <f t="shared" si="12"/>
        <v>6.8359633484015836</v>
      </c>
      <c r="T107" s="1417">
        <f t="shared" si="13"/>
        <v>0.90846355024810521</v>
      </c>
      <c r="U107" s="1419">
        <f t="shared" si="15"/>
        <v>0.61399999999999999</v>
      </c>
      <c r="V107" s="663">
        <f>IF('5'!AA15&gt;0,'5'!AA15,"")</f>
        <v>5.6000000000000001E-2</v>
      </c>
      <c r="W107" s="663">
        <f>IF('5'!AT15&gt;0,'5'!AT15,"")</f>
        <v>5.3999999999999999E-2</v>
      </c>
    </row>
    <row r="108" spans="1:23" ht="15.75" x14ac:dyDescent="0.25">
      <c r="A108" s="1376"/>
      <c r="B108" s="1182">
        <v>3.3333333333333401</v>
      </c>
      <c r="C108" s="1183">
        <f t="shared" si="18"/>
        <v>90.846355024810521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0.51449999999999996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90.846355024810521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0.5139999999999999</v>
      </c>
      <c r="M109" s="1415">
        <f>IF('5'!J17&gt;0,'5'!J17,"")</f>
        <v>3.6999999999999998E-2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90.846355024810521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0.5139999999999999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90.846355024810521</v>
      </c>
      <c r="D111" s="1415">
        <f>IF('5'!B19&gt;0,'5'!B19,"")</f>
        <v>6.28</v>
      </c>
      <c r="E111" s="1415">
        <f>IF('5'!C19&gt;0,'5'!C19,"")</f>
        <v>12</v>
      </c>
      <c r="F111" s="1415">
        <f>IF('5'!D19&gt;0,'5'!D19,"")</f>
        <v>13</v>
      </c>
      <c r="G111" s="1415">
        <f>IF('5'!E19&gt;0,'5'!E19,"")</f>
        <v>9.42</v>
      </c>
      <c r="H111" s="1415">
        <f>IF('5'!F19&gt;0,'5'!F19,"")</f>
        <v>117</v>
      </c>
      <c r="I111" s="1415">
        <f>IF('5'!G19&gt;0,'5'!G19,"")</f>
        <v>163</v>
      </c>
      <c r="J111" s="1415">
        <f>IF('5'!H19&gt;0,'5'!H19,"")</f>
        <v>16.600000000000001</v>
      </c>
      <c r="K111" s="1542">
        <f>IF('5'!I19&gt;0,'5'!I19,"")</f>
        <v>0.49199999999999999</v>
      </c>
      <c r="L111" s="1542">
        <f t="shared" si="17"/>
        <v>0.50849999999999995</v>
      </c>
      <c r="M111" s="1415" t="str">
        <f>IF('5'!J19&gt;0,'5'!J19,"")</f>
        <v/>
      </c>
      <c r="N111" s="1415">
        <f>IF('5'!K19&gt;0,'5'!K19,"")</f>
        <v>6.07</v>
      </c>
      <c r="O111" s="1415">
        <f>IF('5'!L19&gt;0,'5'!L19,"")</f>
        <v>9</v>
      </c>
      <c r="P111" s="1415">
        <f>IF('5'!M19&gt;0,'5'!M19,"")</f>
        <v>5.6000000000000001E-2</v>
      </c>
      <c r="Q111" s="1416">
        <f t="shared" si="14"/>
        <v>0.88617886178861793</v>
      </c>
      <c r="R111" s="1417">
        <f t="shared" si="11"/>
        <v>12.947368421052632</v>
      </c>
      <c r="S111" s="1418">
        <f t="shared" si="12"/>
        <v>7.0165883962252025</v>
      </c>
      <c r="T111" s="1417">
        <f t="shared" si="13"/>
        <v>0.90846355024810521</v>
      </c>
      <c r="U111" s="1419">
        <f t="shared" si="15"/>
        <v>0.60699999999999998</v>
      </c>
      <c r="V111" s="663">
        <f>IF('5'!AA19&gt;0,'5'!AA19,"")</f>
        <v>4.5999999999999999E-2</v>
      </c>
      <c r="W111" s="663">
        <f>IF('5'!AT19&gt;0,'5'!AT19,"")</f>
        <v>5.1999999999999998E-2</v>
      </c>
    </row>
    <row r="112" spans="1:23" ht="15.75" x14ac:dyDescent="0.25">
      <c r="A112" s="1376"/>
      <c r="B112" s="1182">
        <v>3.5</v>
      </c>
      <c r="C112" s="1183">
        <f t="shared" si="18"/>
        <v>90.846355024810521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0.50849999999999995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90.846355024810521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0.50666666666666671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90.846355024810521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0.50666666666666671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90.846355024810521</v>
      </c>
      <c r="D115" s="1415">
        <f>IF('5'!B23&gt;0,'5'!B23,"")</f>
        <v>6.36</v>
      </c>
      <c r="E115" s="1415">
        <f>IF('5'!C23&gt;0,'5'!C23,"")</f>
        <v>13</v>
      </c>
      <c r="F115" s="1415">
        <f>IF('5'!D23&gt;0,'5'!D23,"")</f>
        <v>13</v>
      </c>
      <c r="G115" s="1415">
        <f>IF('5'!E23&gt;0,'5'!E23,"")</f>
        <v>10.7</v>
      </c>
      <c r="H115" s="1415">
        <f>IF('5'!F23&gt;0,'5'!F23,"")</f>
        <v>121</v>
      </c>
      <c r="I115" s="1415">
        <f>IF('5'!G23&gt;0,'5'!G23,"")</f>
        <v>170</v>
      </c>
      <c r="J115" s="1415">
        <f>IF('5'!H23&gt;0,'5'!H23,"")</f>
        <v>17.100000000000001</v>
      </c>
      <c r="K115" s="1542">
        <f>IF('5'!I23&gt;0,'5'!I23,"")</f>
        <v>0.499</v>
      </c>
      <c r="L115" s="1542">
        <f t="shared" si="17"/>
        <v>0.50475000000000003</v>
      </c>
      <c r="M115" s="1415" t="str">
        <f>IF('5'!J23&gt;0,'5'!J23,"")</f>
        <v/>
      </c>
      <c r="N115" s="1415">
        <f>IF('5'!K23&gt;0,'5'!K23,"")</f>
        <v>6.17</v>
      </c>
      <c r="O115" s="1415">
        <f>IF('5'!L23&gt;0,'5'!L23,"")</f>
        <v>10</v>
      </c>
      <c r="P115" s="1415">
        <f>IF('5'!M23&gt;0,'5'!M23,"")</f>
        <v>5.7000000000000002E-2</v>
      </c>
      <c r="Q115" s="1416">
        <f t="shared" si="14"/>
        <v>0.88577154308617234</v>
      </c>
      <c r="R115" s="1417">
        <f t="shared" si="11"/>
        <v>13.131578947368421</v>
      </c>
      <c r="S115" s="1418">
        <f t="shared" si="12"/>
        <v>6.9181593004865727</v>
      </c>
      <c r="T115" s="1417">
        <f t="shared" si="13"/>
        <v>0.90846355024810521</v>
      </c>
      <c r="U115" s="1419">
        <f t="shared" si="15"/>
        <v>0.61699999999999999</v>
      </c>
      <c r="V115" s="663">
        <f>IF('5'!AA23&gt;0,'5'!AA23,"")</f>
        <v>5.2999999999999999E-2</v>
      </c>
      <c r="W115" s="663">
        <f>IF('5'!AT23&gt;0,'5'!AT23,"")</f>
        <v>5.5E-2</v>
      </c>
    </row>
    <row r="116" spans="1:23" ht="15.75" x14ac:dyDescent="0.25">
      <c r="A116" s="1376"/>
      <c r="B116" s="1182">
        <v>3.66666666666679</v>
      </c>
      <c r="C116" s="1183">
        <f t="shared" si="18"/>
        <v>90.846355024810521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0.50475000000000003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90.846355024810521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0.49866666666666665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90.846355024810521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0.49866666666666665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90.846355024810521</v>
      </c>
      <c r="D119" s="1415">
        <f>IF('5'!B27&gt;0,'5'!B27,"")</f>
        <v>6.32</v>
      </c>
      <c r="E119" s="1415">
        <f>IF('5'!C27&gt;0,'5'!C27,"")</f>
        <v>13</v>
      </c>
      <c r="F119" s="1415">
        <f>IF('5'!D27&gt;0,'5'!D27,"")</f>
        <v>13</v>
      </c>
      <c r="G119" s="1415">
        <f>IF('5'!E27&gt;0,'5'!E27,"")</f>
        <v>9.7799999999999994</v>
      </c>
      <c r="H119" s="1415">
        <f>IF('5'!F27&gt;0,'5'!F27,"")</f>
        <v>124</v>
      </c>
      <c r="I119" s="1415">
        <f>IF('5'!G27&gt;0,'5'!G27,"")</f>
        <v>161</v>
      </c>
      <c r="J119" s="1415">
        <f>IF('5'!H27&gt;0,'5'!H27,"")</f>
        <v>16.7</v>
      </c>
      <c r="K119" s="1542">
        <f>IF('5'!I27&gt;0,'5'!I27,"")</f>
        <v>0.50800000000000001</v>
      </c>
      <c r="L119" s="1542">
        <f t="shared" si="17"/>
        <v>0.501</v>
      </c>
      <c r="M119" s="1415" t="str">
        <f>IF('5'!J27&gt;0,'5'!J27,"")</f>
        <v/>
      </c>
      <c r="N119" s="1415">
        <f>IF('5'!K27&gt;0,'5'!K27,"")</f>
        <v>6.04</v>
      </c>
      <c r="O119" s="1415">
        <f>IF('5'!L27&gt;0,'5'!L27,"")</f>
        <v>9</v>
      </c>
      <c r="P119" s="1415">
        <f>IF('5'!M27&gt;0,'5'!M27,"")</f>
        <v>0.05</v>
      </c>
      <c r="Q119" s="1416">
        <f t="shared" si="14"/>
        <v>0.90157480314960636</v>
      </c>
      <c r="R119" s="1417">
        <f t="shared" si="11"/>
        <v>13.368421052631579</v>
      </c>
      <c r="S119" s="1418">
        <f t="shared" si="12"/>
        <v>6.7955934861078733</v>
      </c>
      <c r="T119" s="1417">
        <f t="shared" si="13"/>
        <v>0.90846355024810521</v>
      </c>
      <c r="U119" s="1419">
        <f t="shared" si="15"/>
        <v>0.60399999999999998</v>
      </c>
      <c r="V119" s="663">
        <f>IF('5'!AA27&gt;0,'5'!AA27,"")</f>
        <v>4.4999999999999998E-2</v>
      </c>
      <c r="W119" s="663">
        <f>IF('5'!AT27&gt;0,'5'!AT27,"")</f>
        <v>0.04</v>
      </c>
    </row>
    <row r="120" spans="1:23" ht="15.75" x14ac:dyDescent="0.25">
      <c r="A120" s="1376"/>
      <c r="B120" s="1182">
        <v>3.8333333333334698</v>
      </c>
      <c r="C120" s="1183">
        <f t="shared" si="18"/>
        <v>90.846355024810521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0.501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90.846355024810521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0.4996666666666667</v>
      </c>
      <c r="M121" s="1415">
        <f>IF('5'!J29&gt;0,'5'!J29,"")</f>
        <v>4.1000000000000002E-2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90.846355024810521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0.4996666666666667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90.846355024810521</v>
      </c>
      <c r="D123" s="1415">
        <f>IF('5'!B31&gt;0,'5'!B31,"")</f>
        <v>6.28</v>
      </c>
      <c r="E123" s="1415">
        <f>IF('5'!C31&gt;0,'5'!C31,"")</f>
        <v>12</v>
      </c>
      <c r="F123" s="1415">
        <f>IF('5'!D31&gt;0,'5'!D31,"")</f>
        <v>12</v>
      </c>
      <c r="G123" s="1415">
        <f>IF('5'!E31&gt;0,'5'!E31,"")</f>
        <v>9.83</v>
      </c>
      <c r="H123" s="1415">
        <f>IF('5'!F31&gt;0,'5'!F31,"")</f>
        <v>123</v>
      </c>
      <c r="I123" s="1415">
        <f>IF('5'!G31&gt;0,'5'!G31,"")</f>
        <v>167</v>
      </c>
      <c r="J123" s="1415">
        <f>IF('5'!H31&gt;0,'5'!H31,"")</f>
        <v>16.399999999999999</v>
      </c>
      <c r="K123" s="1542">
        <f>IF('5'!I31&gt;0,'5'!I31,"")</f>
        <v>0.51400000000000001</v>
      </c>
      <c r="L123" s="1542">
        <f t="shared" si="17"/>
        <v>0.50324999999999998</v>
      </c>
      <c r="M123" s="1415" t="str">
        <f>IF('5'!J31&gt;0,'5'!J31,"")</f>
        <v/>
      </c>
      <c r="N123" s="1415">
        <f>IF('5'!K31&gt;0,'5'!K31,"")</f>
        <v>6.06</v>
      </c>
      <c r="O123" s="1415">
        <f>IF('5'!L31&gt;0,'5'!L31,"")</f>
        <v>9</v>
      </c>
      <c r="P123" s="1415">
        <f>IF('5'!M31&gt;0,'5'!M31,"")</f>
        <v>0.06</v>
      </c>
      <c r="Q123" s="1416">
        <f t="shared" si="14"/>
        <v>0.88326848249027234</v>
      </c>
      <c r="R123" s="1417">
        <f t="shared" si="11"/>
        <v>13.526315789473685</v>
      </c>
      <c r="S123" s="1418">
        <f t="shared" si="12"/>
        <v>6.7162674921066143</v>
      </c>
      <c r="T123" s="1417">
        <f t="shared" si="13"/>
        <v>0.90846355024810521</v>
      </c>
      <c r="U123" s="1419">
        <f t="shared" si="15"/>
        <v>0.60599999999999998</v>
      </c>
      <c r="V123" s="663">
        <f>IF('5'!AA31&gt;0,'5'!AA31,"")</f>
        <v>4.9000000000000002E-2</v>
      </c>
      <c r="W123" s="663">
        <f>IF('5'!AT31&gt;0,'5'!AT31,"")</f>
        <v>5.0999999999999997E-2</v>
      </c>
    </row>
    <row r="124" spans="1:23" ht="15.75" x14ac:dyDescent="0.25">
      <c r="A124" s="1376">
        <f>A100+1</f>
        <v>43471</v>
      </c>
      <c r="B124" s="1182">
        <v>4.0000000000001501</v>
      </c>
      <c r="C124" s="1183">
        <f>'Chem Dose'!C14</f>
        <v>90.846355024810521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0.50324999999999998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90.846355024810521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0.50700000000000001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90.846355024810521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0.50700000000000001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90.846355024810521</v>
      </c>
      <c r="D127" s="1415">
        <f>IF('6'!B11&gt;0,'6'!B11,"")</f>
        <v>6.32</v>
      </c>
      <c r="E127" s="1415">
        <f>IF('6'!C11&gt;0,'6'!C11,"")</f>
        <v>13</v>
      </c>
      <c r="F127" s="1415">
        <f>IF('6'!D11&gt;0,'6'!D11,"")</f>
        <v>13</v>
      </c>
      <c r="G127" s="1415">
        <f>IF('6'!E11&gt;0,'6'!E11,"")</f>
        <v>10.1</v>
      </c>
      <c r="H127" s="1415">
        <f>IF('6'!F11&gt;0,'6'!F11,"")</f>
        <v>124</v>
      </c>
      <c r="I127" s="1415">
        <f>IF('6'!G11&gt;0,'6'!G11,"")</f>
        <v>169</v>
      </c>
      <c r="J127" s="1415">
        <f>IF('6'!H11&gt;0,'6'!H11,"")</f>
        <v>16.100000000000001</v>
      </c>
      <c r="K127" s="1542">
        <f>IF('6'!I11&gt;0,'6'!I11,"")</f>
        <v>0.52100000000000002</v>
      </c>
      <c r="L127" s="1542">
        <f t="shared" si="17"/>
        <v>0.51050000000000006</v>
      </c>
      <c r="M127" s="1415" t="str">
        <f>IF('6'!J11&gt;0,'6'!J11,"")</f>
        <v/>
      </c>
      <c r="N127" s="1415">
        <f>IF('6'!K11&gt;0,'6'!K11,"")</f>
        <v>6.04</v>
      </c>
      <c r="O127" s="1415">
        <f>IF('6'!L11&gt;0,'6'!L11,"")</f>
        <v>9</v>
      </c>
      <c r="P127" s="1415">
        <f>IF('6'!M11&gt;0,'6'!M11,"")</f>
        <v>7.0000000000000007E-2</v>
      </c>
      <c r="Q127" s="1416">
        <f t="shared" si="14"/>
        <v>0.86564299424184266</v>
      </c>
      <c r="R127" s="1417">
        <f t="shared" si="11"/>
        <v>13.710526315789474</v>
      </c>
      <c r="S127" s="1418">
        <f t="shared" si="12"/>
        <v>6.6260297330955851</v>
      </c>
      <c r="T127" s="1417">
        <f t="shared" si="13"/>
        <v>0.90846355024810521</v>
      </c>
      <c r="U127" s="1419">
        <f t="shared" si="15"/>
        <v>0.60399999999999998</v>
      </c>
      <c r="V127" s="663">
        <f>IF('6'!AA11&gt;0,'6'!AA11,"")</f>
        <v>4.9000000000000002E-2</v>
      </c>
      <c r="W127" s="663">
        <f>IF('6'!AT11&gt;0,'6'!AT11,"")</f>
        <v>4.3999999999999997E-2</v>
      </c>
    </row>
    <row r="128" spans="1:23" ht="15.75" x14ac:dyDescent="0.25">
      <c r="A128" s="1376"/>
      <c r="B128" s="1182">
        <v>4.1666666666668304</v>
      </c>
      <c r="C128" s="1183">
        <f t="shared" si="19"/>
        <v>90.846355024810521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0.51050000000000006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90.846355024810521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0.51433333333333342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90.846355024810521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0.51433333333333342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90.846355024810521</v>
      </c>
      <c r="D131" s="1415">
        <f>IF('6'!B15&gt;0,'6'!B15,"")</f>
        <v>6.3</v>
      </c>
      <c r="E131" s="1415">
        <f>IF('6'!C15&gt;0,'6'!C15,"")</f>
        <v>14</v>
      </c>
      <c r="F131" s="1415">
        <f>IF('6'!D15&gt;0,'6'!D15,"")</f>
        <v>14</v>
      </c>
      <c r="G131" s="1415">
        <f>IF('6'!E15&gt;0,'6'!E15,"")</f>
        <v>10.4</v>
      </c>
      <c r="H131" s="1415">
        <f>IF('6'!F15&gt;0,'6'!F15,"")</f>
        <v>118</v>
      </c>
      <c r="I131" s="1415">
        <f>IF('6'!G15&gt;0,'6'!G15,"")</f>
        <v>172</v>
      </c>
      <c r="J131" s="1415">
        <f>IF('6'!H15&gt;0,'6'!H15,"")</f>
        <v>16.2</v>
      </c>
      <c r="K131" s="1542">
        <f>IF('6'!I15&gt;0,'6'!I15,"")</f>
        <v>0.505</v>
      </c>
      <c r="L131" s="1542">
        <f t="shared" si="17"/>
        <v>0.51200000000000001</v>
      </c>
      <c r="M131" s="1415" t="str">
        <f>IF('6'!J15&gt;0,'6'!J15,"")</f>
        <v/>
      </c>
      <c r="N131" s="1415">
        <f>IF('6'!K15&gt;0,'6'!K15,"")</f>
        <v>5.97</v>
      </c>
      <c r="O131" s="1415">
        <f>IF('6'!L15&gt;0,'6'!L15,"")</f>
        <v>9</v>
      </c>
      <c r="P131" s="1415">
        <f>IF('6'!M15&gt;0,'6'!M15,"")</f>
        <v>5.8999999999999997E-2</v>
      </c>
      <c r="Q131" s="1416">
        <f t="shared" si="14"/>
        <v>0.88316831683168318</v>
      </c>
      <c r="R131" s="1417">
        <f t="shared" si="11"/>
        <v>13.289473684210527</v>
      </c>
      <c r="S131" s="1418">
        <f t="shared" si="12"/>
        <v>6.8359633484015836</v>
      </c>
      <c r="T131" s="1417">
        <f t="shared" si="13"/>
        <v>0.90846355024810521</v>
      </c>
      <c r="U131" s="1419">
        <f t="shared" si="15"/>
        <v>0.59699999999999998</v>
      </c>
      <c r="V131" s="663">
        <f>IF('6'!AA15&gt;0,'6'!AA15,"")</f>
        <v>5.1999999999999998E-2</v>
      </c>
      <c r="W131" s="663">
        <f>IF('6'!AT15&gt;0,'6'!AT15,"")</f>
        <v>5.6000000000000001E-2</v>
      </c>
    </row>
    <row r="132" spans="1:23" ht="15.75" x14ac:dyDescent="0.25">
      <c r="A132" s="1376"/>
      <c r="B132" s="1182">
        <v>4.3333333333335098</v>
      </c>
      <c r="C132" s="1183">
        <f t="shared" si="19"/>
        <v>90.846355024810521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0.51200000000000001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90.846355024810521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0.51333333333333331</v>
      </c>
      <c r="M133" s="1415">
        <f>IF('6'!J17&gt;0,'6'!J17,"")</f>
        <v>3.6999999999999998E-2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90.846355024810521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0.51333333333333331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90.846355024810521</v>
      </c>
      <c r="D135" s="1415">
        <f>IF('6'!B19&gt;0,'6'!B19,"")</f>
        <v>6.31</v>
      </c>
      <c r="E135" s="1415">
        <f>IF('6'!C19&gt;0,'6'!C19,"")</f>
        <v>14</v>
      </c>
      <c r="F135" s="1415">
        <f>IF('6'!D19&gt;0,'6'!D19,"")</f>
        <v>13</v>
      </c>
      <c r="G135" s="1415">
        <f>IF('6'!E19&gt;0,'6'!E19,"")</f>
        <v>10.3</v>
      </c>
      <c r="H135" s="1415">
        <f>IF('6'!F19&gt;0,'6'!F19,"")</f>
        <v>120</v>
      </c>
      <c r="I135" s="1415">
        <f>IF('6'!G19&gt;0,'6'!G19,"")</f>
        <v>172</v>
      </c>
      <c r="J135" s="1415">
        <f>IF('6'!H19&gt;0,'6'!H19,"")</f>
        <v>16.100000000000001</v>
      </c>
      <c r="K135" s="1542">
        <f>IF('6'!I19&gt;0,'6'!I19,"")</f>
        <v>0.504</v>
      </c>
      <c r="L135" s="1542">
        <f t="shared" si="17"/>
        <v>0.51100000000000001</v>
      </c>
      <c r="M135" s="1415" t="str">
        <f>IF('6'!J19&gt;0,'6'!J19,"")</f>
        <v/>
      </c>
      <c r="N135" s="1415">
        <f>IF('6'!K19&gt;0,'6'!K19,"")</f>
        <v>5.98</v>
      </c>
      <c r="O135" s="1415">
        <f>IF('6'!L19&gt;0,'6'!L19,"")</f>
        <v>9</v>
      </c>
      <c r="P135" s="1415">
        <f>IF('6'!M19&gt;0,'6'!M19,"")</f>
        <v>0.06</v>
      </c>
      <c r="Q135" s="1416">
        <f t="shared" si="23"/>
        <v>0.88095238095238093</v>
      </c>
      <c r="R135" s="1417">
        <f t="shared" si="20"/>
        <v>13.263157894736842</v>
      </c>
      <c r="S135" s="1418">
        <f t="shared" si="21"/>
        <v>6.84952676774365</v>
      </c>
      <c r="T135" s="1417">
        <f t="shared" si="22"/>
        <v>0.90846355024810521</v>
      </c>
      <c r="U135" s="1419">
        <f t="shared" si="24"/>
        <v>0.59800000000000009</v>
      </c>
      <c r="V135" s="663">
        <f>IF('6'!AA19&gt;0,'6'!AA19,"")</f>
        <v>5.6000000000000001E-2</v>
      </c>
      <c r="W135" s="663">
        <f>IF('6'!AT19&gt;0,'6'!AT19,"")</f>
        <v>4.8000000000000001E-2</v>
      </c>
    </row>
    <row r="136" spans="1:23" ht="15.75" x14ac:dyDescent="0.25">
      <c r="A136" s="1376"/>
      <c r="B136" s="1182">
        <v>4.5000000000001901</v>
      </c>
      <c r="C136" s="1183">
        <f t="shared" si="19"/>
        <v>90.846355024810521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0.51100000000000001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90.846355024810521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0.51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90.846355024810521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0.51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90.846355024810521</v>
      </c>
      <c r="D139" s="1415">
        <f>IF('6'!B23&gt;0,'6'!B23,"")</f>
        <v>6.34</v>
      </c>
      <c r="E139" s="1415">
        <f>IF('6'!C23&gt;0,'6'!C23,"")</f>
        <v>14</v>
      </c>
      <c r="F139" s="1415">
        <f>IF('6'!D23&gt;0,'6'!D23,"")</f>
        <v>13</v>
      </c>
      <c r="G139" s="1415">
        <f>IF('6'!E23&gt;0,'6'!E23,"")</f>
        <v>10.4</v>
      </c>
      <c r="H139" s="1415">
        <f>IF('6'!F23&gt;0,'6'!F23,"")</f>
        <v>122</v>
      </c>
      <c r="I139" s="1415">
        <f>IF('6'!G23&gt;0,'6'!G23,"")</f>
        <v>174</v>
      </c>
      <c r="J139" s="1415">
        <f>IF('6'!H23&gt;0,'6'!H23,"")</f>
        <v>16.100000000000001</v>
      </c>
      <c r="K139" s="1542">
        <f>IF('6'!I23&gt;0,'6'!I23,"")</f>
        <v>0.496</v>
      </c>
      <c r="L139" s="1542">
        <f t="shared" si="17"/>
        <v>0.50649999999999995</v>
      </c>
      <c r="M139" s="1415" t="str">
        <f>IF('6'!J23&gt;0,'6'!J23,"")</f>
        <v/>
      </c>
      <c r="N139" s="1415">
        <f>IF('6'!K23&gt;0,'6'!K23,"")</f>
        <v>6.03</v>
      </c>
      <c r="O139" s="1415">
        <f>IF('6'!L23&gt;0,'6'!L23,"")</f>
        <v>10</v>
      </c>
      <c r="P139" s="1415">
        <f>IF('6'!M23&gt;0,'6'!M23,"")</f>
        <v>6.0999999999999999E-2</v>
      </c>
      <c r="Q139" s="1416">
        <f t="shared" si="23"/>
        <v>0.87701612903225812</v>
      </c>
      <c r="R139" s="1417">
        <f t="shared" si="20"/>
        <v>13.052631578947368</v>
      </c>
      <c r="S139" s="1418">
        <f t="shared" si="21"/>
        <v>6.9600030059330642</v>
      </c>
      <c r="T139" s="1417">
        <f t="shared" si="22"/>
        <v>0.90846355024810521</v>
      </c>
      <c r="U139" s="1419">
        <f t="shared" si="24"/>
        <v>0.60299999999999998</v>
      </c>
      <c r="V139" s="663">
        <f>IF('6'!AA23&gt;0,'6'!AA23,"")</f>
        <v>5.3999999999999999E-2</v>
      </c>
      <c r="W139" s="663">
        <f>IF('6'!AT23&gt;0,'6'!AT23,"")</f>
        <v>4.9000000000000002E-2</v>
      </c>
    </row>
    <row r="140" spans="1:23" ht="15.75" x14ac:dyDescent="0.25">
      <c r="A140" s="1376"/>
      <c r="B140" s="1182">
        <v>4.6666666666668704</v>
      </c>
      <c r="C140" s="1183">
        <f t="shared" si="19"/>
        <v>90.846355024810521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0.50649999999999995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90.846355024810521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0.50166666666666659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90.846355024810521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0.50166666666666659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90.846355024810521</v>
      </c>
      <c r="D143" s="1415">
        <f>IF('6'!B27&gt;0,'6'!B27,"")</f>
        <v>6.35</v>
      </c>
      <c r="E143" s="1415">
        <f>IF('6'!C27&gt;0,'6'!C27,"")</f>
        <v>13</v>
      </c>
      <c r="F143" s="1415">
        <f>IF('6'!D27&gt;0,'6'!D27,"")</f>
        <v>13</v>
      </c>
      <c r="G143" s="1415">
        <f>IF('6'!E27&gt;0,'6'!E27,"")</f>
        <v>9.86</v>
      </c>
      <c r="H143" s="1415">
        <f>IF('6'!F27&gt;0,'6'!F27,"")</f>
        <v>124</v>
      </c>
      <c r="I143" s="1415">
        <f>IF('6'!G27&gt;0,'6'!G27,"")</f>
        <v>173</v>
      </c>
      <c r="J143" s="1415">
        <f>IF('6'!H27&gt;0,'6'!H27,"")</f>
        <v>16.3</v>
      </c>
      <c r="K143" s="1542">
        <f>IF('6'!I27&gt;0,'6'!I27,"")</f>
        <v>0.51500000000000001</v>
      </c>
      <c r="L143" s="1542">
        <f t="shared" si="17"/>
        <v>0.505</v>
      </c>
      <c r="M143" s="1415" t="str">
        <f>IF('6'!J27&gt;0,'6'!J27,"")</f>
        <v/>
      </c>
      <c r="N143" s="1415">
        <f>IF('6'!K27&gt;0,'6'!K27,"")</f>
        <v>6</v>
      </c>
      <c r="O143" s="1415">
        <f>IF('6'!L27&gt;0,'6'!L27,"")</f>
        <v>9</v>
      </c>
      <c r="P143" s="1415">
        <f>IF('6'!M27&gt;0,'6'!M27,"")</f>
        <v>6.0999999999999999E-2</v>
      </c>
      <c r="Q143" s="1416">
        <f t="shared" si="23"/>
        <v>0.88155339805825239</v>
      </c>
      <c r="R143" s="1417">
        <f t="shared" si="20"/>
        <v>13.55263157894737</v>
      </c>
      <c r="S143" s="1418">
        <f t="shared" si="21"/>
        <v>6.7032261960054358</v>
      </c>
      <c r="T143" s="1417">
        <f t="shared" si="22"/>
        <v>0.90846355024810521</v>
      </c>
      <c r="U143" s="1419">
        <f t="shared" si="24"/>
        <v>0.6</v>
      </c>
      <c r="V143" s="663">
        <f>IF('6'!AA27&gt;0,'6'!AA27,"")</f>
        <v>5.5E-2</v>
      </c>
      <c r="W143" s="663">
        <f>IF('6'!AT27&gt;0,'6'!AT27,"")</f>
        <v>5.1999999999999998E-2</v>
      </c>
    </row>
    <row r="144" spans="1:23" ht="15.75" x14ac:dyDescent="0.25">
      <c r="A144" s="1376"/>
      <c r="B144" s="1182">
        <v>4.8333333333335498</v>
      </c>
      <c r="C144" s="1183">
        <f t="shared" si="19"/>
        <v>90.846355024810521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0.505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90.846355024810521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0.505</v>
      </c>
      <c r="M145" s="1415">
        <f>IF('6'!J29&gt;0,'6'!J29,"")</f>
        <v>3.5999999999999997E-2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90.846355024810521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0.505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90.846355024810521</v>
      </c>
      <c r="D147" s="1415">
        <f>IF('6'!B31&gt;0,'6'!B31,"")</f>
        <v>6.34</v>
      </c>
      <c r="E147" s="1415">
        <f>IF('6'!C31&gt;0,'6'!C31,"")</f>
        <v>14</v>
      </c>
      <c r="F147" s="1415">
        <f>IF('6'!D31&gt;0,'6'!D31,"")</f>
        <v>13</v>
      </c>
      <c r="G147" s="1415">
        <f>IF('6'!E31&gt;0,'6'!E31,"")</f>
        <v>10.199999999999999</v>
      </c>
      <c r="H147" s="1415">
        <f>IF('6'!F31&gt;0,'6'!F31,"")</f>
        <v>130</v>
      </c>
      <c r="I147" s="1415">
        <f>IF('6'!G31&gt;0,'6'!G31,"")</f>
        <v>171</v>
      </c>
      <c r="J147" s="1415">
        <f>IF('6'!H31&gt;0,'6'!H31,"")</f>
        <v>16.100000000000001</v>
      </c>
      <c r="K147" s="1542">
        <f>IF('6'!I31&gt;0,'6'!I31,"")</f>
        <v>0.52</v>
      </c>
      <c r="L147" s="1542">
        <f t="shared" si="25"/>
        <v>0.50875000000000004</v>
      </c>
      <c r="M147" s="1415" t="str">
        <f>IF('6'!J31&gt;0,'6'!J31,"")</f>
        <v/>
      </c>
      <c r="N147" s="1415">
        <f>IF('6'!K31&gt;0,'6'!K31,"")</f>
        <v>6.14</v>
      </c>
      <c r="O147" s="1415">
        <f>IF('6'!L31&gt;0,'6'!L31,"")</f>
        <v>10</v>
      </c>
      <c r="P147" s="1415">
        <f>IF('6'!M31&gt;0,'6'!M31,"")</f>
        <v>5.5E-2</v>
      </c>
      <c r="Q147" s="1416">
        <f t="shared" si="23"/>
        <v>0.89423076923076927</v>
      </c>
      <c r="R147" s="1417">
        <f t="shared" si="20"/>
        <v>13.684210526315791</v>
      </c>
      <c r="S147" s="1418">
        <f t="shared" si="21"/>
        <v>6.638772097966922</v>
      </c>
      <c r="T147" s="1417">
        <f t="shared" si="22"/>
        <v>0.90846355024810521</v>
      </c>
      <c r="U147" s="1419">
        <f t="shared" si="24"/>
        <v>0.61399999999999999</v>
      </c>
      <c r="V147" s="663">
        <f>IF('6'!AA31&gt;0,'6'!AA31,"")</f>
        <v>4.3999999999999997E-2</v>
      </c>
      <c r="W147" s="663">
        <f>IF('6'!AT31&gt;0,'6'!AT31,"")</f>
        <v>4.5999999999999999E-2</v>
      </c>
    </row>
    <row r="148" spans="1:23" ht="15.75" x14ac:dyDescent="0.25">
      <c r="A148" s="1376">
        <f>A124+1</f>
        <v>43472</v>
      </c>
      <c r="B148" s="1182">
        <v>5.00000000000023</v>
      </c>
      <c r="C148" s="1183">
        <f>'Chem Dose'!C16</f>
        <v>90.464263640577727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0.50875000000000004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90.464263640577727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0.51033333333333342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90.464263640577727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0.51033333333333342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90.464263640577727</v>
      </c>
      <c r="D151" s="1415">
        <f>IF('7'!B11&gt;0,'7'!B11,"")</f>
        <v>6.37</v>
      </c>
      <c r="E151" s="1415">
        <f>IF('7'!C11&gt;0,'7'!C11,"")</f>
        <v>11</v>
      </c>
      <c r="F151" s="1415">
        <f>IF('7'!D11&gt;0,'7'!D11,"")</f>
        <v>14</v>
      </c>
      <c r="G151" s="1415">
        <f>IF('7'!E11&gt;0,'7'!E11,"")</f>
        <v>10.4</v>
      </c>
      <c r="H151" s="1415">
        <f>IF('7'!F11&gt;0,'7'!F11,"")</f>
        <v>125</v>
      </c>
      <c r="I151" s="1415">
        <f>IF('7'!G11&gt;0,'7'!G11,"")</f>
        <v>174</v>
      </c>
      <c r="J151" s="1415">
        <f>IF('7'!H11&gt;0,'7'!H11,"")</f>
        <v>16.100000000000001</v>
      </c>
      <c r="K151" s="1542">
        <f>IF('7'!I11&gt;0,'7'!I11,"")</f>
        <v>0.52400000000000002</v>
      </c>
      <c r="L151" s="1542">
        <f t="shared" si="25"/>
        <v>0.51375000000000004</v>
      </c>
      <c r="M151" s="1415" t="str">
        <f>IF('7'!J11&gt;0,'7'!J11,"")</f>
        <v/>
      </c>
      <c r="N151" s="1415">
        <f>IF('7'!K11&gt;0,'7'!K11,"")</f>
        <v>6.15</v>
      </c>
      <c r="O151" s="1415">
        <f>IF('7'!L11&gt;0,'7'!L11,"")</f>
        <v>8</v>
      </c>
      <c r="P151" s="1415">
        <f>IF('7'!M11&gt;0,'7'!M11,"")</f>
        <v>5.2999999999999999E-2</v>
      </c>
      <c r="Q151" s="1416">
        <f t="shared" si="23"/>
        <v>0.89885496183206104</v>
      </c>
      <c r="R151" s="1417">
        <f t="shared" si="20"/>
        <v>13.789473684210527</v>
      </c>
      <c r="S151" s="1418">
        <f t="shared" si="21"/>
        <v>6.5603855311869337</v>
      </c>
      <c r="T151" s="1417">
        <f t="shared" si="22"/>
        <v>0.90464263640577725</v>
      </c>
      <c r="U151" s="1419">
        <f t="shared" si="24"/>
        <v>0.61499999999999999</v>
      </c>
      <c r="V151" s="663">
        <f>IF('7'!AA11&gt;0,'7'!AA11,"")</f>
        <v>4.9000000000000002E-2</v>
      </c>
      <c r="W151" s="663">
        <f>IF('7'!AT11&gt;0,'7'!AT11,"")</f>
        <v>4.9000000000000002E-2</v>
      </c>
    </row>
    <row r="152" spans="1:23" ht="15.75" x14ac:dyDescent="0.25">
      <c r="A152" s="1376"/>
      <c r="B152" s="1182">
        <v>5.1666666666669201</v>
      </c>
      <c r="C152" s="1183">
        <f t="shared" si="26"/>
        <v>90.464263640577727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0.51375000000000004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90.464263640577727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0.51966666666666672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90.464263640577727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0.51966666666666672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90.464263640577727</v>
      </c>
      <c r="D155" s="1415">
        <f>IF('7'!B15&gt;0,'7'!B15,"")</f>
        <v>6.38</v>
      </c>
      <c r="E155" s="1415">
        <f>IF('7'!C15&gt;0,'7'!C15,"")</f>
        <v>15</v>
      </c>
      <c r="F155" s="1415">
        <f>IF('7'!D15&gt;0,'7'!D15,"")</f>
        <v>12</v>
      </c>
      <c r="G155" s="1415">
        <f>IF('7'!E15&gt;0,'7'!E15,"")</f>
        <v>11</v>
      </c>
      <c r="H155" s="1415">
        <f>IF('7'!F15&gt;0,'7'!F15,"")</f>
        <v>120</v>
      </c>
      <c r="I155" s="1415">
        <f>IF('7'!G15&gt;0,'7'!G15,"")</f>
        <v>175</v>
      </c>
      <c r="J155" s="1415">
        <f>IF('7'!H15&gt;0,'7'!H15,"")</f>
        <v>16.100000000000001</v>
      </c>
      <c r="K155" s="1542">
        <f>IF('7'!I15&gt;0,'7'!I15,"")</f>
        <v>0.49399999999999999</v>
      </c>
      <c r="L155" s="1542">
        <f t="shared" si="25"/>
        <v>0.51324999999999998</v>
      </c>
      <c r="M155" s="1415" t="str">
        <f>IF('7'!J15&gt;0,'7'!J15,"")</f>
        <v/>
      </c>
      <c r="N155" s="1415">
        <f>IF('7'!K15&gt;0,'7'!K15,"")</f>
        <v>6.03</v>
      </c>
      <c r="O155" s="1415">
        <f>IF('7'!L15&gt;0,'7'!L15,"")</f>
        <v>9</v>
      </c>
      <c r="P155" s="1415">
        <f>IF('7'!M15&gt;0,'7'!M15,"")</f>
        <v>5.2999999999999999E-2</v>
      </c>
      <c r="Q155" s="1416">
        <f t="shared" si="23"/>
        <v>0.89271255060728749</v>
      </c>
      <c r="R155" s="1417">
        <f t="shared" si="20"/>
        <v>13</v>
      </c>
      <c r="S155" s="1418">
        <f t="shared" si="21"/>
        <v>6.9587895108136717</v>
      </c>
      <c r="T155" s="1417">
        <f t="shared" si="22"/>
        <v>0.90464263640577725</v>
      </c>
      <c r="U155" s="1419">
        <f t="shared" si="24"/>
        <v>0.60299999999999998</v>
      </c>
      <c r="V155" s="663">
        <f>IF('7'!AA15&gt;0,'7'!AA15,"")</f>
        <v>5.3999999999999999E-2</v>
      </c>
      <c r="W155" s="663">
        <f>IF('7'!AT15&gt;0,'7'!AT15,"")</f>
        <v>4.9000000000000002E-2</v>
      </c>
    </row>
    <row r="156" spans="1:23" ht="15.75" x14ac:dyDescent="0.25">
      <c r="A156" s="1376"/>
      <c r="B156" s="1182">
        <v>5.3333333333336004</v>
      </c>
      <c r="C156" s="1183">
        <f t="shared" si="26"/>
        <v>90.464263640577727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0.51324999999999998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90.464263640577727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0.51266666666666671</v>
      </c>
      <c r="M157" s="1415">
        <f>IF('7'!J17&gt;0,'7'!J17,"")</f>
        <v>0.05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90.464263640577727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0.51266666666666671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90.464263640577727</v>
      </c>
      <c r="D159" s="1415">
        <f>IF('7'!B19&gt;0,'7'!B19,"")</f>
        <v>6.34</v>
      </c>
      <c r="E159" s="1415">
        <f>IF('7'!C19&gt;0,'7'!C19,"")</f>
        <v>12</v>
      </c>
      <c r="F159" s="1415">
        <f>IF('7'!D19&gt;0,'7'!D19,"")</f>
        <v>14</v>
      </c>
      <c r="G159" s="1415">
        <f>IF('7'!E19&gt;0,'7'!E19,"")</f>
        <v>11.5</v>
      </c>
      <c r="H159" s="1415">
        <f>IF('7'!F19&gt;0,'7'!F19,"")</f>
        <v>120</v>
      </c>
      <c r="I159" s="1415">
        <f>IF('7'!G19&gt;0,'7'!G19,"")</f>
        <v>173</v>
      </c>
      <c r="J159" s="1415">
        <f>IF('7'!H19&gt;0,'7'!H19,"")</f>
        <v>16.2</v>
      </c>
      <c r="K159" s="1542">
        <f>IF('7'!I19&gt;0,'7'!I19,"")</f>
        <v>0.499</v>
      </c>
      <c r="L159" s="1542">
        <f t="shared" si="25"/>
        <v>0.50924999999999998</v>
      </c>
      <c r="M159" s="1415" t="str">
        <f>IF('7'!J19&gt;0,'7'!J19,"")</f>
        <v/>
      </c>
      <c r="N159" s="1415">
        <f>IF('7'!K19&gt;0,'7'!K19,"")</f>
        <v>5.88</v>
      </c>
      <c r="O159" s="1415">
        <f>IF('7'!L19&gt;0,'7'!L19,"")</f>
        <v>7</v>
      </c>
      <c r="P159" s="1415">
        <f>IF('7'!M19&gt;0,'7'!M19,"")</f>
        <v>5.3999999999999999E-2</v>
      </c>
      <c r="Q159" s="1416">
        <f t="shared" si="23"/>
        <v>0.89178356713426854</v>
      </c>
      <c r="R159" s="1417">
        <f t="shared" si="20"/>
        <v>13.131578947368421</v>
      </c>
      <c r="S159" s="1418">
        <f t="shared" si="21"/>
        <v>6.8890621610059188</v>
      </c>
      <c r="T159" s="1417">
        <f t="shared" si="22"/>
        <v>0.90464263640577725</v>
      </c>
      <c r="U159" s="1419">
        <f t="shared" si="24"/>
        <v>0.58799999999999997</v>
      </c>
      <c r="V159" s="663">
        <f>IF('7'!AA19&gt;0,'7'!AA19,"")</f>
        <v>4.8000000000000001E-2</v>
      </c>
      <c r="W159" s="663">
        <f>IF('7'!AT19&gt;0,'7'!AT19,"")</f>
        <v>4.4999999999999998E-2</v>
      </c>
    </row>
    <row r="160" spans="1:23" ht="15.75" x14ac:dyDescent="0.25">
      <c r="A160" s="1376"/>
      <c r="B160" s="1182">
        <v>5.5000000000002798</v>
      </c>
      <c r="C160" s="1183">
        <f t="shared" si="26"/>
        <v>90.464263640577727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0.50924999999999998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90.464263640577727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0.5056666666666666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90.464263640577727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0.5056666666666666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90.464263640577727</v>
      </c>
      <c r="D163" s="1415">
        <f>IF('7'!B23&gt;0,'7'!B23,"")</f>
        <v>6.36</v>
      </c>
      <c r="E163" s="1415">
        <f>IF('7'!C23&gt;0,'7'!C23,"")</f>
        <v>12</v>
      </c>
      <c r="F163" s="1415">
        <f>IF('7'!D23&gt;0,'7'!D23,"")</f>
        <v>13</v>
      </c>
      <c r="G163" s="1415">
        <f>IF('7'!E23&gt;0,'7'!E23,"")</f>
        <v>11.7</v>
      </c>
      <c r="H163" s="1415">
        <f>IF('7'!F23&gt;0,'7'!F23,"")</f>
        <v>119</v>
      </c>
      <c r="I163" s="1415">
        <f>IF('7'!G23&gt;0,'7'!G23,"")</f>
        <v>188</v>
      </c>
      <c r="J163" s="1415">
        <f>IF('7'!H23&gt;0,'7'!H23,"")</f>
        <v>16.7</v>
      </c>
      <c r="K163" s="1542">
        <f>IF('7'!I23&gt;0,'7'!I23,"")</f>
        <v>0.503</v>
      </c>
      <c r="L163" s="1542">
        <f t="shared" si="25"/>
        <v>0.505</v>
      </c>
      <c r="M163" s="1415" t="str">
        <f>IF('7'!J23&gt;0,'7'!J23,"")</f>
        <v/>
      </c>
      <c r="N163" s="1415">
        <f>IF('7'!K23&gt;0,'7'!K23,"")</f>
        <v>6</v>
      </c>
      <c r="O163" s="1415">
        <f>IF('7'!L23&gt;0,'7'!L23,"")</f>
        <v>8</v>
      </c>
      <c r="P163" s="1415">
        <f>IF('7'!M23&gt;0,'7'!M23,"")</f>
        <v>5.7000000000000002E-2</v>
      </c>
      <c r="Q163" s="1416">
        <f t="shared" si="23"/>
        <v>0.88667992047713717</v>
      </c>
      <c r="R163" s="1417">
        <f t="shared" si="20"/>
        <v>13.236842105263158</v>
      </c>
      <c r="S163" s="1418">
        <f t="shared" si="21"/>
        <v>6.8342783664849973</v>
      </c>
      <c r="T163" s="1417">
        <f t="shared" si="22"/>
        <v>0.90464263640577725</v>
      </c>
      <c r="U163" s="1419">
        <f t="shared" si="24"/>
        <v>0.6</v>
      </c>
      <c r="V163" s="663">
        <f>IF('7'!AA23&gt;0,'7'!AA23,"")</f>
        <v>5.0999999999999997E-2</v>
      </c>
      <c r="W163" s="663">
        <f>IF('7'!AT23&gt;0,'7'!AT23,"")</f>
        <v>4.9000000000000002E-2</v>
      </c>
    </row>
    <row r="164" spans="1:23" ht="15.75" x14ac:dyDescent="0.25">
      <c r="A164" s="1376"/>
      <c r="B164" s="1182">
        <v>5.6666666666669601</v>
      </c>
      <c r="C164" s="1183">
        <f t="shared" si="26"/>
        <v>90.464263640577727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0.505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90.464263640577727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0.49866666666666665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90.464263640577727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0.49866666666666665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90.464263640577727</v>
      </c>
      <c r="D167" s="1415">
        <f>IF('7'!B27&gt;0,'7'!B27,"")</f>
        <v>6.35</v>
      </c>
      <c r="E167" s="1415">
        <f>IF('7'!C27&gt;0,'7'!C27,"")</f>
        <v>12</v>
      </c>
      <c r="F167" s="1415">
        <f>IF('7'!D27&gt;0,'7'!D27,"")</f>
        <v>12</v>
      </c>
      <c r="G167" s="1415">
        <f>IF('7'!E27&gt;0,'7'!E27,"")</f>
        <v>11.3</v>
      </c>
      <c r="H167" s="1415">
        <f>IF('7'!F27&gt;0,'7'!F27,"")</f>
        <v>126</v>
      </c>
      <c r="I167" s="1415">
        <f>IF('7'!G27&gt;0,'7'!G27,"")</f>
        <v>180</v>
      </c>
      <c r="J167" s="1415">
        <f>IF('7'!H27&gt;0,'7'!H27,"")</f>
        <v>15.9</v>
      </c>
      <c r="K167" s="1542">
        <f>IF('7'!I27&gt;0,'7'!I27,"")</f>
        <v>0.52100000000000002</v>
      </c>
      <c r="L167" s="1542">
        <f t="shared" si="25"/>
        <v>0.50424999999999998</v>
      </c>
      <c r="M167" s="1415" t="str">
        <f>IF('7'!J27&gt;0,'7'!J27,"")</f>
        <v/>
      </c>
      <c r="N167" s="1415">
        <f>IF('7'!K27&gt;0,'7'!K27,"")</f>
        <v>6.1</v>
      </c>
      <c r="O167" s="1415">
        <f>IF('7'!L27&gt;0,'7'!L27,"")</f>
        <v>8</v>
      </c>
      <c r="P167" s="1415">
        <f>IF('7'!M27&gt;0,'7'!M27,"")</f>
        <v>0.06</v>
      </c>
      <c r="Q167" s="1416">
        <f t="shared" si="23"/>
        <v>0.88483685220729369</v>
      </c>
      <c r="R167" s="1417">
        <f t="shared" si="20"/>
        <v>13.710526315789474</v>
      </c>
      <c r="S167" s="1418">
        <f t="shared" si="21"/>
        <v>6.5981612636121945</v>
      </c>
      <c r="T167" s="1417">
        <f t="shared" si="22"/>
        <v>0.90464263640577725</v>
      </c>
      <c r="U167" s="1419">
        <f t="shared" si="24"/>
        <v>0.61</v>
      </c>
      <c r="V167" s="663">
        <f>IF('7'!AA27&gt;0,'7'!AA27,"")</f>
        <v>0.05</v>
      </c>
      <c r="W167" s="663">
        <f>IF('7'!AT27&gt;0,'7'!AT27,"")</f>
        <v>4.8000000000000001E-2</v>
      </c>
    </row>
    <row r="168" spans="1:23" ht="15.75" x14ac:dyDescent="0.25">
      <c r="A168" s="1376"/>
      <c r="B168" s="1182">
        <v>5.8333333333336403</v>
      </c>
      <c r="C168" s="1183">
        <f t="shared" si="26"/>
        <v>90.464263640577727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0.50424999999999998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90.464263640577727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0.50766666666666671</v>
      </c>
      <c r="M169" s="1415">
        <f>IF('7'!J29&gt;0,'7'!J29,"")</f>
        <v>3.3000000000000002E-2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90.464263640577727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0.50766666666666671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90.464263640577727</v>
      </c>
      <c r="D171" s="1415">
        <f>IF('7'!B31&gt;0,'7'!B31,"")</f>
        <v>6.39</v>
      </c>
      <c r="E171" s="1415">
        <f>IF('7'!C31&gt;0,'7'!C31,"")</f>
        <v>12</v>
      </c>
      <c r="F171" s="1415">
        <f>IF('7'!D31&gt;0,'7'!D31,"")</f>
        <v>12</v>
      </c>
      <c r="G171" s="1415">
        <f>IF('7'!E31&gt;0,'7'!E31,"")</f>
        <v>11.3</v>
      </c>
      <c r="H171" s="1415">
        <f>IF('7'!F31&gt;0,'7'!F31,"")</f>
        <v>125</v>
      </c>
      <c r="I171" s="1415">
        <f>IF('7'!G31&gt;0,'7'!G31,"")</f>
        <v>174</v>
      </c>
      <c r="J171" s="1415">
        <f>IF('7'!H31&gt;0,'7'!H31,"")</f>
        <v>16.100000000000001</v>
      </c>
      <c r="K171" s="1542">
        <f>IF('7'!I31&gt;0,'7'!I31,"")</f>
        <v>0.52700000000000002</v>
      </c>
      <c r="L171" s="1542">
        <f t="shared" si="25"/>
        <v>0.51250000000000007</v>
      </c>
      <c r="M171" s="1415" t="str">
        <f>IF('7'!J31&gt;0,'7'!J31,"")</f>
        <v/>
      </c>
      <c r="N171" s="1415">
        <f>IF('7'!K31&gt;0,'7'!K31,"")</f>
        <v>6.12</v>
      </c>
      <c r="O171" s="1415">
        <f>IF('7'!L31&gt;0,'7'!L31,"")</f>
        <v>8</v>
      </c>
      <c r="P171" s="1415">
        <f>IF('7'!M31&gt;0,'7'!M31,"")</f>
        <v>5.8999999999999997E-2</v>
      </c>
      <c r="Q171" s="1416">
        <f t="shared" si="23"/>
        <v>0.88804554079696396</v>
      </c>
      <c r="R171" s="1417">
        <f t="shared" si="20"/>
        <v>13.868421052631581</v>
      </c>
      <c r="S171" s="1418">
        <f t="shared" si="21"/>
        <v>6.5230398830018084</v>
      </c>
      <c r="T171" s="1417">
        <f t="shared" si="22"/>
        <v>0.90464263640577725</v>
      </c>
      <c r="U171" s="1419">
        <f t="shared" si="24"/>
        <v>0.61199999999999999</v>
      </c>
      <c r="V171" s="663">
        <f>IF('7'!AA31&gt;0,'7'!AA31,"")</f>
        <v>5.0999999999999997E-2</v>
      </c>
      <c r="W171" s="663">
        <f>IF('7'!AT31&gt;0,'7'!AT31,"")</f>
        <v>5.0999999999999997E-2</v>
      </c>
    </row>
    <row r="172" spans="1:23" ht="15.75" x14ac:dyDescent="0.25">
      <c r="A172" s="1376">
        <f>A148+1</f>
        <v>43473</v>
      </c>
      <c r="B172" s="1182">
        <v>6.0000000000003197</v>
      </c>
      <c r="C172" s="1183">
        <f>'Chem Dose'!$C$17</f>
        <v>90.645469930299626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0.51250000000000007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90.645469930299626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3" t="str">
        <f>IF('8'!I9&gt;0,'8'!I9,"")</f>
        <v/>
      </c>
      <c r="L173" s="1542">
        <f t="shared" si="25"/>
        <v>0.51700000000000002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90.645469930299626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0.51700000000000002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90.645469930299626</v>
      </c>
      <c r="D175" s="1415">
        <f>IF('8'!B11&gt;0,'8'!B11,"")</f>
        <v>6.38</v>
      </c>
      <c r="E175" s="1415">
        <f>IF('8'!C11&gt;0,'8'!C11,"")</f>
        <v>11</v>
      </c>
      <c r="F175" s="1415">
        <f>IF('8'!D11&gt;0,'8'!D11,"")</f>
        <v>12</v>
      </c>
      <c r="G175" s="1415">
        <f>IF('8'!E11&gt;0,'8'!E11,"")</f>
        <v>10.5</v>
      </c>
      <c r="H175" s="1415">
        <f>IF('8'!F11&gt;0,'8'!F11,"")</f>
        <v>126</v>
      </c>
      <c r="I175" s="1415">
        <f>IF('8'!G11&gt;0,'8'!G11,"")</f>
        <v>174</v>
      </c>
      <c r="J175" s="1415">
        <f>IF('8'!H11&gt;0,'8'!H11,"")</f>
        <v>16.100000000000001</v>
      </c>
      <c r="K175" s="2753">
        <f>IF('8'!I11&gt;0,'8'!I11,"")</f>
        <v>0.52600000000000002</v>
      </c>
      <c r="L175" s="1542">
        <f t="shared" si="27"/>
        <v>0.51924999999999999</v>
      </c>
      <c r="M175" s="1415" t="str">
        <f>IF('8'!J11&gt;0,'8'!J11,"")</f>
        <v/>
      </c>
      <c r="N175" s="1415">
        <f>IF('8'!K11&gt;0,'8'!K11,"")</f>
        <v>6.16</v>
      </c>
      <c r="O175" s="1415">
        <f>IF('8'!L11&gt;0,'8'!L11,"")</f>
        <v>9</v>
      </c>
      <c r="P175" s="1415">
        <f>IF('8'!M11&gt;0,'8'!M11,"")</f>
        <v>6.4000000000000001E-2</v>
      </c>
      <c r="Q175" s="1416">
        <f t="shared" si="28"/>
        <v>0.87832699619771859</v>
      </c>
      <c r="R175" s="1417">
        <f t="shared" si="29"/>
        <v>13.842105263157896</v>
      </c>
      <c r="S175" s="1418">
        <f t="shared" si="30"/>
        <v>6.5485320481965505</v>
      </c>
      <c r="T175" s="1417">
        <f t="shared" si="31"/>
        <v>0.90645469930299627</v>
      </c>
      <c r="U175" s="1419">
        <f t="shared" si="32"/>
        <v>0.61599999999999999</v>
      </c>
      <c r="V175" s="663">
        <f>IF('8'!AA11&gt;0,'8'!AA11,"")</f>
        <v>0.05</v>
      </c>
      <c r="W175" s="663">
        <f>IF('8'!AT11&gt;0,'8'!AT11,"")</f>
        <v>0.05</v>
      </c>
    </row>
    <row r="176" spans="1:23" ht="15.75" x14ac:dyDescent="0.25">
      <c r="A176" s="1376"/>
      <c r="B176" s="1182">
        <v>6.166666666667</v>
      </c>
      <c r="C176" s="1183">
        <f>'Chem Dose'!$C$17</f>
        <v>90.645469930299626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0.51924999999999999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90.645469930299626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3" t="str">
        <f>IF('8'!I13&gt;0,'8'!I13,"")</f>
        <v/>
      </c>
      <c r="L177" s="1542">
        <f t="shared" si="27"/>
        <v>0.52466666666666673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90.645469930299626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0.52466666666666673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90.645469930299626</v>
      </c>
      <c r="D179" s="1415">
        <f>IF('8'!B15&gt;0,'8'!B15,"")</f>
        <v>6.47</v>
      </c>
      <c r="E179" s="1415">
        <f>IF('8'!C15&gt;0,'8'!C15,"")</f>
        <v>14</v>
      </c>
      <c r="F179" s="1415">
        <f>IF('8'!D15&gt;0,'8'!D15,"")</f>
        <v>13</v>
      </c>
      <c r="G179" s="1415">
        <f>IF('8'!E15&gt;0,'8'!E15,"")</f>
        <v>10.9</v>
      </c>
      <c r="H179" s="1415">
        <f>IF('8'!F15&gt;0,'8'!F15,"")</f>
        <v>124</v>
      </c>
      <c r="I179" s="1415">
        <f>IF('8'!G15&gt;0,'8'!G15,"")</f>
        <v>175</v>
      </c>
      <c r="J179" s="1415">
        <f>IF('8'!H15&gt;0,'8'!H15,"")</f>
        <v>16.100000000000001</v>
      </c>
      <c r="K179" s="2753">
        <f>IF('8'!I15&gt;0,'8'!I15,"")</f>
        <v>0.498</v>
      </c>
      <c r="L179" s="1542">
        <f t="shared" si="27"/>
        <v>0.51800000000000002</v>
      </c>
      <c r="M179" s="1415" t="str">
        <f>IF('8'!J15&gt;0,'8'!J15,"")</f>
        <v/>
      </c>
      <c r="N179" s="1415">
        <f>IF('8'!K15&gt;0,'8'!K15,"")</f>
        <v>6.04</v>
      </c>
      <c r="O179" s="1415">
        <f>IF('8'!L15&gt;0,'8'!L15,"")</f>
        <v>8</v>
      </c>
      <c r="P179" s="1415">
        <f>IF('8'!M15&gt;0,'8'!M15,"")</f>
        <v>5.8000000000000003E-2</v>
      </c>
      <c r="Q179" s="1416">
        <f t="shared" si="28"/>
        <v>0.88353413654618473</v>
      </c>
      <c r="R179" s="1417">
        <f t="shared" si="29"/>
        <v>13.105263157894736</v>
      </c>
      <c r="S179" s="1418">
        <f t="shared" si="30"/>
        <v>6.9167226051232653</v>
      </c>
      <c r="T179" s="1417">
        <f t="shared" si="31"/>
        <v>0.90645469930299627</v>
      </c>
      <c r="U179" s="1419">
        <f t="shared" si="32"/>
        <v>0.60399999999999998</v>
      </c>
      <c r="V179" s="663">
        <f>IF('8'!AA15&gt;0,'8'!AA15,"")</f>
        <v>5.3999999999999999E-2</v>
      </c>
      <c r="W179" s="663">
        <f>IF('8'!AT15&gt;0,'8'!AT15,"")</f>
        <v>4.9000000000000002E-2</v>
      </c>
    </row>
    <row r="180" spans="1:23" ht="15.75" x14ac:dyDescent="0.25">
      <c r="A180" s="1376"/>
      <c r="B180" s="1182">
        <v>6.3333333333336803</v>
      </c>
      <c r="C180" s="1183">
        <f>'Chem Dose'!$C$17</f>
        <v>90.645469930299626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0.51800000000000002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90.645469930299626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3" t="str">
        <f>IF('8'!I17&gt;0,'8'!I17,"")</f>
        <v/>
      </c>
      <c r="L181" s="1542">
        <f t="shared" si="27"/>
        <v>0.51700000000000002</v>
      </c>
      <c r="M181" s="1415">
        <f>IF('8'!J17&gt;0,'8'!J17,"")</f>
        <v>5.0999999999999997E-2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90.645469930299626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0.51700000000000002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90.645469930299626</v>
      </c>
      <c r="D183" s="1415">
        <f>IF('8'!B19&gt;0,'8'!B19,"")</f>
        <v>6.33</v>
      </c>
      <c r="E183" s="1415">
        <f>IF('8'!C19&gt;0,'8'!C19,"")</f>
        <v>13</v>
      </c>
      <c r="F183" s="1415">
        <f>IF('8'!D19&gt;0,'8'!D19,"")</f>
        <v>13</v>
      </c>
      <c r="G183" s="1415">
        <f>IF('8'!E19&gt;0,'8'!E19,"")</f>
        <v>11.4</v>
      </c>
      <c r="H183" s="1415">
        <f>IF('8'!F19&gt;0,'8'!F19,"")</f>
        <v>117</v>
      </c>
      <c r="I183" s="1415">
        <f>IF('8'!G19&gt;0,'8'!G19,"")</f>
        <v>174</v>
      </c>
      <c r="J183" s="1415">
        <f>IF('8'!H19&gt;0,'8'!H19,"")</f>
        <v>15.9</v>
      </c>
      <c r="K183" s="2753">
        <f>IF('8'!I19&gt;0,'8'!I19,"")</f>
        <v>0.48</v>
      </c>
      <c r="L183" s="1542">
        <f t="shared" si="27"/>
        <v>0.50774999999999992</v>
      </c>
      <c r="M183" s="1415" t="str">
        <f>IF('8'!J19&gt;0,'8'!J19,"")</f>
        <v/>
      </c>
      <c r="N183" s="1415">
        <f>IF('8'!K19&gt;0,'8'!K19,"")</f>
        <v>6.02</v>
      </c>
      <c r="O183" s="1415">
        <f>IF('8'!L19&gt;0,'8'!L19,"")</f>
        <v>7</v>
      </c>
      <c r="P183" s="1415">
        <f>IF('8'!M19&gt;0,'8'!M19,"")</f>
        <v>0.06</v>
      </c>
      <c r="Q183" s="1416">
        <f t="shared" si="28"/>
        <v>0.875</v>
      </c>
      <c r="R183" s="1417">
        <f t="shared" si="29"/>
        <v>12.631578947368421</v>
      </c>
      <c r="S183" s="1418">
        <f t="shared" si="30"/>
        <v>7.176099702815387</v>
      </c>
      <c r="T183" s="1417">
        <f t="shared" si="31"/>
        <v>0.90645469930299627</v>
      </c>
      <c r="U183" s="1419">
        <f t="shared" si="32"/>
        <v>0.60199999999999998</v>
      </c>
      <c r="V183" s="663">
        <f>IF('8'!AA19&gt;0,'8'!AA19,"")</f>
        <v>5.7000000000000002E-2</v>
      </c>
      <c r="W183" s="663">
        <f>IF('8'!AT19&gt;0,'8'!AT19,"")</f>
        <v>5.2999999999999999E-2</v>
      </c>
    </row>
    <row r="184" spans="1:23" ht="15.75" x14ac:dyDescent="0.25">
      <c r="A184" s="1376"/>
      <c r="B184" s="1182">
        <v>6.5000000000003597</v>
      </c>
      <c r="C184" s="1183">
        <f>'Chem Dose'!$C$17</f>
        <v>90.645469930299626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0.50774999999999992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90.645469930299626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3" t="str">
        <f>IF('8'!I21&gt;0,'8'!I21,"")</f>
        <v/>
      </c>
      <c r="L185" s="1542">
        <f t="shared" si="27"/>
        <v>0.5013333333333333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90.645469930299626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0.5013333333333333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90.645469930299626</v>
      </c>
      <c r="D187" s="1415">
        <f>IF('8'!B23&gt;0,'8'!B23,"")</f>
        <v>6.33</v>
      </c>
      <c r="E187" s="1415">
        <f>IF('8'!C23&gt;0,'8'!C23,"")</f>
        <v>14</v>
      </c>
      <c r="F187" s="1415">
        <f>IF('8'!D23&gt;0,'8'!D23,"")</f>
        <v>13</v>
      </c>
      <c r="G187" s="1415">
        <f>IF('8'!E23&gt;0,'8'!E23,"")</f>
        <v>11.2</v>
      </c>
      <c r="H187" s="1415">
        <f>IF('8'!F23&gt;0,'8'!F23,"")</f>
        <v>122</v>
      </c>
      <c r="I187" s="1415">
        <f>IF('8'!G23&gt;0,'8'!G23,"")</f>
        <v>175</v>
      </c>
      <c r="J187" s="1415">
        <f>IF('8'!H23&gt;0,'8'!H23,"")</f>
        <v>16</v>
      </c>
      <c r="K187" s="2753">
        <f>IF('8'!I23&gt;0,'8'!I23,"")</f>
        <v>0.50700000000000001</v>
      </c>
      <c r="L187" s="1542">
        <f t="shared" si="27"/>
        <v>0.50275000000000003</v>
      </c>
      <c r="M187" s="1415" t="str">
        <f>IF('8'!J23&gt;0,'8'!J23,"")</f>
        <v/>
      </c>
      <c r="N187" s="1415">
        <f>IF('8'!K23&gt;0,'8'!K23,"")</f>
        <v>6.08</v>
      </c>
      <c r="O187" s="1415">
        <f>IF('8'!L23&gt;0,'8'!L23,"")</f>
        <v>8</v>
      </c>
      <c r="P187" s="1415">
        <f>IF('8'!M23&gt;0,'8'!M23,"")</f>
        <v>0.06</v>
      </c>
      <c r="Q187" s="1416">
        <f t="shared" si="28"/>
        <v>0.88165680473372776</v>
      </c>
      <c r="R187" s="1417">
        <f t="shared" si="29"/>
        <v>13.342105263157896</v>
      </c>
      <c r="S187" s="1418">
        <f t="shared" si="30"/>
        <v>6.7939405470441532</v>
      </c>
      <c r="T187" s="1417">
        <f t="shared" si="31"/>
        <v>0.90645469930299627</v>
      </c>
      <c r="U187" s="1419">
        <f t="shared" si="32"/>
        <v>0.60799999999999998</v>
      </c>
      <c r="V187" s="663">
        <f>IF('8'!AA23&gt;0,'8'!AA23,"")</f>
        <v>5.6000000000000001E-2</v>
      </c>
      <c r="W187" s="663">
        <f>IF('8'!AT23&gt;0,'8'!AT23,"")</f>
        <v>5.3999999999999999E-2</v>
      </c>
    </row>
    <row r="188" spans="1:23" ht="15.75" x14ac:dyDescent="0.25">
      <c r="A188" s="1376"/>
      <c r="B188" s="1182">
        <v>6.66666666666704</v>
      </c>
      <c r="C188" s="1183">
        <f>'Chem Dose'!$C$17</f>
        <v>90.645469930299626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0.50275000000000003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90.645469930299626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3" t="str">
        <f>IF('8'!I25&gt;0,'8'!I25,"")</f>
        <v/>
      </c>
      <c r="L189" s="1542">
        <f t="shared" si="27"/>
        <v>0.49499999999999994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90.645469930299626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0.49499999999999994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90.645469930299626</v>
      </c>
      <c r="D191" s="1415">
        <f>IF('8'!B27&gt;0,'8'!B27,"")</f>
        <v>6.35</v>
      </c>
      <c r="E191" s="1415">
        <f>IF('8'!C27&gt;0,'8'!C27,"")</f>
        <v>13</v>
      </c>
      <c r="F191" s="1415">
        <f>IF('8'!D27&gt;0,'8'!D27,"")</f>
        <v>15</v>
      </c>
      <c r="G191" s="1415">
        <f>IF('8'!E27&gt;0,'8'!E27,"")</f>
        <v>10.1</v>
      </c>
      <c r="H191" s="1415">
        <f>IF('8'!F27&gt;0,'8'!F27,"")</f>
        <v>116</v>
      </c>
      <c r="I191" s="1415">
        <f>IF('8'!G27&gt;0,'8'!G27,"")</f>
        <v>171</v>
      </c>
      <c r="J191" s="1415">
        <f>IF('8'!H27&gt;0,'8'!H27,"")</f>
        <v>16.100000000000001</v>
      </c>
      <c r="K191" s="2753">
        <f>IF('8'!I27&gt;0,'8'!I27,"")</f>
        <v>0.52400000000000002</v>
      </c>
      <c r="L191" s="1542">
        <f t="shared" si="27"/>
        <v>0.50224999999999997</v>
      </c>
      <c r="M191" s="1415" t="str">
        <f>IF('8'!J27&gt;0,'8'!J27,"")</f>
        <v/>
      </c>
      <c r="N191" s="1415">
        <f>IF('8'!K27&gt;0,'8'!K27,"")</f>
        <v>6.15</v>
      </c>
      <c r="O191" s="1415">
        <f>IF('8'!L27&gt;0,'8'!L27,"")</f>
        <v>8</v>
      </c>
      <c r="P191" s="1415">
        <f>IF('8'!M27&gt;0,'8'!M27,"")</f>
        <v>5.8999999999999997E-2</v>
      </c>
      <c r="Q191" s="1416">
        <f t="shared" si="28"/>
        <v>0.88740458015267176</v>
      </c>
      <c r="R191" s="1417">
        <f t="shared" si="29"/>
        <v>13.789473684210527</v>
      </c>
      <c r="S191" s="1418">
        <f t="shared" si="30"/>
        <v>6.5735264453270714</v>
      </c>
      <c r="T191" s="1417">
        <f t="shared" si="31"/>
        <v>0.90645469930299627</v>
      </c>
      <c r="U191" s="1419">
        <f t="shared" si="32"/>
        <v>0.61499999999999999</v>
      </c>
      <c r="V191" s="663">
        <f>IF('8'!AA27&gt;0,'8'!AA27,"")</f>
        <v>5.1999999999999998E-2</v>
      </c>
      <c r="W191" s="663">
        <f>IF('8'!AT27&gt;0,'8'!AT27,"")</f>
        <v>5.1999999999999998E-2</v>
      </c>
    </row>
    <row r="192" spans="1:23" ht="15.75" x14ac:dyDescent="0.25">
      <c r="A192" s="1376"/>
      <c r="B192" s="1182">
        <v>6.8333333333337203</v>
      </c>
      <c r="C192" s="1183">
        <f>'Chem Dose'!$C$17</f>
        <v>90.645469930299626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0.50224999999999997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90.645469930299626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3" t="str">
        <f>IF('8'!I29&gt;0,'8'!I29,"")</f>
        <v/>
      </c>
      <c r="L193" s="1542">
        <f t="shared" si="27"/>
        <v>0.50366666666666671</v>
      </c>
      <c r="M193" s="1415">
        <f>IF('8'!J29&gt;0,'8'!J29,"")</f>
        <v>3.6999999999999998E-2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90.645469930299626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0.50366666666666671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90.645469930299626</v>
      </c>
      <c r="D195" s="1415">
        <f>IF('8'!B31&gt;0,'8'!B31,"")</f>
        <v>6.34</v>
      </c>
      <c r="E195" s="1415">
        <f>IF('8'!C31&gt;0,'8'!C31,"")</f>
        <v>13</v>
      </c>
      <c r="F195" s="1415">
        <f>IF('8'!D31&gt;0,'8'!D31,"")</f>
        <v>15</v>
      </c>
      <c r="G195" s="1415">
        <f>IF('8'!E31&gt;0,'8'!E31,"")</f>
        <v>10.4</v>
      </c>
      <c r="H195" s="1415">
        <f>IF('8'!F31&gt;0,'8'!F31,"")</f>
        <v>126</v>
      </c>
      <c r="I195" s="1415">
        <f>IF('8'!G31&gt;0,'8'!G31,"")</f>
        <v>176</v>
      </c>
      <c r="J195" s="1415">
        <f>IF('8'!H31&gt;0,'8'!H31,"")</f>
        <v>16.100000000000001</v>
      </c>
      <c r="K195" s="2753">
        <f>IF('8'!I31&gt;0,'8'!I31,"")</f>
        <v>0.52600000000000002</v>
      </c>
      <c r="L195" s="1542">
        <f t="shared" si="27"/>
        <v>0.50924999999999998</v>
      </c>
      <c r="M195" s="1415" t="str">
        <f>IF('8'!J31&gt;0,'8'!J31,"")</f>
        <v/>
      </c>
      <c r="N195" s="1415">
        <f>IF('8'!K31&gt;0,'8'!K31,"")</f>
        <v>6.17</v>
      </c>
      <c r="O195" s="1415">
        <f>IF('8'!L31&gt;0,'8'!L31,"")</f>
        <v>8</v>
      </c>
      <c r="P195" s="1415">
        <f>IF('8'!M31&gt;0,'8'!M31,"")</f>
        <v>5.7000000000000002E-2</v>
      </c>
      <c r="Q195" s="1416">
        <f t="shared" si="28"/>
        <v>0.89163498098859317</v>
      </c>
      <c r="R195" s="1417">
        <f t="shared" si="29"/>
        <v>13.842105263157896</v>
      </c>
      <c r="S195" s="1418">
        <f t="shared" si="30"/>
        <v>6.5485320481965505</v>
      </c>
      <c r="T195" s="1417">
        <f t="shared" si="31"/>
        <v>0.90645469930299627</v>
      </c>
      <c r="U195" s="1419">
        <f t="shared" si="32"/>
        <v>0.61699999999999999</v>
      </c>
      <c r="V195" s="663">
        <f>IF('8'!AA31&gt;0,'8'!AA31,"")</f>
        <v>4.5999999999999999E-2</v>
      </c>
      <c r="W195" s="663">
        <f>IF('8'!AT31&gt;0,'8'!AT31,"")</f>
        <v>0.05</v>
      </c>
    </row>
    <row r="196" spans="1:23" ht="15.75" x14ac:dyDescent="0.25">
      <c r="A196" s="1376">
        <f>A172+1</f>
        <v>43474</v>
      </c>
      <c r="B196" s="1182">
        <v>7.0000000000003997</v>
      </c>
      <c r="C196" s="1183">
        <f>'Chem Dose'!$C$18</f>
        <v>90.173260487642139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0.50924999999999998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90.173260487642139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0.51900000000000002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90.173260487642139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0.51900000000000002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90.173260487642139</v>
      </c>
      <c r="D199" s="1415">
        <f>IF('9'!B11&gt;0,'9'!B11,"")</f>
        <v>6.38</v>
      </c>
      <c r="E199" s="1415">
        <f>IF('9'!C11&gt;0,'9'!C11,"")</f>
        <v>14</v>
      </c>
      <c r="F199" s="1415">
        <f>IF('9'!D11&gt;0,'9'!D11,"")</f>
        <v>15</v>
      </c>
      <c r="G199" s="1415">
        <f>IF('9'!E11&gt;0,'9'!E11,"")</f>
        <v>11.8</v>
      </c>
      <c r="H199" s="1415">
        <f>IF('9'!F11&gt;0,'9'!F11,"")</f>
        <v>130</v>
      </c>
      <c r="I199" s="1415">
        <f>IF('9'!G11&gt;0,'9'!G11,"")</f>
        <v>179</v>
      </c>
      <c r="J199" s="1415">
        <f>IF('9'!H11&gt;0,'9'!H11,"")</f>
        <v>16.2</v>
      </c>
      <c r="K199" s="1542">
        <f>IF('9'!I11&gt;0,'9'!I11,"")</f>
        <v>0.53900000000000003</v>
      </c>
      <c r="L199" s="1542">
        <f t="shared" si="25"/>
        <v>0.52400000000000002</v>
      </c>
      <c r="M199" s="1415" t="str">
        <f>IF('9'!J11&gt;0,'9'!J11,"")</f>
        <v/>
      </c>
      <c r="N199" s="1415">
        <f>IF('9'!K11&gt;0,'9'!K11,"")</f>
        <v>6.22</v>
      </c>
      <c r="O199" s="1415">
        <f>IF('9'!L11&gt;0,'9'!L11,"")</f>
        <v>9</v>
      </c>
      <c r="P199" s="1415">
        <f>IF('9'!M11&gt;0,'9'!M11,"")</f>
        <v>6.3E-2</v>
      </c>
      <c r="Q199" s="1416">
        <f t="shared" si="36"/>
        <v>0.88311688311688308</v>
      </c>
      <c r="R199" s="1417">
        <f t="shared" si="33"/>
        <v>14.184210526315791</v>
      </c>
      <c r="S199" s="1418">
        <f t="shared" si="34"/>
        <v>6.357298513043415</v>
      </c>
      <c r="T199" s="1417">
        <f t="shared" si="35"/>
        <v>0.90173260487642137</v>
      </c>
      <c r="U199" s="1419">
        <f t="shared" si="37"/>
        <v>0.622</v>
      </c>
      <c r="V199" s="663">
        <f>IF('9'!AA11&gt;0,'9'!AA11,"")</f>
        <v>4.8000000000000001E-2</v>
      </c>
      <c r="W199" s="663">
        <f>IF('9'!AT11&gt;0,'9'!AT11,"")</f>
        <v>4.7E-2</v>
      </c>
    </row>
    <row r="200" spans="1:23" ht="15.75" x14ac:dyDescent="0.25">
      <c r="A200" s="1376"/>
      <c r="B200" s="1182">
        <v>7.16666666666708</v>
      </c>
      <c r="C200" s="1183">
        <f>'Chem Dose'!$C$18</f>
        <v>90.173260487642139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0.52400000000000002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90.173260487642139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0.52966666666666662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90.173260487642139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0.52966666666666662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90.173260487642139</v>
      </c>
      <c r="D203" s="1415">
        <f>IF('9'!B15&gt;0,'9'!B15,"")</f>
        <v>6.36</v>
      </c>
      <c r="E203" s="1415">
        <f>IF('9'!C15&gt;0,'9'!C15,"")</f>
        <v>12</v>
      </c>
      <c r="F203" s="1415">
        <f>IF('9'!D15&gt;0,'9'!D15,"")</f>
        <v>14</v>
      </c>
      <c r="G203" s="1415">
        <f>IF('9'!E15&gt;0,'9'!E15,"")</f>
        <v>11.7</v>
      </c>
      <c r="H203" s="1415">
        <f>IF('9'!F15&gt;0,'9'!F15,"")</f>
        <v>120</v>
      </c>
      <c r="I203" s="1415">
        <f>IF('9'!G15&gt;0,'9'!G15,"")</f>
        <v>177</v>
      </c>
      <c r="J203" s="1415">
        <f>IF('9'!H15&gt;0,'9'!H15,"")</f>
        <v>166</v>
      </c>
      <c r="K203" s="1542">
        <f>IF('9'!I15&gt;0,'9'!I15,"")</f>
        <v>0.49099999999999999</v>
      </c>
      <c r="L203" s="1542">
        <f t="shared" si="25"/>
        <v>0.52</v>
      </c>
      <c r="M203" s="1415" t="str">
        <f>IF('9'!J15&gt;0,'9'!J15,"")</f>
        <v/>
      </c>
      <c r="N203" s="1415">
        <f>IF('9'!K15&gt;0,'9'!K15,"")</f>
        <v>6.06</v>
      </c>
      <c r="O203" s="1415">
        <f>IF('9'!L15&gt;0,'9'!L15,"")</f>
        <v>10</v>
      </c>
      <c r="P203" s="1415">
        <f>IF('9'!M15&gt;0,'9'!M15,"")</f>
        <v>0.17199999999999999</v>
      </c>
      <c r="Q203" s="1416">
        <f t="shared" si="36"/>
        <v>0.64969450101832993</v>
      </c>
      <c r="R203" s="1417">
        <f t="shared" si="33"/>
        <v>12.921052631578947</v>
      </c>
      <c r="S203" s="1418">
        <f t="shared" si="34"/>
        <v>6.9787859440537705</v>
      </c>
      <c r="T203" s="1417">
        <f t="shared" si="35"/>
        <v>0.90173260487642137</v>
      </c>
      <c r="U203" s="1419">
        <f t="shared" si="37"/>
        <v>0.60599999999999998</v>
      </c>
      <c r="V203" s="663">
        <f>IF('9'!AA15&gt;0,'9'!AA15,"")</f>
        <v>4.9000000000000002E-2</v>
      </c>
      <c r="W203" s="663">
        <f>IF('9'!AT15&gt;0,'9'!AT15,"")</f>
        <v>4.9000000000000002E-2</v>
      </c>
    </row>
    <row r="204" spans="1:23" ht="15.75" x14ac:dyDescent="0.25">
      <c r="A204" s="1376"/>
      <c r="B204" s="1182">
        <v>7.3333333333337603</v>
      </c>
      <c r="C204" s="1183">
        <f>'Chem Dose'!$C$18</f>
        <v>90.173260487642139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0.52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90.173260487642139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0.51866666666666672</v>
      </c>
      <c r="M205" s="1415">
        <f>IF('9'!J17&gt;0,'9'!J17,"")</f>
        <v>4.5999999999999999E-2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90.173260487642139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0.51866666666666672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90.173260487642139</v>
      </c>
      <c r="D207" s="1415">
        <f>IF('9'!B19&gt;0,'9'!B19,"")</f>
        <v>6.4</v>
      </c>
      <c r="E207" s="1415">
        <f>IF('9'!C19&gt;0,'9'!C19,"")</f>
        <v>13</v>
      </c>
      <c r="F207" s="1415">
        <f>IF('9'!D19&gt;0,'9'!D19,"")</f>
        <v>14</v>
      </c>
      <c r="G207" s="1415">
        <f>IF('9'!E19&gt;0,'9'!E19,"")</f>
        <v>12.8</v>
      </c>
      <c r="H207" s="1415">
        <f>IF('9'!F19&gt;0,'9'!F19,"")</f>
        <v>128</v>
      </c>
      <c r="I207" s="1415">
        <f>IF('9'!G19&gt;0,'9'!G19,"")</f>
        <v>190</v>
      </c>
      <c r="J207" s="1415">
        <f>IF('9'!H19&gt;0,'9'!H19,"")</f>
        <v>16.399999999999999</v>
      </c>
      <c r="K207" s="1542">
        <f>IF('9'!I19&gt;0,'9'!I19,"")</f>
        <v>0.51300000000000001</v>
      </c>
      <c r="L207" s="1542">
        <f t="shared" si="25"/>
        <v>0.51724999999999999</v>
      </c>
      <c r="M207" s="1415" t="str">
        <f>IF('9'!J19&gt;0,'9'!J19,"")</f>
        <v/>
      </c>
      <c r="N207" s="1415">
        <f>IF('9'!K19&gt;0,'9'!K19,"")</f>
        <v>6.05</v>
      </c>
      <c r="O207" s="1415">
        <f>IF('9'!L19&gt;0,'9'!L19,"")</f>
        <v>10</v>
      </c>
      <c r="P207" s="1415">
        <f>IF('9'!M19&gt;0,'9'!M19,"")</f>
        <v>0.115</v>
      </c>
      <c r="Q207" s="1416">
        <f t="shared" si="36"/>
        <v>0.77582846003898642</v>
      </c>
      <c r="R207" s="1417">
        <f t="shared" si="33"/>
        <v>13.5</v>
      </c>
      <c r="S207" s="1418">
        <f t="shared" si="34"/>
        <v>6.6795007768623806</v>
      </c>
      <c r="T207" s="1417">
        <f t="shared" si="35"/>
        <v>0.90173260487642137</v>
      </c>
      <c r="U207" s="1419">
        <f t="shared" si="37"/>
        <v>0.60499999999999998</v>
      </c>
      <c r="V207" s="663">
        <f>IF('9'!AA19&gt;0,'9'!AA19,"")</f>
        <v>0.05</v>
      </c>
      <c r="W207" s="663">
        <f>IF('9'!AT19&gt;0,'9'!AT19,"")</f>
        <v>4.9000000000000002E-2</v>
      </c>
    </row>
    <row r="208" spans="1:23" ht="15.75" x14ac:dyDescent="0.25">
      <c r="A208" s="1376"/>
      <c r="B208" s="1182">
        <v>7.5000000000004396</v>
      </c>
      <c r="C208" s="1183">
        <f>'Chem Dose'!$C$18</f>
        <v>90.173260487642139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0.51724999999999999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90.173260487642139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0.51433333333333342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90.173260487642139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0.51433333333333342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90.173260487642139</v>
      </c>
      <c r="D211" s="1415">
        <f>IF('9'!B23&gt;0,'9'!B23,"")</f>
        <v>6.36</v>
      </c>
      <c r="E211" s="1415">
        <f>IF('9'!C23&gt;0,'9'!C23,"")</f>
        <v>14</v>
      </c>
      <c r="F211" s="1415">
        <f>IF('9'!D23&gt;0,'9'!D23,"")</f>
        <v>13</v>
      </c>
      <c r="G211" s="1415">
        <f>IF('9'!E23&gt;0,'9'!E23,"")</f>
        <v>10.4</v>
      </c>
      <c r="H211" s="1415">
        <f>IF('9'!F23&gt;0,'9'!F23,"")</f>
        <v>123</v>
      </c>
      <c r="I211" s="1415">
        <f>IF('9'!G23&gt;0,'9'!G23,"")</f>
        <v>173</v>
      </c>
      <c r="J211" s="1415">
        <f>IF('9'!H23&gt;0,'9'!H23,"")</f>
        <v>16.399999999999999</v>
      </c>
      <c r="K211" s="1542">
        <f>IF('9'!I23&gt;0,'9'!I23,"")</f>
        <v>0.499</v>
      </c>
      <c r="L211" s="1542">
        <f t="shared" si="38"/>
        <v>0.51050000000000006</v>
      </c>
      <c r="M211" s="1415" t="str">
        <f>IF('9'!J23&gt;0,'9'!J23,"")</f>
        <v/>
      </c>
      <c r="N211" s="1415">
        <f>IF('9'!K23&gt;0,'9'!K23,"")</f>
        <v>6.09</v>
      </c>
      <c r="O211" s="1415">
        <f>IF('9'!L23&gt;0,'9'!L23,"")</f>
        <v>8</v>
      </c>
      <c r="P211" s="1415">
        <f>IF('9'!M23&gt;0,'9'!M23,"")</f>
        <v>7.8E-2</v>
      </c>
      <c r="Q211" s="1416">
        <f t="shared" si="36"/>
        <v>0.84368737474949895</v>
      </c>
      <c r="R211" s="1417">
        <f t="shared" si="33"/>
        <v>13.131578947368421</v>
      </c>
      <c r="S211" s="1418">
        <f t="shared" si="34"/>
        <v>6.8669016002613255</v>
      </c>
      <c r="T211" s="1417">
        <f t="shared" si="35"/>
        <v>0.90173260487642137</v>
      </c>
      <c r="U211" s="1419">
        <f t="shared" si="37"/>
        <v>0.60899999999999999</v>
      </c>
      <c r="V211" s="663">
        <f>IF('9'!AA23&gt;0,'9'!AA23,"")</f>
        <v>5.0999999999999997E-2</v>
      </c>
      <c r="W211" s="663">
        <f>IF('9'!AT23&gt;0,'9'!AT23,"")</f>
        <v>5.1999999999999998E-2</v>
      </c>
    </row>
    <row r="212" spans="1:23" ht="15.75" x14ac:dyDescent="0.25">
      <c r="A212" s="1376"/>
      <c r="B212" s="1182">
        <v>7.6666666666671199</v>
      </c>
      <c r="C212" s="1183">
        <f>'Chem Dose'!$C$18</f>
        <v>90.173260487642139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0.51050000000000006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90.173260487642139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0.501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90.173260487642139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0.501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90.173260487642139</v>
      </c>
      <c r="D215" s="1415">
        <f>IF('9'!B27&gt;0,'9'!B27,"")</f>
        <v>6.42</v>
      </c>
      <c r="E215" s="1415">
        <f>IF('9'!C27&gt;0,'9'!C27,"")</f>
        <v>16</v>
      </c>
      <c r="F215" s="1415">
        <f>IF('9'!D27&gt;0,'9'!D27,"")</f>
        <v>14</v>
      </c>
      <c r="G215" s="1415">
        <f>IF('9'!E27&gt;0,'9'!E27,"")</f>
        <v>10.3</v>
      </c>
      <c r="H215" s="1415">
        <f>IF('9'!F27&gt;0,'9'!F27,"")</f>
        <v>123</v>
      </c>
      <c r="I215" s="1415">
        <f>IF('9'!G27&gt;0,'9'!G27,"")</f>
        <v>170</v>
      </c>
      <c r="J215" s="1415">
        <f>IF('9'!H27&gt;0,'9'!H27,"")</f>
        <v>16.100000000000001</v>
      </c>
      <c r="K215" s="1542">
        <f>IF('9'!I27&gt;0,'9'!I27,"")</f>
        <v>0.50900000000000001</v>
      </c>
      <c r="L215" s="1542">
        <f t="shared" si="38"/>
        <v>0.503</v>
      </c>
      <c r="M215" s="1415" t="str">
        <f>IF('9'!J27&gt;0,'9'!J27,"")</f>
        <v/>
      </c>
      <c r="N215" s="1415">
        <f>IF('9'!K27&gt;0,'9'!K27,"")</f>
        <v>6.01</v>
      </c>
      <c r="O215" s="1415">
        <f>IF('9'!L27&gt;0,'9'!L27,"")</f>
        <v>10</v>
      </c>
      <c r="P215" s="1415">
        <f>IF('9'!M27&gt;0,'9'!M27,"")</f>
        <v>7.8E-2</v>
      </c>
      <c r="Q215" s="1416">
        <f t="shared" si="36"/>
        <v>0.8467583497053045</v>
      </c>
      <c r="R215" s="1417">
        <f t="shared" si="33"/>
        <v>13.394736842105264</v>
      </c>
      <c r="S215" s="1418">
        <f t="shared" si="34"/>
        <v>6.7319919421029493</v>
      </c>
      <c r="T215" s="1417">
        <f t="shared" si="35"/>
        <v>0.90173260487642137</v>
      </c>
      <c r="U215" s="1419">
        <f t="shared" si="37"/>
        <v>0.60099999999999998</v>
      </c>
      <c r="V215" s="663">
        <f>IF('9'!AA27&gt;0,'9'!AA27,"")</f>
        <v>5.0999999999999997E-2</v>
      </c>
      <c r="W215" s="663">
        <f>IF('9'!AT27&gt;0,'9'!AT27,"")</f>
        <v>0.05</v>
      </c>
    </row>
    <row r="216" spans="1:23" ht="15.75" x14ac:dyDescent="0.25">
      <c r="A216" s="1376"/>
      <c r="B216" s="1182">
        <v>7.8333333333338002</v>
      </c>
      <c r="C216" s="1183">
        <f>'Chem Dose'!$C$18</f>
        <v>90.173260487642139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0.503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90.173260487642139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0.50700000000000001</v>
      </c>
      <c r="M217" s="1415">
        <f>IF('9'!J29&gt;0,'9'!J29,"")</f>
        <v>4.3999999999999997E-2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90.173260487642139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0.50700000000000001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90.173260487642139</v>
      </c>
      <c r="D219" s="1415">
        <f>IF('9'!B31&gt;0,'9'!B31,"")</f>
        <v>6.41</v>
      </c>
      <c r="E219" s="1415">
        <f>IF('9'!C31&gt;0,'9'!C31,"")</f>
        <v>18</v>
      </c>
      <c r="F219" s="1415">
        <f>IF('9'!D31&gt;0,'9'!D31,"")</f>
        <v>14</v>
      </c>
      <c r="G219" s="1415">
        <f>IF('9'!E31&gt;0,'9'!E31,"")</f>
        <v>10.5</v>
      </c>
      <c r="H219" s="1415">
        <f>IF('9'!F31&gt;0,'9'!F31,"")</f>
        <v>127</v>
      </c>
      <c r="I219" s="1415">
        <f>IF('9'!G31&gt;0,'9'!G31,"")</f>
        <v>172</v>
      </c>
      <c r="J219" s="1415">
        <f>IF('9'!H31&gt;0,'9'!H31,"")</f>
        <v>15.8</v>
      </c>
      <c r="K219" s="1542">
        <f>IF('9'!I31&gt;0,'9'!I31,"")</f>
        <v>0.51</v>
      </c>
      <c r="L219" s="1542">
        <f t="shared" si="38"/>
        <v>0.50774999999999992</v>
      </c>
      <c r="M219" s="1415" t="str">
        <f>IF('9'!J31&gt;0,'9'!J31,"")</f>
        <v/>
      </c>
      <c r="N219" s="1415">
        <f>IF('9'!K31&gt;0,'9'!K31,"")</f>
        <v>5.99</v>
      </c>
      <c r="O219" s="1415">
        <f>IF('9'!L31&gt;0,'9'!L31,"")</f>
        <v>10</v>
      </c>
      <c r="P219" s="1415">
        <f>IF('9'!M31&gt;0,'9'!M31,"")</f>
        <v>0.08</v>
      </c>
      <c r="Q219" s="1416">
        <f t="shared" si="36"/>
        <v>0.84313725490196079</v>
      </c>
      <c r="R219" s="1417">
        <f t="shared" si="33"/>
        <v>13.421052631578949</v>
      </c>
      <c r="S219" s="1418">
        <f t="shared" si="34"/>
        <v>6.7187919579027469</v>
      </c>
      <c r="T219" s="1417">
        <f t="shared" si="35"/>
        <v>0.90173260487642137</v>
      </c>
      <c r="U219" s="1419">
        <f t="shared" si="37"/>
        <v>0.59899999999999998</v>
      </c>
      <c r="V219" s="663">
        <f>IF('9'!AA31&gt;0,'9'!AA31,"")</f>
        <v>4.9000000000000002E-2</v>
      </c>
      <c r="W219" s="663">
        <f>IF('9'!AT31&gt;0,'9'!AT31,"")</f>
        <v>5.0999999999999997E-2</v>
      </c>
    </row>
    <row r="220" spans="1:23" ht="15.75" x14ac:dyDescent="0.25">
      <c r="A220" s="1376">
        <f>A196+1</f>
        <v>43475</v>
      </c>
      <c r="B220" s="1182">
        <v>8.0000000000004796</v>
      </c>
      <c r="C220" s="1183">
        <f>'Chem Dose'!$C$19</f>
        <v>89.946113611749993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0.50774999999999992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89.946113611749993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0.50600000000000001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89.946113611749993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0.50600000000000001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89.946113611749993</v>
      </c>
      <c r="D223" s="1415">
        <f>IF('10'!B11&gt;0,'10'!B11,"")</f>
        <v>6.35</v>
      </c>
      <c r="E223" s="1415">
        <f>IF('10'!C11&gt;0,'10'!C11,"")</f>
        <v>16</v>
      </c>
      <c r="F223" s="1415">
        <f>IF('10'!D11&gt;0,'10'!D11,"")</f>
        <v>14</v>
      </c>
      <c r="G223" s="1415">
        <f>IF('10'!E11&gt;0,'10'!E11,"")</f>
        <v>9.6999999999999993</v>
      </c>
      <c r="H223" s="1415">
        <f>IF('10'!F11&gt;0,'10'!F11,"")</f>
        <v>125</v>
      </c>
      <c r="I223" s="1415">
        <f>IF('10'!G11&gt;0,'10'!G11,"")</f>
        <v>170</v>
      </c>
      <c r="J223" s="1415">
        <f>IF('10'!H11&gt;0,'10'!H11,"")</f>
        <v>16.5</v>
      </c>
      <c r="K223" s="1542">
        <f>IF('10'!I11&gt;0,'10'!I11,"")</f>
        <v>0.48399999999999999</v>
      </c>
      <c r="L223" s="1542">
        <f t="shared" si="38"/>
        <v>0.50049999999999994</v>
      </c>
      <c r="M223" s="1415" t="str">
        <f>IF('10'!J11&gt;0,'10'!J11,"")</f>
        <v/>
      </c>
      <c r="N223" s="1415">
        <f>IF('10'!K11&gt;0,'10'!K11,"")</f>
        <v>6.06</v>
      </c>
      <c r="O223" s="1415">
        <f>IF('10'!L11&gt;0,'10'!L11,"")</f>
        <v>10</v>
      </c>
      <c r="P223" s="1415">
        <f>IF('10'!M11&gt;0,'10'!M11,"")</f>
        <v>6.5000000000000002E-2</v>
      </c>
      <c r="Q223" s="1416">
        <f t="shared" si="36"/>
        <v>0.86570247933884292</v>
      </c>
      <c r="R223" s="1417">
        <f t="shared" si="33"/>
        <v>12.736842105263158</v>
      </c>
      <c r="S223" s="1418">
        <f t="shared" si="34"/>
        <v>7.0618849529886356</v>
      </c>
      <c r="T223" s="1417">
        <f t="shared" si="35"/>
        <v>0.89946113611749989</v>
      </c>
      <c r="U223" s="1419">
        <f t="shared" si="37"/>
        <v>0.60599999999999998</v>
      </c>
      <c r="V223" s="663">
        <f>IF('10'!AA11&gt;0,'10'!AA11,"")</f>
        <v>4.5999999999999999E-2</v>
      </c>
      <c r="W223" s="663">
        <f>IF('10'!AT11&gt;0,'10'!AT11,"")</f>
        <v>4.9000000000000002E-2</v>
      </c>
    </row>
    <row r="224" spans="1:23" ht="15.75" x14ac:dyDescent="0.25">
      <c r="A224" s="1376"/>
      <c r="B224" s="1182">
        <v>8.1666666666671599</v>
      </c>
      <c r="C224" s="1183">
        <f>'Chem Dose'!$C$19</f>
        <v>89.946113611749993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0.50049999999999994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89.946113611749993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0.501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89.946113611749993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0.501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89.946113611749993</v>
      </c>
      <c r="D227" s="1415">
        <f>IF('10'!B15&gt;0,'10'!B15,"")</f>
        <v>6.38</v>
      </c>
      <c r="E227" s="1415">
        <f>IF('10'!C15&gt;0,'10'!C15,"")</f>
        <v>12</v>
      </c>
      <c r="F227" s="1415">
        <f>IF('10'!D15&gt;0,'10'!D15,"")</f>
        <v>14</v>
      </c>
      <c r="G227" s="1415">
        <f>IF('10'!E15&gt;0,'10'!E15,"")</f>
        <v>11.1</v>
      </c>
      <c r="H227" s="1415">
        <f>IF('10'!F15&gt;0,'10'!F15,"")</f>
        <v>125</v>
      </c>
      <c r="I227" s="1415">
        <f>IF('10'!G15&gt;0,'10'!G15,"")</f>
        <v>174</v>
      </c>
      <c r="J227" s="1415">
        <f>IF('10'!H15&gt;0,'10'!H15,"")</f>
        <v>15.4</v>
      </c>
      <c r="K227" s="1542">
        <f>IF('10'!I15&gt;0,'10'!I15,"")</f>
        <v>0.502</v>
      </c>
      <c r="L227" s="1542">
        <f t="shared" si="38"/>
        <v>0.50124999999999997</v>
      </c>
      <c r="M227" s="1415" t="str">
        <f>IF('10'!J15&gt;0,'10'!J15,"")</f>
        <v/>
      </c>
      <c r="N227" s="1415">
        <f>IF('10'!K15&gt;0,'10'!K15,"")</f>
        <v>6.08</v>
      </c>
      <c r="O227" s="1415">
        <f>IF('10'!L15&gt;0,'10'!L15,"")</f>
        <v>10</v>
      </c>
      <c r="P227" s="1415">
        <f>IF('10'!M15&gt;0,'10'!M15,"")</f>
        <v>7.6999999999999999E-2</v>
      </c>
      <c r="Q227" s="1416">
        <f t="shared" si="36"/>
        <v>0.84661354581673309</v>
      </c>
      <c r="R227" s="1417">
        <f t="shared" si="33"/>
        <v>13.210526315789474</v>
      </c>
      <c r="S227" s="1418">
        <f t="shared" si="34"/>
        <v>6.8086699546743024</v>
      </c>
      <c r="T227" s="1417">
        <f t="shared" si="35"/>
        <v>0.89946113611749989</v>
      </c>
      <c r="U227" s="1419">
        <f t="shared" si="37"/>
        <v>0.60799999999999998</v>
      </c>
      <c r="V227" s="663">
        <f>IF('10'!AA15&gt;0,'10'!AA15,"")</f>
        <v>0.05</v>
      </c>
      <c r="W227" s="663">
        <f>IF('10'!AT15&gt;0,'10'!AT15,"")</f>
        <v>0.05</v>
      </c>
    </row>
    <row r="228" spans="1:23" ht="15.75" x14ac:dyDescent="0.25">
      <c r="A228" s="1376"/>
      <c r="B228" s="1182">
        <v>8.3333333333338402</v>
      </c>
      <c r="C228" s="1183">
        <f>'Chem Dose'!$C$19</f>
        <v>89.946113611749993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0.50124999999999997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89.946113611749993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0.49866666666666665</v>
      </c>
      <c r="M229" s="1415">
        <f>IF('10'!J17&gt;0,'10'!J17,"")</f>
        <v>3.1E-2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89.946113611749993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0.49866666666666665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89.946113611749993</v>
      </c>
      <c r="D231" s="1415">
        <f>IF('10'!B19&gt;0,'10'!B19,"")</f>
        <v>6.44</v>
      </c>
      <c r="E231" s="1415">
        <f>IF('10'!C19&gt;0,'10'!C19,"")</f>
        <v>12</v>
      </c>
      <c r="F231" s="1415">
        <f>IF('10'!D19&gt;0,'10'!D19,"")</f>
        <v>13</v>
      </c>
      <c r="G231" s="1415">
        <f>IF('10'!E19&gt;0,'10'!E19,"")</f>
        <v>10.1</v>
      </c>
      <c r="H231" s="1415">
        <f>IF('10'!F19&gt;0,'10'!F19,"")</f>
        <v>123</v>
      </c>
      <c r="I231" s="1415">
        <f>IF('10'!G19&gt;0,'10'!G19,"")</f>
        <v>173</v>
      </c>
      <c r="J231" s="1415">
        <f>IF('10'!H19&gt;0,'10'!H19,"")</f>
        <v>15.7</v>
      </c>
      <c r="K231" s="1542">
        <f>IF('10'!I19&gt;0,'10'!I19,"")</f>
        <v>0.497</v>
      </c>
      <c r="L231" s="1542">
        <f t="shared" si="38"/>
        <v>0.49824999999999997</v>
      </c>
      <c r="M231" s="1415" t="str">
        <f>IF('10'!J19&gt;0,'10'!J19,"")</f>
        <v/>
      </c>
      <c r="N231" s="1415">
        <f>IF('10'!K19&gt;0,'10'!K19,"")</f>
        <v>6.03</v>
      </c>
      <c r="O231" s="1415">
        <f>IF('10'!L19&gt;0,'10'!L19,"")</f>
        <v>9</v>
      </c>
      <c r="P231" s="1415">
        <f>IF('10'!M19&gt;0,'10'!M19,"")</f>
        <v>6.9000000000000006E-2</v>
      </c>
      <c r="Q231" s="1416">
        <f t="shared" si="36"/>
        <v>0.86116700201207241</v>
      </c>
      <c r="R231" s="1417">
        <f t="shared" si="33"/>
        <v>13.078947368421053</v>
      </c>
      <c r="S231" s="1418">
        <f t="shared" si="34"/>
        <v>6.877167640335009</v>
      </c>
      <c r="T231" s="1417">
        <f t="shared" si="35"/>
        <v>0.89946113611749989</v>
      </c>
      <c r="U231" s="1419">
        <f t="shared" si="37"/>
        <v>0.60299999999999998</v>
      </c>
      <c r="V231" s="663">
        <f>IF('10'!AA19&gt;0,'10'!AA19,"")</f>
        <v>5.0999999999999997E-2</v>
      </c>
      <c r="W231" s="663">
        <f>IF('10'!AT19&gt;0,'10'!AT19,"")</f>
        <v>4.3999999999999997E-2</v>
      </c>
    </row>
    <row r="232" spans="1:23" ht="15.75" x14ac:dyDescent="0.25">
      <c r="A232" s="1376"/>
      <c r="B232" s="1182">
        <v>8.5000000000005205</v>
      </c>
      <c r="C232" s="1183">
        <f>'Chem Dose'!$C$19</f>
        <v>89.946113611749993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0.49824999999999997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89.946113611749993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0.49433333333333335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89.946113611749993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0.49433333333333335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89.946113611749993</v>
      </c>
      <c r="D235" s="1415">
        <f>IF('10'!B23&gt;0,'10'!B23,"")</f>
        <v>6.43</v>
      </c>
      <c r="E235" s="1415">
        <f>IF('10'!C23&gt;0,'10'!C23,"")</f>
        <v>14</v>
      </c>
      <c r="F235" s="1415">
        <f>IF('10'!D23&gt;0,'10'!D23,"")</f>
        <v>14</v>
      </c>
      <c r="G235" s="1415">
        <f>IF('10'!E23&gt;0,'10'!E23,"")</f>
        <v>9.68</v>
      </c>
      <c r="H235" s="1415">
        <f>IF('10'!F23&gt;0,'10'!F23,"")</f>
        <v>124</v>
      </c>
      <c r="I235" s="1415">
        <f>IF('10'!G23&gt;0,'10'!G23,"")</f>
        <v>170</v>
      </c>
      <c r="J235" s="1415">
        <f>IF('10'!H23&gt;0,'10'!H23,"")</f>
        <v>15.6</v>
      </c>
      <c r="K235" s="1542">
        <f>IF('10'!I23&gt;0,'10'!I23,"")</f>
        <v>0.51600000000000001</v>
      </c>
      <c r="L235" s="1542">
        <f t="shared" si="38"/>
        <v>0.49975000000000003</v>
      </c>
      <c r="M235" s="1415" t="str">
        <f>IF('10'!J23&gt;0,'10'!J23,"")</f>
        <v/>
      </c>
      <c r="N235" s="1415">
        <f>IF('10'!K23&gt;0,'10'!K23,"")</f>
        <v>6.1</v>
      </c>
      <c r="O235" s="1415">
        <f>IF('10'!L23&gt;0,'10'!L23,"")</f>
        <v>10</v>
      </c>
      <c r="P235" s="1415">
        <f>IF('10'!M23&gt;0,'10'!M23,"")</f>
        <v>8.3000000000000004E-2</v>
      </c>
      <c r="Q235" s="1416">
        <f t="shared" si="36"/>
        <v>0.83914728682170536</v>
      </c>
      <c r="R235" s="1417">
        <f t="shared" si="33"/>
        <v>13.578947368421053</v>
      </c>
      <c r="S235" s="1418">
        <f t="shared" si="34"/>
        <v>6.623938599314922</v>
      </c>
      <c r="T235" s="1417">
        <f t="shared" si="35"/>
        <v>0.89946113611749989</v>
      </c>
      <c r="U235" s="1419">
        <f t="shared" si="37"/>
        <v>0.61</v>
      </c>
      <c r="V235" s="663">
        <f>IF('10'!AA23&gt;0,'10'!AA23,"")</f>
        <v>5.1999999999999998E-2</v>
      </c>
      <c r="W235" s="663">
        <f>IF('10'!AT23&gt;0,'10'!AT23,"")</f>
        <v>4.3999999999999997E-2</v>
      </c>
    </row>
    <row r="236" spans="1:23" ht="15.75" x14ac:dyDescent="0.25">
      <c r="A236" s="1376"/>
      <c r="B236" s="1182">
        <v>8.6666666666672008</v>
      </c>
      <c r="C236" s="1183">
        <f>'Chem Dose'!$C$19</f>
        <v>89.946113611749993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0.49975000000000003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89.946113611749993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0.505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89.946113611749993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0.505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89.946113611749993</v>
      </c>
      <c r="D239" s="1415">
        <f>IF('10'!B27&gt;0,'10'!B27,"")</f>
        <v>6.43</v>
      </c>
      <c r="E239" s="1415">
        <f>IF('10'!C27&gt;0,'10'!C27,"")</f>
        <v>20</v>
      </c>
      <c r="F239" s="1415">
        <f>IF('10'!D27&gt;0,'10'!D27,"")</f>
        <v>14</v>
      </c>
      <c r="G239" s="1415">
        <f>IF('10'!E27&gt;0,'10'!E27,"")</f>
        <v>10.1</v>
      </c>
      <c r="H239" s="1415">
        <f>IF('10'!F27&gt;0,'10'!F27,"")</f>
        <v>122</v>
      </c>
      <c r="I239" s="1415">
        <f>IF('10'!G27&gt;0,'10'!G27,"")</f>
        <v>171</v>
      </c>
      <c r="J239" s="1415">
        <f>IF('10'!H27&gt;0,'10'!H27,"")</f>
        <v>15.2</v>
      </c>
      <c r="K239" s="1542">
        <f>IF('10'!I27&gt;0,'10'!I27,"")</f>
        <v>0.504</v>
      </c>
      <c r="L239" s="1542">
        <f t="shared" si="38"/>
        <v>0.50475000000000003</v>
      </c>
      <c r="M239" s="1415" t="str">
        <f>IF('10'!J27&gt;0,'10'!J27,"")</f>
        <v/>
      </c>
      <c r="N239" s="1415">
        <f>IF('10'!K27&gt;0,'10'!K27,"")</f>
        <v>6.05</v>
      </c>
      <c r="O239" s="1415">
        <f>IF('10'!L27&gt;0,'10'!L27,"")</f>
        <v>10</v>
      </c>
      <c r="P239" s="1415">
        <f>IF('10'!M27&gt;0,'10'!M27,"")</f>
        <v>7.8E-2</v>
      </c>
      <c r="Q239" s="1416">
        <f t="shared" si="36"/>
        <v>0.84523809523809523</v>
      </c>
      <c r="R239" s="1417">
        <f t="shared" si="33"/>
        <v>13.263157894736842</v>
      </c>
      <c r="S239" s="1418">
        <f t="shared" si="34"/>
        <v>6.7816514231081344</v>
      </c>
      <c r="T239" s="1417">
        <f t="shared" si="35"/>
        <v>0.89946113611749989</v>
      </c>
      <c r="U239" s="1419">
        <f t="shared" si="37"/>
        <v>0.60499999999999998</v>
      </c>
      <c r="V239" s="663">
        <f>IF('10'!AA27&gt;0,'10'!AA27,"")</f>
        <v>5.1999999999999998E-2</v>
      </c>
      <c r="W239" s="663">
        <f>IF('10'!AT27&gt;0,'10'!AT27,"")</f>
        <v>5.0999999999999997E-2</v>
      </c>
    </row>
    <row r="240" spans="1:23" ht="15.75" x14ac:dyDescent="0.25">
      <c r="A240" s="1376"/>
      <c r="B240" s="1182">
        <v>8.8333333333338793</v>
      </c>
      <c r="C240" s="1183">
        <f>'Chem Dose'!$C$19</f>
        <v>89.946113611749993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0.50475000000000003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89.946113611749993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0.5056666666666666</v>
      </c>
      <c r="M241" s="1415">
        <f>IF('10'!J29&gt;0,'10'!J29,"")</f>
        <v>3.5999999999999997E-2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89.946113611749993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0.5056666666666666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89.946113611749993</v>
      </c>
      <c r="D243" s="1415">
        <f>IF('10'!B31&gt;0,'10'!B31,"")</f>
        <v>6.43</v>
      </c>
      <c r="E243" s="1415">
        <f>IF('10'!C31&gt;0,'10'!C31,"")</f>
        <v>16</v>
      </c>
      <c r="F243" s="1415">
        <f>IF('10'!D31&gt;0,'10'!D31,"")</f>
        <v>14</v>
      </c>
      <c r="G243" s="1415">
        <f>IF('10'!E31&gt;0,'10'!E31,"")</f>
        <v>9.94</v>
      </c>
      <c r="H243" s="1415">
        <f>IF('10'!F31&gt;0,'10'!F31,"")</f>
        <v>125</v>
      </c>
      <c r="I243" s="1415">
        <f>IF('10'!G31&gt;0,'10'!G31,"")</f>
        <v>173</v>
      </c>
      <c r="J243" s="1415">
        <f>IF('10'!H31&gt;0,'10'!H31,"")</f>
        <v>14.9</v>
      </c>
      <c r="K243" s="1542">
        <f>IF('10'!I31&gt;0,'10'!I31,"")</f>
        <v>0.51200000000000001</v>
      </c>
      <c r="L243" s="1542">
        <f t="shared" si="38"/>
        <v>0.50724999999999998</v>
      </c>
      <c r="M243" s="1415" t="str">
        <f>IF('10'!J31&gt;0,'10'!J31,"")</f>
        <v/>
      </c>
      <c r="N243" s="1415">
        <f>IF('10'!K31&gt;0,'10'!K31,"")</f>
        <v>6.06</v>
      </c>
      <c r="O243" s="1415">
        <f>IF('10'!L31&gt;0,'10'!L31,"")</f>
        <v>10</v>
      </c>
      <c r="P243" s="1415">
        <f>IF('10'!M31&gt;0,'10'!M31,"")</f>
        <v>7.3999999999999996E-2</v>
      </c>
      <c r="Q243" s="1416">
        <f t="shared" si="36"/>
        <v>0.85546875</v>
      </c>
      <c r="R243" s="1417">
        <f t="shared" si="33"/>
        <v>13.473684210526317</v>
      </c>
      <c r="S243" s="1418">
        <f t="shared" si="34"/>
        <v>6.6756881196220696</v>
      </c>
      <c r="T243" s="1417">
        <f t="shared" si="35"/>
        <v>0.89946113611749989</v>
      </c>
      <c r="U243" s="1419">
        <f t="shared" si="37"/>
        <v>0.60599999999999998</v>
      </c>
      <c r="V243" s="663">
        <f>IF('10'!AA31&gt;0,'10'!AA31,"")</f>
        <v>0.05</v>
      </c>
      <c r="W243" s="663">
        <f>IF('10'!AT31&gt;0,'10'!AT31,"")</f>
        <v>0.05</v>
      </c>
    </row>
    <row r="244" spans="1:23" ht="15.75" x14ac:dyDescent="0.25">
      <c r="A244" s="1376">
        <f>A220+1</f>
        <v>43476</v>
      </c>
      <c r="B244" s="1182">
        <v>9.0000000000005596</v>
      </c>
      <c r="C244" s="1183">
        <f>'Chem Dose'!$C$20</f>
        <v>90.169710102935696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0.50724999999999998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90.169710102935696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0.51066666666666671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90.169710102935696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0.51066666666666671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90.169710102935696</v>
      </c>
      <c r="D247" s="1415">
        <f>IF('11'!B11&gt;0,'11'!B11,"")</f>
        <v>6.43</v>
      </c>
      <c r="E247" s="1415">
        <f>IF('11'!C11&gt;0,'11'!C11,"")</f>
        <v>22</v>
      </c>
      <c r="F247" s="1415">
        <f>IF('11'!D11&gt;0,'11'!D11,"")</f>
        <v>16</v>
      </c>
      <c r="G247" s="1415">
        <f>IF('11'!E11&gt;0,'11'!E11,"")</f>
        <v>9.7100000000000009</v>
      </c>
      <c r="H247" s="1415">
        <f>IF('11'!F11&gt;0,'11'!F11,"")</f>
        <v>122</v>
      </c>
      <c r="I247" s="1415">
        <f>IF('11'!G11&gt;0,'11'!G11,"")</f>
        <v>172</v>
      </c>
      <c r="J247" s="1415">
        <f>IF('11'!H11&gt;0,'11'!H11,"")</f>
        <v>15.5</v>
      </c>
      <c r="K247" s="1542">
        <f>IF('11'!I11&gt;0,'11'!I11,"")</f>
        <v>0.48</v>
      </c>
      <c r="L247" s="1542">
        <f t="shared" si="38"/>
        <v>0.503</v>
      </c>
      <c r="M247" s="1415" t="str">
        <f>IF('11'!J11&gt;0,'11'!J11,"")</f>
        <v/>
      </c>
      <c r="N247" s="1415">
        <f>IF('11'!K11&gt;0,'11'!K11,"")</f>
        <v>6.05</v>
      </c>
      <c r="O247" s="1415">
        <f>IF('11'!L11&gt;0,'11'!L11,"")</f>
        <v>10</v>
      </c>
      <c r="P247" s="1415">
        <f>IF('11'!M11&gt;0,'11'!M11,"")</f>
        <v>6.0999999999999999E-2</v>
      </c>
      <c r="Q247" s="1416">
        <f t="shared" si="36"/>
        <v>0.87291666666666667</v>
      </c>
      <c r="R247" s="1417">
        <f t="shared" si="33"/>
        <v>12.631578947368421</v>
      </c>
      <c r="S247" s="1418">
        <f t="shared" si="34"/>
        <v>7.1384353831490754</v>
      </c>
      <c r="T247" s="1417">
        <f t="shared" si="35"/>
        <v>0.90169710102935696</v>
      </c>
      <c r="U247" s="1419">
        <f t="shared" si="37"/>
        <v>0.60499999999999998</v>
      </c>
      <c r="V247" s="663">
        <f>IF('11'!AA11&gt;0,'11'!AA11,"")</f>
        <v>4.2000000000000003E-2</v>
      </c>
      <c r="W247" s="663">
        <f>IF('11'!AT11&gt;0,'11'!AT11,"")</f>
        <v>4.2000000000000003E-2</v>
      </c>
    </row>
    <row r="248" spans="1:23" ht="15.75" x14ac:dyDescent="0.25">
      <c r="A248" s="1376"/>
      <c r="B248" s="1182">
        <v>9.1666666666672398</v>
      </c>
      <c r="C248" s="1183">
        <f>'Chem Dose'!$C$20</f>
        <v>90.169710102935696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0.503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90.169710102935696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0.49866666666666665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90.169710102935696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0.49866666666666665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90.169710102935696</v>
      </c>
      <c r="D251" s="1415">
        <f>IF('11'!B15&gt;0,'11'!B15,"")</f>
        <v>6.51</v>
      </c>
      <c r="E251" s="1415">
        <f>IF('11'!C15&gt;0,'11'!C15,"")</f>
        <v>14</v>
      </c>
      <c r="F251" s="1415">
        <f>IF('11'!D15&gt;0,'11'!D15,"")</f>
        <v>15</v>
      </c>
      <c r="G251" s="1415">
        <f>IF('11'!E15&gt;0,'11'!E15,"")</f>
        <v>9.99</v>
      </c>
      <c r="H251" s="1415">
        <f>IF('11'!F15&gt;0,'11'!F15,"")</f>
        <v>127</v>
      </c>
      <c r="I251" s="1415">
        <f>IF('11'!G15&gt;0,'11'!G15,"")</f>
        <v>171</v>
      </c>
      <c r="J251" s="1415">
        <f>IF('11'!H15&gt;0,'11'!H15,"")</f>
        <v>15.1</v>
      </c>
      <c r="K251" s="1542">
        <f>IF('11'!I15&gt;0,'11'!I15,"")</f>
        <v>0.495</v>
      </c>
      <c r="L251" s="1542">
        <f t="shared" si="38"/>
        <v>0.49775000000000003</v>
      </c>
      <c r="M251" s="1415" t="str">
        <f>IF('11'!J15&gt;0,'11'!J15,"")</f>
        <v/>
      </c>
      <c r="N251" s="1415">
        <f>IF('11'!K15&gt;0,'11'!K15,"")</f>
        <v>6.08</v>
      </c>
      <c r="O251" s="1415">
        <f>IF('11'!L15&gt;0,'11'!L15,"")</f>
        <v>9</v>
      </c>
      <c r="P251" s="1415">
        <f>IF('11'!M15&gt;0,'11'!M15,"")</f>
        <v>7.0000000000000007E-2</v>
      </c>
      <c r="Q251" s="1416">
        <f t="shared" si="36"/>
        <v>0.85858585858585856</v>
      </c>
      <c r="R251" s="1417">
        <f t="shared" si="33"/>
        <v>13.026315789473685</v>
      </c>
      <c r="S251" s="1418">
        <f t="shared" si="34"/>
        <v>6.9221191594172851</v>
      </c>
      <c r="T251" s="1417">
        <f t="shared" si="35"/>
        <v>0.90169710102935696</v>
      </c>
      <c r="U251" s="1419">
        <f t="shared" si="37"/>
        <v>0.60799999999999998</v>
      </c>
      <c r="V251" s="663">
        <f>IF('11'!AA15&gt;0,'11'!AA15,"")</f>
        <v>5.1999999999999998E-2</v>
      </c>
      <c r="W251" s="663">
        <f>IF('11'!AT15&gt;0,'11'!AT15,"")</f>
        <v>5.1999999999999998E-2</v>
      </c>
    </row>
    <row r="252" spans="1:23" ht="15.75" x14ac:dyDescent="0.25">
      <c r="A252" s="1376"/>
      <c r="B252" s="1182">
        <v>9.3333333333339201</v>
      </c>
      <c r="C252" s="1183">
        <f>'Chem Dose'!$C$20</f>
        <v>90.169710102935696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0.49775000000000003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90.169710102935696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0.4956666666666667</v>
      </c>
      <c r="M253" s="1415">
        <f>IF('11'!J17&gt;0,'11'!J17,"")</f>
        <v>0.03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90.169710102935696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0.4956666666666667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90.169710102935696</v>
      </c>
      <c r="D255" s="1415">
        <f>IF('11'!B19&gt;0,'11'!B19,"")</f>
        <v>6.45</v>
      </c>
      <c r="E255" s="1415">
        <f>IF('11'!C19&gt;0,'11'!C19,"")</f>
        <v>13</v>
      </c>
      <c r="F255" s="1415">
        <f>IF('11'!D19&gt;0,'11'!D19,"")</f>
        <v>14</v>
      </c>
      <c r="G255" s="1415">
        <f>IF('11'!E19&gt;0,'11'!E19,"")</f>
        <v>10</v>
      </c>
      <c r="H255" s="1415">
        <f>IF('11'!F19&gt;0,'11'!F19,"")</f>
        <v>128</v>
      </c>
      <c r="I255" s="1415">
        <f>IF('11'!G19&gt;0,'11'!G19,"")</f>
        <v>172</v>
      </c>
      <c r="J255" s="1415">
        <f>IF('11'!H19&gt;0,'11'!H19,"")</f>
        <v>14.5</v>
      </c>
      <c r="K255" s="1542">
        <f>IF('11'!I19&gt;0,'11'!I19,"")</f>
        <v>0.51500000000000001</v>
      </c>
      <c r="L255" s="1542">
        <f t="shared" si="38"/>
        <v>0.50050000000000006</v>
      </c>
      <c r="M255" s="1415" t="str">
        <f>IF('11'!J19&gt;0,'11'!J19,"")</f>
        <v/>
      </c>
      <c r="N255" s="1415">
        <f>IF('11'!K19&gt;0,'11'!K19,"")</f>
        <v>6.15</v>
      </c>
      <c r="O255" s="1415">
        <f>IF('11'!L19&gt;0,'11'!L19,"")</f>
        <v>10</v>
      </c>
      <c r="P255" s="1415">
        <f>IF('11'!M19&gt;0,'11'!M19,"")</f>
        <v>8.5999999999999993E-2</v>
      </c>
      <c r="Q255" s="1416">
        <f t="shared" si="36"/>
        <v>0.83300970873786417</v>
      </c>
      <c r="R255" s="1417">
        <f t="shared" si="33"/>
        <v>13.55263157894737</v>
      </c>
      <c r="S255" s="1418">
        <f t="shared" si="34"/>
        <v>6.6532989978865169</v>
      </c>
      <c r="T255" s="1417">
        <f t="shared" si="35"/>
        <v>0.90169710102935696</v>
      </c>
      <c r="U255" s="1419">
        <f t="shared" si="37"/>
        <v>0.61499999999999999</v>
      </c>
      <c r="V255" s="663">
        <f>IF('11'!AA19&gt;0,'11'!AA19,"")</f>
        <v>5.0999999999999997E-2</v>
      </c>
      <c r="W255" s="663">
        <f>IF('11'!AT19&gt;0,'11'!AT19,"")</f>
        <v>5.1999999999999998E-2</v>
      </c>
    </row>
    <row r="256" spans="1:23" ht="15.75" x14ac:dyDescent="0.25">
      <c r="A256" s="1376"/>
      <c r="B256" s="1182">
        <v>9.5000000000006004</v>
      </c>
      <c r="C256" s="1183">
        <f>'Chem Dose'!$C$20</f>
        <v>90.169710102935696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0.50050000000000006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90.169710102935696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0.49666666666666665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90.169710102935696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0.49666666666666665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90.169710102935696</v>
      </c>
      <c r="D259" s="1415">
        <f>IF('11'!B23&gt;0,'11'!B23,"")</f>
        <v>6.42</v>
      </c>
      <c r="E259" s="1415">
        <f>IF('11'!C23&gt;0,'11'!C23,"")</f>
        <v>12</v>
      </c>
      <c r="F259" s="1415">
        <f>IF('11'!D23&gt;0,'11'!D23,"")</f>
        <v>15</v>
      </c>
      <c r="G259" s="1415">
        <f>IF('11'!E23&gt;0,'11'!E23,"")</f>
        <v>10.199999999999999</v>
      </c>
      <c r="H259" s="1415">
        <f>IF('11'!F23&gt;0,'11'!F23,"")</f>
        <v>128</v>
      </c>
      <c r="I259" s="1415">
        <f>IF('11'!G23&gt;0,'11'!G23,"")</f>
        <v>176</v>
      </c>
      <c r="J259" s="1415">
        <f>IF('11'!H23&gt;0,'11'!H23,"")</f>
        <v>14.7</v>
      </c>
      <c r="K259" s="1542">
        <f>IF('11'!I23&gt;0,'11'!I23,"")</f>
        <v>0.51400000000000001</v>
      </c>
      <c r="L259" s="1542">
        <f t="shared" si="38"/>
        <v>0.501</v>
      </c>
      <c r="M259" s="1415" t="str">
        <f>IF('11'!J23&gt;0,'11'!J23,"")</f>
        <v/>
      </c>
      <c r="N259" s="1415">
        <f>IF('11'!K23&gt;0,'11'!K23,"")</f>
        <v>5.88</v>
      </c>
      <c r="O259" s="1415">
        <f>IF('11'!L23&gt;0,'11'!L23,"")</f>
        <v>7</v>
      </c>
      <c r="P259" s="1415">
        <f>IF('11'!M23&gt;0,'11'!M23,"")</f>
        <v>7.9000000000000001E-2</v>
      </c>
      <c r="Q259" s="1416">
        <f t="shared" si="36"/>
        <v>0.84630350194552528</v>
      </c>
      <c r="R259" s="1417">
        <f t="shared" si="33"/>
        <v>13.526315789473685</v>
      </c>
      <c r="S259" s="1418">
        <f t="shared" si="34"/>
        <v>6.6662431593610041</v>
      </c>
      <c r="T259" s="1417">
        <f t="shared" si="35"/>
        <v>0.90169710102935696</v>
      </c>
      <c r="U259" s="1419">
        <f t="shared" si="37"/>
        <v>0.58799999999999997</v>
      </c>
      <c r="V259" s="663">
        <f>IF('11'!AA23&gt;0,'11'!AA23,"")</f>
        <v>4.7E-2</v>
      </c>
      <c r="W259" s="663">
        <f>IF('11'!AT23&gt;0,'11'!AT23,"")</f>
        <v>4.5999999999999999E-2</v>
      </c>
    </row>
    <row r="260" spans="1:23" ht="15.75" x14ac:dyDescent="0.25">
      <c r="A260" s="1376"/>
      <c r="B260" s="1182">
        <v>9.6666666666672807</v>
      </c>
      <c r="C260" s="1183">
        <f>'Chem Dose'!$C$20</f>
        <v>90.169710102935696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0.501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90.169710102935696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0.50800000000000001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90.169710102935696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0.50800000000000001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90.169710102935696</v>
      </c>
      <c r="D263" s="1415">
        <f>IF('11'!B27&gt;0,'11'!B27,"")</f>
        <v>6.35</v>
      </c>
      <c r="E263" s="1415">
        <f>IF('11'!C27&gt;0,'11'!C27,"")</f>
        <v>15</v>
      </c>
      <c r="F263" s="1415">
        <f>IF('11'!D27&gt;0,'11'!D27,"")</f>
        <v>15</v>
      </c>
      <c r="G263" s="1415">
        <f>IF('11'!E27&gt;0,'11'!E27,"")</f>
        <v>10.199999999999999</v>
      </c>
      <c r="H263" s="1415">
        <f>IF('11'!F27&gt;0,'11'!F27,"")</f>
        <v>123</v>
      </c>
      <c r="I263" s="1415">
        <f>IF('11'!G27&gt;0,'11'!G27,"")</f>
        <v>170</v>
      </c>
      <c r="J263" s="1415">
        <f>IF('11'!H27&gt;0,'11'!H27,"")</f>
        <v>14.3</v>
      </c>
      <c r="K263" s="1542">
        <f>IF('11'!I27&gt;0,'11'!I27,"")</f>
        <v>0.50900000000000001</v>
      </c>
      <c r="L263" s="1542">
        <f t="shared" si="38"/>
        <v>0.50824999999999998</v>
      </c>
      <c r="M263" s="1415" t="str">
        <f>IF('11'!J27&gt;0,'11'!J27,"")</f>
        <v/>
      </c>
      <c r="N263" s="1415">
        <f>IF('11'!K27&gt;0,'11'!K27,"")</f>
        <v>5.93</v>
      </c>
      <c r="O263" s="1415">
        <f>IF('11'!L27&gt;0,'11'!L27,"")</f>
        <v>9</v>
      </c>
      <c r="P263" s="1415">
        <f>IF('11'!M27&gt;0,'11'!M27,"")</f>
        <v>7.2999999999999995E-2</v>
      </c>
      <c r="Q263" s="1416">
        <f t="shared" si="42"/>
        <v>0.85658153241650292</v>
      </c>
      <c r="R263" s="1417">
        <f t="shared" si="39"/>
        <v>13.394736842105264</v>
      </c>
      <c r="S263" s="1418">
        <f t="shared" si="40"/>
        <v>6.7317268839126845</v>
      </c>
      <c r="T263" s="1417">
        <f t="shared" si="41"/>
        <v>0.90169710102935696</v>
      </c>
      <c r="U263" s="1419">
        <f t="shared" si="43"/>
        <v>0.59299999999999997</v>
      </c>
      <c r="V263" s="663">
        <f>IF('11'!AA27&gt;0,'11'!AA27,"")</f>
        <v>5.3999999999999999E-2</v>
      </c>
      <c r="W263" s="663">
        <f>IF('11'!AT27&gt;0,'11'!AT27,"")</f>
        <v>4.8000000000000001E-2</v>
      </c>
    </row>
    <row r="264" spans="1:23" ht="15.75" x14ac:dyDescent="0.25">
      <c r="A264" s="1376"/>
      <c r="B264" s="1182">
        <v>9.8333333333339592</v>
      </c>
      <c r="C264" s="1183">
        <f>'Chem Dose'!$C$20</f>
        <v>90.169710102935696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0.50824999999999998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90.169710102935696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0.5126666666666666</v>
      </c>
      <c r="M265" s="1415">
        <f>IF('11'!J29&gt;0,'11'!J29,"")</f>
        <v>3.4000000000000002E-2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90.169710102935696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0.5126666666666666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90.169710102935696</v>
      </c>
      <c r="D267" s="1415">
        <f>IF('11'!B31&gt;0,'11'!B31,"")</f>
        <v>6.38</v>
      </c>
      <c r="E267" s="1415">
        <f>IF('11'!C31&gt;0,'11'!C31,"")</f>
        <v>16</v>
      </c>
      <c r="F267" s="1415">
        <f>IF('11'!D31&gt;0,'11'!D31,"")</f>
        <v>15</v>
      </c>
      <c r="G267" s="1415">
        <f>IF('11'!E31&gt;0,'11'!E31,"")</f>
        <v>10.3</v>
      </c>
      <c r="H267" s="1415">
        <f>IF('11'!F31&gt;0,'11'!F31,"")</f>
        <v>127</v>
      </c>
      <c r="I267" s="1415">
        <f>IF('11'!G31&gt;0,'11'!G31,"")</f>
        <v>177</v>
      </c>
      <c r="J267" s="1415">
        <f>IF('11'!H31&gt;0,'11'!H31,"")</f>
        <v>13.9</v>
      </c>
      <c r="K267" s="1542">
        <f>IF('11'!I31&gt;0,'11'!I31,"")</f>
        <v>0.52</v>
      </c>
      <c r="L267" s="1542">
        <f t="shared" si="38"/>
        <v>0.51449999999999996</v>
      </c>
      <c r="M267" s="1415" t="str">
        <f>IF('11'!J31&gt;0,'11'!J31,"")</f>
        <v/>
      </c>
      <c r="N267" s="1415">
        <f>IF('11'!K31&gt;0,'11'!K31,"")</f>
        <v>6.09</v>
      </c>
      <c r="O267" s="1415">
        <f>IF('11'!L31&gt;0,'11'!L31,"")</f>
        <v>10</v>
      </c>
      <c r="P267" s="1415">
        <f>IF('11'!M31&gt;0,'11'!M31,"")</f>
        <v>0.08</v>
      </c>
      <c r="Q267" s="1416">
        <f t="shared" si="42"/>
        <v>0.84615384615384615</v>
      </c>
      <c r="R267" s="1417">
        <f t="shared" si="39"/>
        <v>13.684210526315791</v>
      </c>
      <c r="S267" s="1418">
        <f t="shared" si="40"/>
        <v>6.5893249690606845</v>
      </c>
      <c r="T267" s="1417">
        <f t="shared" si="41"/>
        <v>0.90169710102935696</v>
      </c>
      <c r="U267" s="1419">
        <f t="shared" si="43"/>
        <v>0.60899999999999999</v>
      </c>
      <c r="V267" s="663">
        <f>IF('11'!AA31&gt;0,'11'!AA31,"")</f>
        <v>5.5E-2</v>
      </c>
      <c r="W267" s="663">
        <f>IF('11'!AT31&gt;0,'11'!AT31,"")</f>
        <v>0.05</v>
      </c>
    </row>
    <row r="268" spans="1:23" ht="15.75" x14ac:dyDescent="0.25">
      <c r="A268" s="1376">
        <f>A244+1</f>
        <v>43477</v>
      </c>
      <c r="B268" s="1182">
        <v>10.0000000000006</v>
      </c>
      <c r="C268" s="1183">
        <f>'Chem Dose'!$C$21</f>
        <v>89.672190527936252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0.51449999999999996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89.672190527936252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0.51433333333333342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89.672190527936252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0.51433333333333342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89.672190527936252</v>
      </c>
      <c r="D271" s="1415">
        <f>IF('12'!B11&gt;0,'12'!B11,"")</f>
        <v>6.44</v>
      </c>
      <c r="E271" s="1415">
        <f>IF('12'!C11&gt;0,'12'!C11,"")</f>
        <v>18</v>
      </c>
      <c r="F271" s="1415">
        <f>IF('12'!D11&gt;0,'12'!D11,"")</f>
        <v>15</v>
      </c>
      <c r="G271" s="1415">
        <f>IF('12'!E11&gt;0,'12'!E11,"")</f>
        <v>10</v>
      </c>
      <c r="H271" s="1415">
        <f>IF('12'!F11&gt;0,'12'!F11,"")</f>
        <v>127</v>
      </c>
      <c r="I271" s="1415">
        <f>IF('12'!G11&gt;0,'12'!G11,"")</f>
        <v>176</v>
      </c>
      <c r="J271" s="1415">
        <f>IF('12'!H11&gt;0,'12'!H11,"")</f>
        <v>14.5</v>
      </c>
      <c r="K271" s="1542">
        <f>IF('12'!I11&gt;0,'12'!I11,"")</f>
        <v>0.48399999999999999</v>
      </c>
      <c r="L271" s="1542">
        <f t="shared" si="38"/>
        <v>0.50675000000000003</v>
      </c>
      <c r="M271" s="1415" t="str">
        <f>IF('12'!J11&gt;0,'12'!J11,"")</f>
        <v/>
      </c>
      <c r="N271" s="1415">
        <f>IF('12'!K11&gt;0,'12'!K11,"")</f>
        <v>6.11</v>
      </c>
      <c r="O271" s="1415">
        <f>IF('12'!L11&gt;0,'12'!L11,"")</f>
        <v>10</v>
      </c>
      <c r="P271" s="1415">
        <f>IF('12'!M11&gt;0,'12'!M11,"")</f>
        <v>5.0999999999999997E-2</v>
      </c>
      <c r="Q271" s="1416">
        <f t="shared" si="42"/>
        <v>0.89462809917355379</v>
      </c>
      <c r="R271" s="1417">
        <f t="shared" si="39"/>
        <v>12.736842105263158</v>
      </c>
      <c r="S271" s="1418">
        <f t="shared" si="40"/>
        <v>7.0403785951685487</v>
      </c>
      <c r="T271" s="1417">
        <f t="shared" si="41"/>
        <v>0.89672190527936246</v>
      </c>
      <c r="U271" s="1419">
        <f t="shared" si="43"/>
        <v>0.61099999999999999</v>
      </c>
      <c r="V271" s="663">
        <f>IF('12'!AA11&gt;0,'12'!AA11,"")</f>
        <v>3.2000000000000001E-2</v>
      </c>
      <c r="W271" s="663">
        <f>IF('12'!AT11&gt;0,'12'!AT11,"")</f>
        <v>2.9000000000000001E-2</v>
      </c>
    </row>
    <row r="272" spans="1:23" ht="15.75" x14ac:dyDescent="0.25">
      <c r="A272" s="1376"/>
      <c r="B272" s="1182">
        <v>10.1666666666673</v>
      </c>
      <c r="C272" s="1183">
        <f>'Chem Dose'!$C$21</f>
        <v>89.672190527936252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0.50675000000000003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89.672190527936252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0.5043333333333333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89.672190527936252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0.5043333333333333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89.672190527936252</v>
      </c>
      <c r="D275" s="1415">
        <f>IF('12'!B15&gt;0,'12'!B15,"")</f>
        <v>6.47</v>
      </c>
      <c r="E275" s="1415">
        <f>IF('12'!C15&gt;0,'12'!C15,"")</f>
        <v>14</v>
      </c>
      <c r="F275" s="1415">
        <f>IF('12'!D15&gt;0,'12'!D15,"")</f>
        <v>18</v>
      </c>
      <c r="G275" s="1415">
        <f>IF('12'!E15&gt;0,'12'!E15,"")</f>
        <v>10.7</v>
      </c>
      <c r="H275" s="1415">
        <f>IF('12'!F15&gt;0,'12'!F15,"")</f>
        <v>129</v>
      </c>
      <c r="I275" s="1415">
        <f>IF('12'!G15&gt;0,'12'!G15,"")</f>
        <v>180</v>
      </c>
      <c r="J275" s="1415">
        <f>IF('12'!H15&gt;0,'12'!H15,"")</f>
        <v>14.2</v>
      </c>
      <c r="K275" s="1542">
        <f>IF('12'!I15&gt;0,'12'!I15,"")</f>
        <v>0.51400000000000001</v>
      </c>
      <c r="L275" s="1542">
        <f t="shared" si="44"/>
        <v>0.50675000000000003</v>
      </c>
      <c r="M275" s="1415" t="str">
        <f>IF('12'!J15&gt;0,'12'!J15,"")</f>
        <v/>
      </c>
      <c r="N275" s="1415">
        <f>IF('12'!K15&gt;0,'12'!K15,"")</f>
        <v>6.03</v>
      </c>
      <c r="O275" s="1415">
        <f>IF('12'!L15&gt;0,'12'!L15,"")</f>
        <v>9</v>
      </c>
      <c r="P275" s="1415">
        <f>IF('12'!M15&gt;0,'12'!M15,"")</f>
        <v>7.0999999999999994E-2</v>
      </c>
      <c r="Q275" s="1416">
        <f t="shared" si="42"/>
        <v>0.86186770428015558</v>
      </c>
      <c r="R275" s="1417">
        <f t="shared" si="39"/>
        <v>13.526315789473685</v>
      </c>
      <c r="S275" s="1418">
        <f t="shared" si="40"/>
        <v>6.6294615565400337</v>
      </c>
      <c r="T275" s="1417">
        <f t="shared" si="41"/>
        <v>0.89672190527936246</v>
      </c>
      <c r="U275" s="1419">
        <f t="shared" si="43"/>
        <v>0.60299999999999998</v>
      </c>
      <c r="V275" s="663">
        <f>IF('12'!AA15&gt;0,'12'!AA15,"")</f>
        <v>4.7E-2</v>
      </c>
      <c r="W275" s="663">
        <f>IF('12'!AT15&gt;0,'12'!AT15,"")</f>
        <v>4.4999999999999998E-2</v>
      </c>
    </row>
    <row r="276" spans="1:23" ht="15.75" x14ac:dyDescent="0.25">
      <c r="A276" s="1376"/>
      <c r="B276" s="1182">
        <v>10.333333333334</v>
      </c>
      <c r="C276" s="1183">
        <f>'Chem Dose'!$C$21</f>
        <v>89.672190527936252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0.50675000000000003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89.672190527936252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0.50600000000000001</v>
      </c>
      <c r="M277" s="1415">
        <f>IF('12'!J17&gt;0,'12'!J17,"")</f>
        <v>3.5000000000000003E-2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89.672190527936252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0.50600000000000001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89.672190527936252</v>
      </c>
      <c r="D279" s="1415">
        <f>IF('12'!B19&gt;0,'12'!B19,"")</f>
        <v>6.45</v>
      </c>
      <c r="E279" s="1415">
        <f>IF('12'!C19&gt;0,'12'!C19,"")</f>
        <v>14</v>
      </c>
      <c r="F279" s="1415">
        <f>IF('12'!D19&gt;0,'12'!D19,"")</f>
        <v>14</v>
      </c>
      <c r="G279" s="1415">
        <f>IF('12'!E19&gt;0,'12'!E19,"")</f>
        <v>10.9</v>
      </c>
      <c r="H279" s="1415">
        <f>IF('12'!F19&gt;0,'12'!F19,"")</f>
        <v>128</v>
      </c>
      <c r="I279" s="1415">
        <f>IF('12'!G19&gt;0,'12'!G19,"")</f>
        <v>182</v>
      </c>
      <c r="J279" s="1415">
        <f>IF('12'!H19&gt;0,'12'!H19,"")</f>
        <v>13.8</v>
      </c>
      <c r="K279" s="1542">
        <f>IF('12'!I19&gt;0,'12'!I19,"")</f>
        <v>0.51</v>
      </c>
      <c r="L279" s="1542">
        <f t="shared" si="44"/>
        <v>0.50700000000000001</v>
      </c>
      <c r="M279" s="1415" t="str">
        <f>IF('12'!J19&gt;0,'12'!J19,"")</f>
        <v/>
      </c>
      <c r="N279" s="1415">
        <f>IF('12'!K19&gt;0,'12'!K19,"")</f>
        <v>6.07</v>
      </c>
      <c r="O279" s="1415">
        <f>IF('12'!L19&gt;0,'12'!L19,"")</f>
        <v>8</v>
      </c>
      <c r="P279" s="1415">
        <f>IF('12'!M19&gt;0,'12'!M19,"")</f>
        <v>7.1999999999999995E-2</v>
      </c>
      <c r="Q279" s="1416">
        <f t="shared" si="42"/>
        <v>0.85882352941176465</v>
      </c>
      <c r="R279" s="1417">
        <f t="shared" si="39"/>
        <v>13.421052631578949</v>
      </c>
      <c r="S279" s="1418">
        <f t="shared" si="40"/>
        <v>6.6814573334540732</v>
      </c>
      <c r="T279" s="1417">
        <f t="shared" si="41"/>
        <v>0.89672190527936246</v>
      </c>
      <c r="U279" s="1419">
        <f t="shared" si="43"/>
        <v>0.60699999999999998</v>
      </c>
      <c r="V279" s="663">
        <f>IF('12'!AA19&gt;0,'12'!AA19,"")</f>
        <v>4.7E-2</v>
      </c>
      <c r="W279" s="663">
        <f>IF('12'!AT19&gt;0,'12'!AT19,"")</f>
        <v>4.3999999999999997E-2</v>
      </c>
    </row>
    <row r="280" spans="1:23" ht="15.75" x14ac:dyDescent="0.25">
      <c r="A280" s="1376"/>
      <c r="B280" s="1182">
        <v>10.5000000000007</v>
      </c>
      <c r="C280" s="1183">
        <f>'Chem Dose'!$C$21</f>
        <v>89.672190527936252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0.50700000000000001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89.672190527936252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0.50266666666666671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89.672190527936252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0.50266666666666671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89.672190527936252</v>
      </c>
      <c r="D283" s="1415">
        <f>IF('12'!B23&gt;0,'12'!B23,"")</f>
        <v>6.42</v>
      </c>
      <c r="E283" s="1415">
        <f>IF('12'!C23&gt;0,'12'!C23,"")</f>
        <v>15</v>
      </c>
      <c r="F283" s="1415">
        <f>IF('12'!D23&gt;0,'12'!D23,"")</f>
        <v>17</v>
      </c>
      <c r="G283" s="1415">
        <f>IF('12'!E23&gt;0,'12'!E23,"")</f>
        <v>10.9</v>
      </c>
      <c r="H283" s="1415">
        <f>IF('12'!F23&gt;0,'12'!F23,"")</f>
        <v>129</v>
      </c>
      <c r="I283" s="1415">
        <f>IF('12'!G23&gt;0,'12'!G23,"")</f>
        <v>181</v>
      </c>
      <c r="J283" s="1415">
        <f>IF('12'!H23&gt;0,'12'!H23,"")</f>
        <v>13.9</v>
      </c>
      <c r="K283" s="1542">
        <f>IF('12'!I23&gt;0,'12'!I23,"")</f>
        <v>0.51800000000000002</v>
      </c>
      <c r="L283" s="1542">
        <f t="shared" si="44"/>
        <v>0.50649999999999995</v>
      </c>
      <c r="M283" s="1415" t="str">
        <f>IF('12'!J23&gt;0,'12'!J23,"")</f>
        <v/>
      </c>
      <c r="N283" s="1415">
        <f>IF('12'!K23&gt;0,'12'!K23,"")</f>
        <v>6.01</v>
      </c>
      <c r="O283" s="1415">
        <f>IF('12'!L23&gt;0,'12'!L23,"")</f>
        <v>8</v>
      </c>
      <c r="P283" s="1415">
        <f>IF('12'!M23&gt;0,'12'!M23,"")</f>
        <v>7.6999999999999999E-2</v>
      </c>
      <c r="Q283" s="1416">
        <f t="shared" si="42"/>
        <v>0.85135135135135132</v>
      </c>
      <c r="R283" s="1417">
        <f t="shared" si="39"/>
        <v>13.631578947368421</v>
      </c>
      <c r="S283" s="1418">
        <f t="shared" si="40"/>
        <v>6.5782688032076786</v>
      </c>
      <c r="T283" s="1417">
        <f t="shared" si="41"/>
        <v>0.89672190527936246</v>
      </c>
      <c r="U283" s="1419">
        <f t="shared" si="43"/>
        <v>0.60099999999999998</v>
      </c>
      <c r="V283" s="663">
        <f>IF('12'!AA23&gt;0,'12'!AA23,"")</f>
        <v>0.05</v>
      </c>
      <c r="W283" s="663">
        <f>IF('12'!AT23&gt;0,'12'!AT23,"")</f>
        <v>4.9000000000000002E-2</v>
      </c>
    </row>
    <row r="284" spans="1:23" ht="15.75" x14ac:dyDescent="0.25">
      <c r="A284" s="1376"/>
      <c r="B284" s="1182">
        <v>10.6666666666674</v>
      </c>
      <c r="C284" s="1183">
        <f>'Chem Dose'!$C$21</f>
        <v>89.672190527936252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0.50649999999999995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89.672190527936252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0.51400000000000001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89.672190527936252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0.51400000000000001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89.672190527936252</v>
      </c>
      <c r="D287" s="1415">
        <f>IF('12'!B27&gt;0,'12'!B27,"")</f>
        <v>6.41</v>
      </c>
      <c r="E287" s="1415">
        <f>IF('12'!C27&gt;0,'12'!C27,"")</f>
        <v>15</v>
      </c>
      <c r="F287" s="1415">
        <f>IF('12'!D27&gt;0,'12'!D27,"")</f>
        <v>15</v>
      </c>
      <c r="G287" s="1415">
        <f>IF('12'!E27&gt;0,'12'!E27,"")</f>
        <v>11.1</v>
      </c>
      <c r="H287" s="1415">
        <f>IF('12'!F27&gt;0,'12'!F27,"")</f>
        <v>129</v>
      </c>
      <c r="I287" s="1415">
        <f>IF('12'!G27&gt;0,'12'!G27,"")</f>
        <v>184</v>
      </c>
      <c r="J287" s="1415">
        <f>IF('12'!H27&gt;0,'12'!H27,"")</f>
        <v>13.4</v>
      </c>
      <c r="K287" s="1542">
        <f>IF('12'!I27&gt;0,'12'!I27,"")</f>
        <v>0.52200000000000002</v>
      </c>
      <c r="L287" s="1542">
        <f t="shared" si="44"/>
        <v>0.51600000000000001</v>
      </c>
      <c r="M287" s="1415" t="str">
        <f>IF('12'!J27&gt;0,'12'!J27,"")</f>
        <v/>
      </c>
      <c r="N287" s="1415">
        <f>IF('12'!K27&gt;0,'12'!K27,"")</f>
        <v>6.12</v>
      </c>
      <c r="O287" s="1415">
        <f>IF('12'!L27&gt;0,'12'!L27,"")</f>
        <v>12</v>
      </c>
      <c r="P287" s="1415">
        <f>IF('12'!M27&gt;0,'12'!M27,"")</f>
        <v>7.9000000000000001E-2</v>
      </c>
      <c r="Q287" s="1416">
        <f t="shared" si="42"/>
        <v>0.84865900383141757</v>
      </c>
      <c r="R287" s="1417">
        <f t="shared" si="39"/>
        <v>13.736842105263159</v>
      </c>
      <c r="S287" s="1418">
        <f t="shared" si="40"/>
        <v>6.5278606131447843</v>
      </c>
      <c r="T287" s="1417">
        <f t="shared" si="41"/>
        <v>0.89672190527936246</v>
      </c>
      <c r="U287" s="1419">
        <f t="shared" si="43"/>
        <v>0.61199999999999999</v>
      </c>
      <c r="V287" s="663">
        <f>IF('12'!AA27&gt;0,'12'!AA27,"")</f>
        <v>0.05</v>
      </c>
      <c r="W287" s="663">
        <f>IF('12'!AT27&gt;0,'12'!AT27,"")</f>
        <v>0.05</v>
      </c>
    </row>
    <row r="288" spans="1:23" ht="15.75" x14ac:dyDescent="0.25">
      <c r="A288" s="1376"/>
      <c r="B288" s="1182">
        <v>10.833333333334</v>
      </c>
      <c r="C288" s="1183">
        <f>'Chem Dose'!$C$21</f>
        <v>89.672190527936252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0.51600000000000001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89.672190527936252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0.51666666666666672</v>
      </c>
      <c r="M289" s="1415">
        <f>IF('12'!J29&gt;0,'12'!J29,"")</f>
        <v>3.4000000000000002E-2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89.672190527936252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0.51666666666666672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89.672190527936252</v>
      </c>
      <c r="D291" s="1415">
        <f>IF('12'!B31&gt;0,'12'!B31,"")</f>
        <v>6.44</v>
      </c>
      <c r="E291" s="1415">
        <f>IF('12'!C31&gt;0,'12'!C31,"")</f>
        <v>16</v>
      </c>
      <c r="F291" s="1415">
        <f>IF('12'!D31&gt;0,'12'!D31,"")</f>
        <v>17</v>
      </c>
      <c r="G291" s="1415">
        <f>IF('12'!E31&gt;0,'12'!E31,"")</f>
        <v>11.8</v>
      </c>
      <c r="H291" s="1415">
        <f>IF('12'!F31&gt;0,'12'!F31,"")</f>
        <v>130</v>
      </c>
      <c r="I291" s="1415">
        <f>IF('12'!G31&gt;0,'12'!G31,"")</f>
        <v>188</v>
      </c>
      <c r="J291" s="1415">
        <f>IF('12'!H31&gt;0,'12'!H31,"")</f>
        <v>13.1</v>
      </c>
      <c r="K291" s="1542">
        <f>IF('12'!I31&gt;0,'12'!I31,"")</f>
        <v>0.52500000000000002</v>
      </c>
      <c r="L291" s="1542">
        <f t="shared" si="44"/>
        <v>0.51875000000000004</v>
      </c>
      <c r="M291" s="1415" t="str">
        <f>IF('12'!J31&gt;0,'12'!J31,"")</f>
        <v/>
      </c>
      <c r="N291" s="1415">
        <f>IF('12'!K31&gt;0,'12'!K31,"")</f>
        <v>6.01</v>
      </c>
      <c r="O291" s="1415">
        <f>IF('12'!L31&gt;0,'12'!L31,"")</f>
        <v>12</v>
      </c>
      <c r="P291" s="1415">
        <f>IF('12'!M31&gt;0,'12'!M31,"")</f>
        <v>8.1000000000000003E-2</v>
      </c>
      <c r="Q291" s="1416">
        <f t="shared" si="42"/>
        <v>0.84571428571428564</v>
      </c>
      <c r="R291" s="1417">
        <f t="shared" si="39"/>
        <v>13.815789473684211</v>
      </c>
      <c r="S291" s="1418">
        <f t="shared" si="40"/>
        <v>6.4905585524982428</v>
      </c>
      <c r="T291" s="1417">
        <f t="shared" si="41"/>
        <v>0.89672190527936246</v>
      </c>
      <c r="U291" s="1419">
        <f t="shared" si="43"/>
        <v>0.60099999999999998</v>
      </c>
      <c r="V291" s="663">
        <f>IF('12'!AA31&gt;0,'12'!AA31,"")</f>
        <v>5.0999999999999997E-2</v>
      </c>
      <c r="W291" s="663">
        <f>IF('12'!AT31&gt;0,'12'!AT31,"")</f>
        <v>5.7000000000000002E-2</v>
      </c>
    </row>
    <row r="292" spans="1:23" ht="15.75" x14ac:dyDescent="0.25">
      <c r="A292" s="1376">
        <f>A268+1</f>
        <v>43478</v>
      </c>
      <c r="B292" s="1182">
        <v>11.0000000000007</v>
      </c>
      <c r="C292" s="1183">
        <f>'Chem Dose'!$C$22</f>
        <v>90.132512300401459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0.51875000000000004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90.132512300401459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0.52166666666666661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90.132512300401459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0.52166666666666661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90.132512300401459</v>
      </c>
      <c r="D295" s="1415">
        <f>IF('13'!B11&gt;0,'13'!B11,"")</f>
        <v>6.42</v>
      </c>
      <c r="E295" s="1415">
        <f>IF('13'!C11&gt;0,'13'!C11,"")</f>
        <v>18</v>
      </c>
      <c r="F295" s="1415">
        <f>IF('13'!D11&gt;0,'13'!D11,"")</f>
        <v>15</v>
      </c>
      <c r="G295" s="1415">
        <f>IF('13'!E11&gt;0,'13'!E11,"")</f>
        <v>11.2</v>
      </c>
      <c r="H295" s="1415">
        <f>IF('13'!F11&gt;0,'13'!F11,"")</f>
        <v>120</v>
      </c>
      <c r="I295" s="1415">
        <f>IF('13'!G11&gt;0,'13'!G11,"")</f>
        <v>184</v>
      </c>
      <c r="J295" s="1415">
        <f>IF('13'!H11&gt;0,'13'!H11,"")</f>
        <v>13.8</v>
      </c>
      <c r="K295" s="1542">
        <f>IF('13'!I11&gt;0,'13'!I11,"")</f>
        <v>0.47799999999999998</v>
      </c>
      <c r="L295" s="1542">
        <f t="shared" si="44"/>
        <v>0.51075000000000004</v>
      </c>
      <c r="M295" s="1415" t="str">
        <f>IF('13'!J11&gt;0,'13'!J11,"")</f>
        <v/>
      </c>
      <c r="N295" s="1415">
        <f>IF('13'!K11&gt;0,'13'!K11,"")</f>
        <v>6</v>
      </c>
      <c r="O295" s="1415">
        <f>IF('13'!L11&gt;0,'13'!L11,"")</f>
        <v>12</v>
      </c>
      <c r="P295" s="1415">
        <f>IF('13'!M11&gt;0,'13'!M11,"")</f>
        <v>4.9000000000000002E-2</v>
      </c>
      <c r="Q295" s="1416">
        <f t="shared" si="42"/>
        <v>0.89748953974895396</v>
      </c>
      <c r="R295" s="1417">
        <f t="shared" si="39"/>
        <v>12.578947368421053</v>
      </c>
      <c r="S295" s="1418">
        <f t="shared" si="40"/>
        <v>7.1653461661407016</v>
      </c>
      <c r="T295" s="1417">
        <f t="shared" si="41"/>
        <v>0.90132512300401457</v>
      </c>
      <c r="U295" s="1419">
        <f t="shared" si="43"/>
        <v>0.6</v>
      </c>
      <c r="V295" s="663">
        <f>IF('13'!AA11&gt;0,'13'!AA11,"")</f>
        <v>3.3000000000000002E-2</v>
      </c>
      <c r="W295" s="663">
        <f>IF('13'!AT11&gt;0,'13'!AT11,"")</f>
        <v>3.7999999999999999E-2</v>
      </c>
    </row>
    <row r="296" spans="1:23" ht="15.75" x14ac:dyDescent="0.25">
      <c r="A296" s="1376"/>
      <c r="B296" s="1182">
        <v>11.1666666666674</v>
      </c>
      <c r="C296" s="1183">
        <f>'Chem Dose'!$C$22</f>
        <v>90.132512300401459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0.51075000000000004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90.132512300401459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0.50833333333333341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90.132512300401459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0.50833333333333341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90.132512300401459</v>
      </c>
      <c r="D299" s="1415">
        <f>IF('13'!B15&gt;0,'13'!B15,"")</f>
        <v>6.58</v>
      </c>
      <c r="E299" s="1415">
        <f>IF('13'!C15&gt;0,'13'!C15,"")</f>
        <v>14</v>
      </c>
      <c r="F299" s="1415">
        <f>IF('13'!D15&gt;0,'13'!D15,"")</f>
        <v>18</v>
      </c>
      <c r="G299" s="1415">
        <f>IF('13'!E15&gt;0,'13'!E15,"")</f>
        <v>11.7</v>
      </c>
      <c r="H299" s="1415">
        <f>IF('13'!F15&gt;0,'13'!F15,"")</f>
        <v>129</v>
      </c>
      <c r="I299" s="1415">
        <f>IF('13'!G15&gt;0,'13'!G15,"")</f>
        <v>181</v>
      </c>
      <c r="J299" s="1415">
        <f>IF('13'!H15&gt;0,'13'!H15,"")</f>
        <v>13.5</v>
      </c>
      <c r="K299" s="1542">
        <f>IF('13'!I15&gt;0,'13'!I15,"")</f>
        <v>0.51300000000000001</v>
      </c>
      <c r="L299" s="1542">
        <f t="shared" si="44"/>
        <v>0.50950000000000006</v>
      </c>
      <c r="M299" s="1415" t="str">
        <f>IF('13'!J15&gt;0,'13'!J15,"")</f>
        <v/>
      </c>
      <c r="N299" s="1415">
        <f>IF('13'!K15&gt;0,'13'!K15,"")</f>
        <v>5.86</v>
      </c>
      <c r="O299" s="1415">
        <f>IF('13'!L15&gt;0,'13'!L15,"")</f>
        <v>9</v>
      </c>
      <c r="P299" s="1415">
        <f>IF('13'!M15&gt;0,'13'!M15,"")</f>
        <v>7.3999999999999996E-2</v>
      </c>
      <c r="Q299" s="1416">
        <f t="shared" si="42"/>
        <v>0.85575048732943471</v>
      </c>
      <c r="R299" s="1417">
        <f t="shared" si="39"/>
        <v>13.5</v>
      </c>
      <c r="S299" s="1418">
        <f t="shared" si="40"/>
        <v>6.6764823926223302</v>
      </c>
      <c r="T299" s="1417">
        <f t="shared" si="41"/>
        <v>0.90132512300401457</v>
      </c>
      <c r="U299" s="1419">
        <f t="shared" si="43"/>
        <v>0.58600000000000008</v>
      </c>
      <c r="V299" s="663">
        <f>IF('13'!AA15&gt;0,'13'!AA15,"")</f>
        <v>5.0999999999999997E-2</v>
      </c>
      <c r="W299" s="663">
        <f>IF('13'!AT15&gt;0,'13'!AT15,"")</f>
        <v>4.1000000000000002E-2</v>
      </c>
    </row>
    <row r="300" spans="1:23" ht="15.75" x14ac:dyDescent="0.25">
      <c r="A300" s="1376"/>
      <c r="B300" s="1182">
        <v>11.3333333333341</v>
      </c>
      <c r="C300" s="1183">
        <f>'Chem Dose'!$C$22</f>
        <v>90.132512300401459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0.50950000000000006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90.132512300401459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0.5053333333333333</v>
      </c>
      <c r="M301" s="1415">
        <f>IF('13'!J17&gt;0,'13'!J17,"")</f>
        <v>3.5000000000000003E-2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90.132512300401459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0.5053333333333333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90.132512300401459</v>
      </c>
      <c r="D303" s="1415">
        <f>IF('13'!B19&gt;0,'13'!B19,"")</f>
        <v>6.46</v>
      </c>
      <c r="E303" s="1415">
        <f>IF('13'!C19&gt;0,'13'!C19,"")</f>
        <v>17</v>
      </c>
      <c r="F303" s="1415">
        <f>IF('13'!D19&gt;0,'13'!D19,"")</f>
        <v>17</v>
      </c>
      <c r="G303" s="1415">
        <f>IF('13'!E19&gt;0,'13'!E19,"")</f>
        <v>11.6</v>
      </c>
      <c r="H303" s="1415">
        <f>IF('13'!F19&gt;0,'13'!F19,"")</f>
        <v>124</v>
      </c>
      <c r="I303" s="1415">
        <f>IF('13'!G19&gt;0,'13'!G19,"")</f>
        <v>186</v>
      </c>
      <c r="J303" s="1415">
        <f>IF('13'!H19&gt;0,'13'!H19,"")</f>
        <v>13.4</v>
      </c>
      <c r="K303" s="1542">
        <f>IF('13'!I19&gt;0,'13'!I19,"")</f>
        <v>0.49199999999999999</v>
      </c>
      <c r="L303" s="1542">
        <f t="shared" si="44"/>
        <v>0.502</v>
      </c>
      <c r="M303" s="1415" t="str">
        <f>IF('13'!J19&gt;0,'13'!J19,"")</f>
        <v/>
      </c>
      <c r="N303" s="1415">
        <f>IF('13'!K19&gt;0,'13'!K19,"")</f>
        <v>5.96</v>
      </c>
      <c r="O303" s="1415">
        <f>IF('13'!L19&gt;0,'13'!L19,"")</f>
        <v>10</v>
      </c>
      <c r="P303" s="1415">
        <f>IF('13'!M19&gt;0,'13'!M19,"")</f>
        <v>6.3E-2</v>
      </c>
      <c r="Q303" s="1416">
        <f t="shared" si="42"/>
        <v>0.87195121951219512</v>
      </c>
      <c r="R303" s="1417">
        <f t="shared" si="39"/>
        <v>12.947368421052632</v>
      </c>
      <c r="S303" s="1418">
        <f t="shared" si="40"/>
        <v>6.9614542020635275</v>
      </c>
      <c r="T303" s="1417">
        <f t="shared" si="41"/>
        <v>0.90132512300401457</v>
      </c>
      <c r="U303" s="1419">
        <f t="shared" si="43"/>
        <v>0.59599999999999997</v>
      </c>
      <c r="V303" s="663">
        <f>IF('13'!AA19&gt;0,'13'!AA19,"")</f>
        <v>4.9000000000000002E-2</v>
      </c>
      <c r="W303" s="663">
        <f>IF('13'!AT19&gt;0,'13'!AT19,"")</f>
        <v>0.05</v>
      </c>
    </row>
    <row r="304" spans="1:23" ht="15.75" x14ac:dyDescent="0.25">
      <c r="A304" s="1376"/>
      <c r="B304" s="1182">
        <v>11.500000000000799</v>
      </c>
      <c r="C304" s="1183">
        <f>'Chem Dose'!$C$22</f>
        <v>90.132512300401459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0.502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90.132512300401459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0.49433333333333335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90.132512300401459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0.49433333333333335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90.132512300401459</v>
      </c>
      <c r="D307" s="1415">
        <f>IF('13'!B23&gt;0,'13'!B23,"")</f>
        <v>6.63</v>
      </c>
      <c r="E307" s="1415">
        <f>IF('13'!C23&gt;0,'13'!C23,"")</f>
        <v>16</v>
      </c>
      <c r="F307" s="1415">
        <f>IF('13'!D23&gt;0,'13'!D23,"")</f>
        <v>18</v>
      </c>
      <c r="G307" s="1415">
        <f>IF('13'!E23&gt;0,'13'!E23,"")</f>
        <v>11.7</v>
      </c>
      <c r="H307" s="1415">
        <f>IF('13'!F23&gt;0,'13'!F23,"")</f>
        <v>129</v>
      </c>
      <c r="I307" s="1415">
        <f>IF('13'!G23&gt;0,'13'!G23,"")</f>
        <v>185</v>
      </c>
      <c r="J307" s="1415">
        <f>IF('13'!H23&gt;0,'13'!H23,"")</f>
        <v>13.4</v>
      </c>
      <c r="K307" s="1542">
        <f>IF('13'!I23&gt;0,'13'!I23,"")</f>
        <v>0.51200000000000001</v>
      </c>
      <c r="L307" s="1542">
        <f t="shared" si="44"/>
        <v>0.49875000000000003</v>
      </c>
      <c r="M307" s="1415" t="str">
        <f>IF('13'!J23&gt;0,'13'!J23,"")</f>
        <v/>
      </c>
      <c r="N307" s="1415">
        <f>IF('13'!K23&gt;0,'13'!K23,"")</f>
        <v>6.04</v>
      </c>
      <c r="O307" s="1415">
        <f>IF('13'!L23&gt;0,'13'!L23,"")</f>
        <v>10</v>
      </c>
      <c r="P307" s="1415">
        <f>IF('13'!M23&gt;0,'13'!M23,"")</f>
        <v>6.4000000000000001E-2</v>
      </c>
      <c r="Q307" s="1416">
        <f t="shared" si="42"/>
        <v>0.875</v>
      </c>
      <c r="R307" s="1417">
        <f t="shared" si="39"/>
        <v>13.473684210526317</v>
      </c>
      <c r="S307" s="1418">
        <f t="shared" si="40"/>
        <v>6.6895223972954199</v>
      </c>
      <c r="T307" s="1417">
        <f t="shared" si="41"/>
        <v>0.90132512300401457</v>
      </c>
      <c r="U307" s="1419">
        <f t="shared" si="43"/>
        <v>0.60399999999999998</v>
      </c>
      <c r="V307" s="663">
        <f>IF('13'!AA23&gt;0,'13'!AA23,"")</f>
        <v>4.3999999999999997E-2</v>
      </c>
      <c r="W307" s="663">
        <f>IF('13'!AT23&gt;0,'13'!AT23,"")</f>
        <v>4.2999999999999997E-2</v>
      </c>
    </row>
    <row r="308" spans="1:23" ht="15.75" x14ac:dyDescent="0.25">
      <c r="A308" s="1376"/>
      <c r="B308" s="1182">
        <v>11.6666666666674</v>
      </c>
      <c r="C308" s="1183">
        <f>'Chem Dose'!$C$22</f>
        <v>90.132512300401459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0.49875000000000003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90.132512300401459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0.5056666666666666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90.132512300401459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0.5056666666666666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90.132512300401459</v>
      </c>
      <c r="D311" s="1415">
        <f>IF('13'!B27&gt;0,'13'!B27,"")</f>
        <v>6.44</v>
      </c>
      <c r="E311" s="1415">
        <f>IF('13'!C27&gt;0,'13'!C27,"")</f>
        <v>19</v>
      </c>
      <c r="F311" s="1415">
        <f>IF('13'!D27&gt;0,'13'!D27,"")</f>
        <v>17</v>
      </c>
      <c r="G311" s="1415">
        <f>IF('13'!E27&gt;0,'13'!E27,"")</f>
        <v>12.1</v>
      </c>
      <c r="H311" s="1415">
        <f>IF('13'!F27&gt;0,'13'!F27,"")</f>
        <v>123</v>
      </c>
      <c r="I311" s="1415">
        <f>IF('13'!G27&gt;0,'13'!G27,"")</f>
        <v>193</v>
      </c>
      <c r="J311" s="1415">
        <f>IF('13'!H27&gt;0,'13'!H27,"")</f>
        <v>12.9</v>
      </c>
      <c r="K311" s="1542">
        <f>IF('13'!I27&gt;0,'13'!I27,"")</f>
        <v>0.505</v>
      </c>
      <c r="L311" s="1542">
        <f t="shared" si="44"/>
        <v>0.50549999999999995</v>
      </c>
      <c r="M311" s="1415" t="str">
        <f>IF('13'!J27&gt;0,'13'!J27,"")</f>
        <v/>
      </c>
      <c r="N311" s="1415">
        <f>IF('13'!K27&gt;0,'13'!K27,"")</f>
        <v>6.09</v>
      </c>
      <c r="O311" s="1415">
        <f>IF('13'!L27&gt;0,'13'!L27,"")</f>
        <v>10</v>
      </c>
      <c r="P311" s="1415">
        <f>IF('13'!M27&gt;0,'13'!M27,"")</f>
        <v>8.3000000000000004E-2</v>
      </c>
      <c r="Q311" s="1416">
        <f t="shared" si="42"/>
        <v>0.83564356435643561</v>
      </c>
      <c r="R311" s="1417">
        <f t="shared" si="39"/>
        <v>13.289473684210527</v>
      </c>
      <c r="S311" s="1418">
        <f t="shared" si="40"/>
        <v>6.7822484503272378</v>
      </c>
      <c r="T311" s="1417">
        <f t="shared" si="41"/>
        <v>0.90132512300401457</v>
      </c>
      <c r="U311" s="1419">
        <f t="shared" si="43"/>
        <v>0.60899999999999999</v>
      </c>
      <c r="V311" s="663">
        <f>IF('13'!AA27&gt;0,'13'!AA27,"")</f>
        <v>4.8000000000000001E-2</v>
      </c>
      <c r="W311" s="663">
        <f>IF('13'!AT27&gt;0,'13'!AT27,"")</f>
        <v>4.9000000000000002E-2</v>
      </c>
    </row>
    <row r="312" spans="1:23" ht="15.75" x14ac:dyDescent="0.25">
      <c r="A312" s="1376"/>
      <c r="B312" s="1182">
        <v>11.8333333333341</v>
      </c>
      <c r="C312" s="1183">
        <f>'Chem Dose'!$C$22</f>
        <v>90.132512300401459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0.50549999999999995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90.132512300401459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0.503</v>
      </c>
      <c r="M313" s="1415">
        <f>IF('13'!J29&gt;0,'13'!J29,"")</f>
        <v>4.3999999999999997E-2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90.132512300401459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0.503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90.132512300401459</v>
      </c>
      <c r="D315" s="1415">
        <f>IF('13'!B31&gt;0,'13'!B31,"")</f>
        <v>6.5</v>
      </c>
      <c r="E315" s="1415">
        <f>IF('13'!C31&gt;0,'13'!C31,"")</f>
        <v>17</v>
      </c>
      <c r="F315" s="1415">
        <f>IF('13'!D31&gt;0,'13'!D31,"")</f>
        <v>17</v>
      </c>
      <c r="G315" s="1415">
        <f>IF('13'!E31&gt;0,'13'!E31,"")</f>
        <v>12.2</v>
      </c>
      <c r="H315" s="1415">
        <f>IF('13'!F31&gt;0,'13'!F31,"")</f>
        <v>129</v>
      </c>
      <c r="I315" s="1415">
        <f>IF('13'!G31&gt;0,'13'!G31,"")</f>
        <v>189</v>
      </c>
      <c r="J315" s="1415">
        <f>IF('13'!H31&gt;0,'13'!H31,"")</f>
        <v>12.6</v>
      </c>
      <c r="K315" s="1542">
        <f>IF('13'!I31&gt;0,'13'!I31,"")</f>
        <v>0.52400000000000002</v>
      </c>
      <c r="L315" s="1542">
        <f t="shared" si="44"/>
        <v>0.50824999999999998</v>
      </c>
      <c r="M315" s="1415" t="str">
        <f>IF('13'!J31&gt;0,'13'!J31,"")</f>
        <v/>
      </c>
      <c r="N315" s="1415">
        <f>IF('13'!K31&gt;0,'13'!K31,"")</f>
        <v>6.02</v>
      </c>
      <c r="O315" s="1415">
        <f>IF('13'!L31&gt;0,'13'!L31,"")</f>
        <v>10</v>
      </c>
      <c r="P315" s="1415">
        <f>IF('13'!M31&gt;0,'13'!M31,"")</f>
        <v>0.08</v>
      </c>
      <c r="Q315" s="1416">
        <f t="shared" si="42"/>
        <v>0.84732824427480913</v>
      </c>
      <c r="R315" s="1417">
        <f t="shared" si="39"/>
        <v>13.789473684210527</v>
      </c>
      <c r="S315" s="1418">
        <f t="shared" si="40"/>
        <v>6.5363272278917082</v>
      </c>
      <c r="T315" s="1417">
        <f t="shared" si="41"/>
        <v>0.90132512300401457</v>
      </c>
      <c r="U315" s="1419">
        <f t="shared" si="43"/>
        <v>0.60199999999999998</v>
      </c>
      <c r="V315" s="663">
        <f>IF('13'!AA31&gt;0,'13'!AA31,"")</f>
        <v>0.05</v>
      </c>
      <c r="W315" s="663">
        <f>IF('13'!AT31&gt;0,'13'!AT31,"")</f>
        <v>5.0999999999999997E-2</v>
      </c>
    </row>
    <row r="316" spans="1:23" ht="15.75" x14ac:dyDescent="0.25">
      <c r="A316" s="1376">
        <f>A292+1</f>
        <v>43479</v>
      </c>
      <c r="B316" s="1182">
        <v>12.000000000000799</v>
      </c>
      <c r="C316" s="1183">
        <f>'Chem Dose'!$C$23</f>
        <v>89.891032026321355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0.50824999999999998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89.891032026321355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0.5136666666666666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89.891032026321355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0.5136666666666666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89.891032026321355</v>
      </c>
      <c r="D319" s="1415">
        <f>IF('14'!B11&gt;0,'14'!B11,"")</f>
        <v>6.44</v>
      </c>
      <c r="E319" s="1415">
        <f>IF('14'!C11&gt;0,'14'!C11,"")</f>
        <v>20</v>
      </c>
      <c r="F319" s="1415">
        <f>IF('14'!D11&gt;0,'14'!D11,"")</f>
        <v>17</v>
      </c>
      <c r="G319" s="1415">
        <f>IF('14'!E11&gt;0,'14'!E11,"")</f>
        <v>11.6</v>
      </c>
      <c r="H319" s="1415">
        <f>IF('14'!F11&gt;0,'14'!F11,"")</f>
        <v>122</v>
      </c>
      <c r="I319" s="1415">
        <f>IF('14'!G11&gt;0,'14'!G11,"")</f>
        <v>186</v>
      </c>
      <c r="J319" s="1415">
        <f>IF('14'!H11&gt;0,'14'!H11,"")</f>
        <v>13.2</v>
      </c>
      <c r="K319" s="1542">
        <f>IF('14'!I11&gt;0,'14'!I11,"")</f>
        <v>0.46600000000000003</v>
      </c>
      <c r="L319" s="1542">
        <f t="shared" si="44"/>
        <v>0.50175000000000003</v>
      </c>
      <c r="M319" s="1415" t="str">
        <f>IF('14'!J11&gt;0,'14'!J11,"")</f>
        <v/>
      </c>
      <c r="N319" s="1415">
        <f>IF('14'!K11&gt;0,'14'!K11,"")</f>
        <v>6.05</v>
      </c>
      <c r="O319" s="1415">
        <f>IF('14'!L11&gt;0,'14'!L11,"")</f>
        <v>10</v>
      </c>
      <c r="P319" s="1415">
        <f>IF('14'!M11&gt;0,'14'!M11,"")</f>
        <v>5.1999999999999998E-2</v>
      </c>
      <c r="Q319" s="1416">
        <f t="shared" si="42"/>
        <v>0.88841201716738205</v>
      </c>
      <c r="R319" s="1417">
        <f t="shared" si="39"/>
        <v>12.263157894736842</v>
      </c>
      <c r="S319" s="1418">
        <f t="shared" si="40"/>
        <v>7.3301699935626852</v>
      </c>
      <c r="T319" s="1417">
        <f t="shared" si="41"/>
        <v>0.8989103202632136</v>
      </c>
      <c r="U319" s="1419">
        <f t="shared" si="43"/>
        <v>0.60499999999999998</v>
      </c>
      <c r="V319" s="663">
        <f>IF('14'!AA11&gt;0,'14'!AA11,"")</f>
        <v>3.7999999999999999E-2</v>
      </c>
      <c r="W319" s="663">
        <f>IF('14'!AT11&gt;0,'14'!AT11,"")</f>
        <v>3.9E-2</v>
      </c>
    </row>
    <row r="320" spans="1:23" ht="15.75" x14ac:dyDescent="0.25">
      <c r="A320" s="1376"/>
      <c r="B320" s="1182">
        <v>12.166666666667499</v>
      </c>
      <c r="C320" s="1183">
        <f>'Chem Dose'!$C$23</f>
        <v>89.891032026321355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0.50175000000000003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89.891032026321355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0.49833333333333329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89.891032026321355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0.49833333333333329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89.891032026321355</v>
      </c>
      <c r="D323" s="1415">
        <f>IF('14'!B15&gt;0,'14'!B15,"")</f>
        <v>6.51</v>
      </c>
      <c r="E323" s="1415">
        <f>IF('14'!C15&gt;0,'14'!C15,"")</f>
        <v>15</v>
      </c>
      <c r="F323" s="1415">
        <f>IF('14'!D15&gt;0,'14'!D15,"")</f>
        <v>16</v>
      </c>
      <c r="G323" s="1415">
        <f>IF('14'!E15&gt;0,'14'!E15,"")</f>
        <v>11.6</v>
      </c>
      <c r="H323" s="1415">
        <f>IF('14'!F15&gt;0,'14'!F15,"")</f>
        <v>127</v>
      </c>
      <c r="I323" s="1415">
        <f>IF('14'!G15&gt;0,'14'!G15,"")</f>
        <v>188</v>
      </c>
      <c r="J323" s="1415">
        <f>IF('14'!H15&gt;0,'14'!H15,"")</f>
        <v>12.8</v>
      </c>
      <c r="K323" s="1542">
        <f>IF('14'!I15&gt;0,'14'!I15,"")</f>
        <v>0.51200000000000001</v>
      </c>
      <c r="L323" s="1542">
        <f t="shared" si="44"/>
        <v>0.50174999999999992</v>
      </c>
      <c r="M323" s="1415" t="str">
        <f>IF('14'!J15&gt;0,'14'!J15,"")</f>
        <v/>
      </c>
      <c r="N323" s="1415">
        <f>IF('14'!K15&gt;0,'14'!K15,"")</f>
        <v>6</v>
      </c>
      <c r="O323" s="1415">
        <f>IF('14'!L15&gt;0,'14'!L15,"")</f>
        <v>11</v>
      </c>
      <c r="P323" s="1415">
        <f>IF('14'!M15&gt;0,'14'!M15,"")</f>
        <v>7.0000000000000007E-2</v>
      </c>
      <c r="Q323" s="1416">
        <f t="shared" si="42"/>
        <v>0.86328125</v>
      </c>
      <c r="R323" s="1417">
        <f t="shared" si="39"/>
        <v>13.473684210526317</v>
      </c>
      <c r="S323" s="1418">
        <f t="shared" si="40"/>
        <v>6.6716000332035374</v>
      </c>
      <c r="T323" s="1417">
        <f t="shared" si="41"/>
        <v>0.8989103202632136</v>
      </c>
      <c r="U323" s="1419">
        <f t="shared" si="43"/>
        <v>0.6</v>
      </c>
      <c r="V323" s="663">
        <f>IF('14'!AA15&gt;0,'14'!AA15,"")</f>
        <v>0.05</v>
      </c>
      <c r="W323" s="663">
        <f>IF('14'!AT15&gt;0,'14'!AT15,"")</f>
        <v>5.2999999999999999E-2</v>
      </c>
    </row>
    <row r="324" spans="1:23" ht="15.75" x14ac:dyDescent="0.25">
      <c r="A324" s="1376"/>
      <c r="B324" s="1182">
        <v>12.333333333334201</v>
      </c>
      <c r="C324" s="1183">
        <f>'Chem Dose'!$C$23</f>
        <v>89.891032026321355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0.50174999999999992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89.891032026321355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0.5006666666666667</v>
      </c>
      <c r="M325" s="1415">
        <f>IF('14'!J17&gt;0,'14'!J17,"")</f>
        <v>4.1000000000000002E-2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89.891032026321355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0.5006666666666667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89.891032026321355</v>
      </c>
      <c r="D327" s="1415">
        <f>IF('14'!B19&gt;0,'14'!B19,"")</f>
        <v>6.53</v>
      </c>
      <c r="E327" s="1415">
        <f>IF('14'!C19&gt;0,'14'!C19,"")</f>
        <v>16</v>
      </c>
      <c r="F327" s="1415">
        <f>IF('14'!D19&gt;0,'14'!D19,"")</f>
        <v>15</v>
      </c>
      <c r="G327" s="1415">
        <f>IF('14'!E19&gt;0,'14'!E19,"")</f>
        <v>12.2</v>
      </c>
      <c r="H327" s="1415">
        <f>IF('14'!F19&gt;0,'14'!F19,"")</f>
        <v>129</v>
      </c>
      <c r="I327" s="1415">
        <f>IF('14'!G19&gt;0,'14'!G19,"")</f>
        <v>190</v>
      </c>
      <c r="J327" s="1415">
        <f>IF('14'!H19&gt;0,'14'!H19,"")</f>
        <v>12.8</v>
      </c>
      <c r="K327" s="1542">
        <f>IF('14'!I19&gt;0,'14'!I19,"")</f>
        <v>0.499</v>
      </c>
      <c r="L327" s="1542">
        <f t="shared" si="44"/>
        <v>0.50024999999999997</v>
      </c>
      <c r="M327" s="1415" t="str">
        <f>IF('14'!J19&gt;0,'14'!J19,"")</f>
        <v/>
      </c>
      <c r="N327" s="1415">
        <f>IF('14'!K19&gt;0,'14'!K19,"")</f>
        <v>6.08</v>
      </c>
      <c r="O327" s="1415">
        <f>IF('14'!L19&gt;0,'14'!L19,"")</f>
        <v>10</v>
      </c>
      <c r="P327" s="1415">
        <f>IF('14'!M19&gt;0,'14'!M19,"")</f>
        <v>7.2999999999999995E-2</v>
      </c>
      <c r="Q327" s="1416">
        <f t="shared" si="48"/>
        <v>0.85370741482965928</v>
      </c>
      <c r="R327" s="1417">
        <f t="shared" si="45"/>
        <v>13.131578947368421</v>
      </c>
      <c r="S327" s="1418">
        <f t="shared" si="46"/>
        <v>6.8454092525054335</v>
      </c>
      <c r="T327" s="1417">
        <f t="shared" si="47"/>
        <v>0.8989103202632136</v>
      </c>
      <c r="U327" s="1419">
        <f t="shared" si="49"/>
        <v>0.60799999999999998</v>
      </c>
      <c r="V327" s="663">
        <f>IF('14'!AA19&gt;0,'14'!AA19,"")</f>
        <v>5.1999999999999998E-2</v>
      </c>
      <c r="W327" s="663">
        <f>IF('14'!AT19&gt;0,'14'!AT19,"")</f>
        <v>0.05</v>
      </c>
    </row>
    <row r="328" spans="1:23" ht="15.75" x14ac:dyDescent="0.25">
      <c r="A328" s="1376"/>
      <c r="B328" s="1182">
        <v>12.500000000000901</v>
      </c>
      <c r="C328" s="1183">
        <f>'Chem Dose'!$C$23</f>
        <v>89.891032026321355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0.50024999999999997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89.891032026321355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0.49233333333333329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89.891032026321355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0.49233333333333329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89.891032026321355</v>
      </c>
      <c r="D331" s="1415">
        <f>IF('14'!B23&gt;0,'14'!B23,"")</f>
        <v>6.48</v>
      </c>
      <c r="E331" s="1415">
        <f>IF('14'!C23&gt;0,'14'!C23,"")</f>
        <v>14</v>
      </c>
      <c r="F331" s="1415">
        <f>IF('14'!D23&gt;0,'14'!D23,"")</f>
        <v>15</v>
      </c>
      <c r="G331" s="1415">
        <f>IF('14'!E23&gt;0,'14'!E23,"")</f>
        <v>11.7</v>
      </c>
      <c r="H331" s="1415">
        <f>IF('14'!F23&gt;0,'14'!F23,"")</f>
        <v>128</v>
      </c>
      <c r="I331" s="1415">
        <f>IF('14'!G23&gt;0,'14'!G23,"")</f>
        <v>187</v>
      </c>
      <c r="J331" s="1415">
        <f>IF('14'!H23&gt;0,'14'!H23,"")</f>
        <v>12.9</v>
      </c>
      <c r="K331" s="1542">
        <f>IF('14'!I23&gt;0,'14'!I23,"")</f>
        <v>0.50900000000000001</v>
      </c>
      <c r="L331" s="1542">
        <f t="shared" si="44"/>
        <v>0.49649999999999994</v>
      </c>
      <c r="M331" s="1415" t="str">
        <f>IF('14'!J23&gt;0,'14'!J23,"")</f>
        <v/>
      </c>
      <c r="N331" s="1415">
        <f>IF('14'!K23&gt;0,'14'!K23,"")</f>
        <v>6.11</v>
      </c>
      <c r="O331" s="1415">
        <f>IF('14'!L23&gt;0,'14'!L23,"")</f>
        <v>8</v>
      </c>
      <c r="P331" s="1415">
        <f>IF('14'!M23&gt;0,'14'!M23,"")</f>
        <v>6.8000000000000005E-2</v>
      </c>
      <c r="Q331" s="1416">
        <f t="shared" si="48"/>
        <v>0.86640471512770134</v>
      </c>
      <c r="R331" s="1417">
        <f t="shared" si="45"/>
        <v>13.394736842105264</v>
      </c>
      <c r="S331" s="1418">
        <f t="shared" si="46"/>
        <v>6.710921840864855</v>
      </c>
      <c r="T331" s="1417">
        <f t="shared" si="47"/>
        <v>0.8989103202632136</v>
      </c>
      <c r="U331" s="1419">
        <f t="shared" si="49"/>
        <v>0.61099999999999999</v>
      </c>
      <c r="V331" s="663">
        <f>IF('14'!AA23&gt;0,'14'!AA23,"")</f>
        <v>0.05</v>
      </c>
      <c r="W331" s="663">
        <f>IF('14'!AT23&gt;0,'14'!AT23,"")</f>
        <v>5.6000000000000001E-2</v>
      </c>
    </row>
    <row r="332" spans="1:23" ht="15.75" x14ac:dyDescent="0.25">
      <c r="A332" s="1376"/>
      <c r="B332" s="1182">
        <v>12.6666666666676</v>
      </c>
      <c r="C332" s="1183">
        <f>'Chem Dose'!$C$23</f>
        <v>89.891032026321355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0.49649999999999994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89.891032026321355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0.50666666666666671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89.891032026321355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0.50666666666666671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89.891032026321355</v>
      </c>
      <c r="D335" s="1415">
        <f>IF('14'!B27&gt;0,'14'!B27,"")</f>
        <v>6.43</v>
      </c>
      <c r="E335" s="1415">
        <f>IF('14'!C27&gt;0,'14'!C27,"")</f>
        <v>16</v>
      </c>
      <c r="F335" s="1415">
        <f>IF('14'!D27&gt;0,'14'!D27,"")</f>
        <v>15</v>
      </c>
      <c r="G335" s="1415">
        <f>IF('14'!E27&gt;0,'14'!E27,"")</f>
        <v>12</v>
      </c>
      <c r="H335" s="1415">
        <f>IF('14'!F27&gt;0,'14'!F27,"")</f>
        <v>126</v>
      </c>
      <c r="I335" s="1415">
        <f>IF('14'!G27&gt;0,'14'!G27,"")</f>
        <v>190</v>
      </c>
      <c r="J335" s="1415">
        <f>IF('14'!H27&gt;0,'14'!H27,"")</f>
        <v>12.4</v>
      </c>
      <c r="K335" s="1542">
        <f>IF('14'!I27&gt;0,'14'!I27,"")</f>
        <v>0.51900000000000002</v>
      </c>
      <c r="L335" s="1542">
        <f t="shared" si="44"/>
        <v>0.50975000000000004</v>
      </c>
      <c r="M335" s="1415" t="str">
        <f>IF('14'!J27&gt;0,'14'!J27,"")</f>
        <v/>
      </c>
      <c r="N335" s="1415">
        <f>IF('14'!K27&gt;0,'14'!K27,"")</f>
        <v>6.02</v>
      </c>
      <c r="O335" s="1415">
        <f>IF('14'!L27&gt;0,'14'!L27,"")</f>
        <v>10</v>
      </c>
      <c r="P335" s="1415">
        <f>IF('14'!M27&gt;0,'14'!M27,"")</f>
        <v>7.5999999999999998E-2</v>
      </c>
      <c r="Q335" s="1416">
        <f t="shared" si="48"/>
        <v>0.8535645472061657</v>
      </c>
      <c r="R335" s="1417">
        <f t="shared" si="45"/>
        <v>13.657894736842106</v>
      </c>
      <c r="S335" s="1418">
        <f t="shared" si="46"/>
        <v>6.5816169884397135</v>
      </c>
      <c r="T335" s="1417">
        <f t="shared" si="47"/>
        <v>0.8989103202632136</v>
      </c>
      <c r="U335" s="1419">
        <f t="shared" si="49"/>
        <v>0.60199999999999998</v>
      </c>
      <c r="V335" s="663">
        <f>IF('14'!AA27&gt;0,'14'!AA27,"")</f>
        <v>5.1999999999999998E-2</v>
      </c>
      <c r="W335" s="663">
        <f>IF('14'!AT27&gt;0,'14'!AT27,"")</f>
        <v>5.7000000000000002E-2</v>
      </c>
    </row>
    <row r="336" spans="1:23" ht="15.75" x14ac:dyDescent="0.25">
      <c r="A336" s="1376"/>
      <c r="B336" s="1182">
        <v>12.833333333334201</v>
      </c>
      <c r="C336" s="1183">
        <f>'Chem Dose'!$C$23</f>
        <v>89.891032026321355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0.50975000000000004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89.891032026321355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0.50900000000000001</v>
      </c>
      <c r="M337" s="1415">
        <f>IF('14'!J29&gt;0,'14'!J29,"")</f>
        <v>4.2000000000000003E-2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89.891032026321355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0.50900000000000001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89.891032026321355</v>
      </c>
      <c r="D339" s="1415">
        <f>IF('14'!B31&gt;0,'14'!B31,"")</f>
        <v>6.49</v>
      </c>
      <c r="E339" s="1415">
        <f>IF('14'!C31&gt;0,'14'!C31,"")</f>
        <v>15</v>
      </c>
      <c r="F339" s="1415">
        <f>IF('14'!D31&gt;0,'14'!D31,"")</f>
        <v>15</v>
      </c>
      <c r="G339" s="1415">
        <f>IF('14'!E31&gt;0,'14'!E31,"")</f>
        <v>12.1</v>
      </c>
      <c r="H339" s="1415">
        <f>IF('14'!F31&gt;0,'14'!F31,"")</f>
        <v>132</v>
      </c>
      <c r="I339" s="1415">
        <f>IF('14'!G31&gt;0,'14'!G31,"")</f>
        <v>191</v>
      </c>
      <c r="J339" s="1415">
        <f>IF('14'!H31&gt;0,'14'!H31,"")</f>
        <v>12.4</v>
      </c>
      <c r="K339" s="1542">
        <f>IF('14'!I31&gt;0,'14'!I31,"")</f>
        <v>0.52</v>
      </c>
      <c r="L339" s="1542">
        <f t="shared" si="50"/>
        <v>0.51175000000000004</v>
      </c>
      <c r="M339" s="1415" t="str">
        <f>IF('14'!J31&gt;0,'14'!J31,"")</f>
        <v/>
      </c>
      <c r="N339" s="1415">
        <f>IF('14'!K31&gt;0,'14'!K31,"")</f>
        <v>6</v>
      </c>
      <c r="O339" s="1415">
        <f>IF('14'!L31&gt;0,'14'!L31,"")</f>
        <v>10</v>
      </c>
      <c r="P339" s="1415">
        <f>IF('14'!M31&gt;0,'14'!M31,"")</f>
        <v>7.9000000000000001E-2</v>
      </c>
      <c r="Q339" s="1416">
        <f t="shared" si="48"/>
        <v>0.84807692307692306</v>
      </c>
      <c r="R339" s="1417">
        <f t="shared" si="45"/>
        <v>13.684210526315791</v>
      </c>
      <c r="S339" s="1418">
        <f t="shared" si="46"/>
        <v>6.568960032692714</v>
      </c>
      <c r="T339" s="1417">
        <f t="shared" si="47"/>
        <v>0.8989103202632136</v>
      </c>
      <c r="U339" s="1419">
        <f t="shared" si="49"/>
        <v>0.6</v>
      </c>
      <c r="V339" s="663">
        <f>IF('14'!AA31&gt;0,'14'!AA31,"")</f>
        <v>0.05</v>
      </c>
      <c r="W339" s="663">
        <f>IF('14'!AT31&gt;0,'14'!AT31,"")</f>
        <v>5.3999999999999999E-2</v>
      </c>
    </row>
    <row r="340" spans="1:23" ht="15.75" x14ac:dyDescent="0.25">
      <c r="A340" s="1376">
        <f>A316+1</f>
        <v>43480</v>
      </c>
      <c r="B340" s="1182">
        <v>13.000000000000901</v>
      </c>
      <c r="C340" s="1183">
        <f>'Chem Dose'!$C$24</f>
        <v>89.783605645463837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0.51175000000000004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89.783605645463837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0.51600000000000001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89.783605645463837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0.51600000000000001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89.783605645463837</v>
      </c>
      <c r="D343" s="1415">
        <f>IF('15'!B11&gt;0,'15'!B11,"")</f>
        <v>6.46</v>
      </c>
      <c r="E343" s="1415">
        <f>IF('15'!C11&gt;0,'15'!C11,"")</f>
        <v>18</v>
      </c>
      <c r="F343" s="1415">
        <f>IF('15'!D11&gt;0,'15'!D11,"")</f>
        <v>15</v>
      </c>
      <c r="G343" s="1415">
        <f>IF('15'!E11&gt;0,'15'!E11,"")</f>
        <v>11.8</v>
      </c>
      <c r="H343" s="1415">
        <f>IF('15'!F11&gt;0,'15'!F11,"")</f>
        <v>120</v>
      </c>
      <c r="I343" s="1415">
        <f>IF('15'!G11&gt;0,'15'!G11,"")</f>
        <v>188</v>
      </c>
      <c r="J343" s="1415">
        <f>IF('15'!H11&gt;0,'15'!H11,"")</f>
        <v>13</v>
      </c>
      <c r="K343" s="1542">
        <f>IF('15'!I11&gt;0,'15'!I11,"")</f>
        <v>0.46700000000000003</v>
      </c>
      <c r="L343" s="1542">
        <f t="shared" si="50"/>
        <v>0.50375000000000003</v>
      </c>
      <c r="M343" s="1415" t="str">
        <f>IF('15'!J11&gt;0,'15'!J11,"")</f>
        <v/>
      </c>
      <c r="N343" s="1415">
        <f>IF('15'!K11&gt;0,'15'!K11,"")</f>
        <v>6.07</v>
      </c>
      <c r="O343" s="1415">
        <f>IF('15'!L11&gt;0,'15'!L11,"")</f>
        <v>10</v>
      </c>
      <c r="P343" s="1415">
        <f>IF('15'!M11&gt;0,'15'!M11,"")</f>
        <v>5.2999999999999999E-2</v>
      </c>
      <c r="Q343" s="1416">
        <f t="shared" si="48"/>
        <v>0.8865096359743041</v>
      </c>
      <c r="R343" s="1417">
        <f t="shared" si="45"/>
        <v>12.289473684210527</v>
      </c>
      <c r="S343" s="1418">
        <f t="shared" si="46"/>
        <v>7.3057323651555146</v>
      </c>
      <c r="T343" s="1417">
        <f t="shared" si="47"/>
        <v>0.89783605645463838</v>
      </c>
      <c r="U343" s="1419">
        <f t="shared" si="49"/>
        <v>0.60699999999999998</v>
      </c>
      <c r="V343" s="663">
        <f>IF('15'!AA11&gt;0,'15'!AA11,"")</f>
        <v>3.7999999999999999E-2</v>
      </c>
      <c r="W343" s="663">
        <f>IF('15'!AT11&gt;0,'15'!AT11,"")</f>
        <v>4.1000000000000002E-2</v>
      </c>
    </row>
    <row r="344" spans="1:23" ht="15.75" x14ac:dyDescent="0.25">
      <c r="A344" s="1376"/>
      <c r="B344" s="1182">
        <v>13.1666666666676</v>
      </c>
      <c r="C344" s="1183">
        <f>'Chem Dose'!$C$24</f>
        <v>89.783605645463837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0.50375000000000003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89.783605645463837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0.50200000000000011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89.783605645463837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0.50200000000000011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89.783605645463837</v>
      </c>
      <c r="D347" s="1415">
        <f>IF('15'!B15&gt;0,'15'!B15,"")</f>
        <v>6.5</v>
      </c>
      <c r="E347" s="1415">
        <f>IF('15'!C15&gt;0,'15'!C15,"")</f>
        <v>17</v>
      </c>
      <c r="F347" s="1415">
        <f>IF('15'!D15&gt;0,'15'!D15,"")</f>
        <v>16</v>
      </c>
      <c r="G347" s="1415">
        <f>IF('15'!E15&gt;0,'15'!E15,"")</f>
        <v>12</v>
      </c>
      <c r="H347" s="1415">
        <f>IF('15'!F15&gt;0,'15'!F15,"")</f>
        <v>127</v>
      </c>
      <c r="I347" s="1415">
        <f>IF('15'!G15&gt;0,'15'!G15,"")</f>
        <v>189</v>
      </c>
      <c r="J347" s="1415">
        <f>IF('15'!H15&gt;0,'15'!H15,"")</f>
        <v>12.5</v>
      </c>
      <c r="K347" s="1542">
        <f>IF('15'!I15&gt;0,'15'!I15,"")</f>
        <v>0.51100000000000001</v>
      </c>
      <c r="L347" s="1542">
        <f t="shared" si="50"/>
        <v>0.50425000000000009</v>
      </c>
      <c r="M347" s="1415" t="str">
        <f>IF('15'!J15&gt;0,'15'!J15,"")</f>
        <v/>
      </c>
      <c r="N347" s="1415">
        <f>IF('15'!K15&gt;0,'15'!K15,"")</f>
        <v>5.97</v>
      </c>
      <c r="O347" s="1415">
        <f>IF('15'!L15&gt;0,'15'!L15,"")</f>
        <v>8</v>
      </c>
      <c r="P347" s="1415">
        <f>IF('15'!M15&gt;0,'15'!M15,"")</f>
        <v>7.0000000000000007E-2</v>
      </c>
      <c r="Q347" s="1416">
        <f t="shared" si="48"/>
        <v>0.86301369863013699</v>
      </c>
      <c r="R347" s="1417">
        <f t="shared" si="45"/>
        <v>13.447368421052632</v>
      </c>
      <c r="S347" s="1418">
        <f t="shared" si="46"/>
        <v>6.6766673474121836</v>
      </c>
      <c r="T347" s="1417">
        <f t="shared" si="47"/>
        <v>0.89783605645463838</v>
      </c>
      <c r="U347" s="1419">
        <f t="shared" si="49"/>
        <v>0.59699999999999998</v>
      </c>
      <c r="V347" s="663">
        <f>IF('15'!AA15&gt;0,'15'!AA15,"")</f>
        <v>4.9000000000000002E-2</v>
      </c>
      <c r="W347" s="663">
        <f>IF('15'!AT15&gt;0,'15'!AT15,"")</f>
        <v>0.05</v>
      </c>
    </row>
    <row r="348" spans="1:23" ht="15.75" x14ac:dyDescent="0.25">
      <c r="A348" s="1376"/>
      <c r="B348" s="1182">
        <v>13.3333333333343</v>
      </c>
      <c r="C348" s="1183">
        <f>'Chem Dose'!$C$24</f>
        <v>89.783605645463837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0.50425000000000009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89.783605645463837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0.49933333333333341</v>
      </c>
      <c r="M349" s="1415">
        <f>IF('15'!J17&gt;0,'15'!J17,"")</f>
        <v>3.5000000000000003E-2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89.783605645463837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0.49933333333333341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89.783605645463837</v>
      </c>
      <c r="D351" s="1415">
        <f>IF('15'!B19&gt;0,'15'!B19,"")</f>
        <v>6.51</v>
      </c>
      <c r="E351" s="1415">
        <f>IF('15'!C19&gt;0,'15'!C19,"")</f>
        <v>18</v>
      </c>
      <c r="F351" s="1415">
        <f>IF('15'!D19&gt;0,'15'!D19,"")</f>
        <v>16</v>
      </c>
      <c r="G351" s="1415">
        <f>IF('15'!E19&gt;0,'15'!E19,"")</f>
        <v>12.2</v>
      </c>
      <c r="H351" s="1415">
        <f>IF('15'!F19&gt;0,'15'!F19,"")</f>
        <v>125</v>
      </c>
      <c r="I351" s="1415">
        <f>IF('15'!G19&gt;0,'15'!G19,"")</f>
        <v>190</v>
      </c>
      <c r="J351" s="1415">
        <f>IF('15'!H19&gt;0,'15'!H19,"")</f>
        <v>12.6</v>
      </c>
      <c r="K351" s="1542">
        <f>IF('15'!I19&gt;0,'15'!I19,"")</f>
        <v>0.48899999999999999</v>
      </c>
      <c r="L351" s="1542">
        <f t="shared" si="50"/>
        <v>0.49675000000000002</v>
      </c>
      <c r="M351" s="1415" t="str">
        <f>IF('15'!J19&gt;0,'15'!J19,"")</f>
        <v/>
      </c>
      <c r="N351" s="1415">
        <f>IF('15'!K19&gt;0,'15'!K19,"")</f>
        <v>6.08</v>
      </c>
      <c r="O351" s="1415">
        <f>IF('15'!L19&gt;0,'15'!L19,"")</f>
        <v>9</v>
      </c>
      <c r="P351" s="1415">
        <f>IF('15'!M19&gt;0,'15'!M19,"")</f>
        <v>6.2E-2</v>
      </c>
      <c r="Q351" s="1416">
        <f t="shared" si="48"/>
        <v>0.87321063394683029</v>
      </c>
      <c r="R351" s="1417">
        <f t="shared" si="45"/>
        <v>12.868421052631579</v>
      </c>
      <c r="S351" s="1418">
        <f t="shared" si="46"/>
        <v>6.9770491094634473</v>
      </c>
      <c r="T351" s="1417">
        <f t="shared" si="47"/>
        <v>0.89783605645463838</v>
      </c>
      <c r="U351" s="1419">
        <f t="shared" si="49"/>
        <v>0.60799999999999998</v>
      </c>
      <c r="V351" s="663">
        <f>IF('15'!AA19&gt;0,'15'!AA19,"")</f>
        <v>4.7E-2</v>
      </c>
      <c r="W351" s="663">
        <f>IF('15'!AT19&gt;0,'15'!AT19,"")</f>
        <v>4.2000000000000003E-2</v>
      </c>
    </row>
    <row r="352" spans="1:23" ht="15.75" x14ac:dyDescent="0.25">
      <c r="A352" s="1376"/>
      <c r="B352" s="1182">
        <v>13.500000000001</v>
      </c>
      <c r="C352" s="1183">
        <f>'Chem Dose'!$C$24</f>
        <v>89.783605645463837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0.49675000000000002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89.783605645463837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0.48900000000000005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89.783605645463837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0.48900000000000005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89.783605645463837</v>
      </c>
      <c r="D355" s="1415">
        <f>IF('15'!B23&gt;0,'15'!B23,"")</f>
        <v>6.47</v>
      </c>
      <c r="E355" s="1415">
        <f>IF('15'!C23&gt;0,'15'!C23,"")</f>
        <v>15</v>
      </c>
      <c r="F355" s="1415">
        <f>IF('15'!D23&gt;0,'15'!D23,"")</f>
        <v>17</v>
      </c>
      <c r="G355" s="1415">
        <f>IF('15'!E23&gt;0,'15'!E23,"")</f>
        <v>12.1</v>
      </c>
      <c r="H355" s="1415">
        <f>IF('15'!F23&gt;0,'15'!F23,"")</f>
        <v>129</v>
      </c>
      <c r="I355" s="1415">
        <f>IF('15'!G23&gt;0,'15'!G23,"")</f>
        <v>190</v>
      </c>
      <c r="J355" s="1415">
        <f>IF('15'!H23&gt;0,'15'!H23,"")</f>
        <v>12.3</v>
      </c>
      <c r="K355" s="1542">
        <f>IF('15'!I23&gt;0,'15'!I23,"")</f>
        <v>0.504</v>
      </c>
      <c r="L355" s="1542">
        <f t="shared" si="50"/>
        <v>0.49275000000000002</v>
      </c>
      <c r="M355" s="1415" t="str">
        <f>IF('15'!J23&gt;0,'15'!J23,"")</f>
        <v/>
      </c>
      <c r="N355" s="1415">
        <f>IF('15'!K23&gt;0,'15'!K23,"")</f>
        <v>6.12</v>
      </c>
      <c r="O355" s="1415">
        <f>IF('15'!L23&gt;0,'15'!L23,"")</f>
        <v>8</v>
      </c>
      <c r="P355" s="1415">
        <f>IF('15'!M23&gt;0,'15'!M23,"")</f>
        <v>7.0000000000000007E-2</v>
      </c>
      <c r="Q355" s="1416">
        <f t="shared" si="48"/>
        <v>0.86111111111111105</v>
      </c>
      <c r="R355" s="1417">
        <f t="shared" si="45"/>
        <v>13.263157894736842</v>
      </c>
      <c r="S355" s="1418">
        <f t="shared" si="46"/>
        <v>6.7693988383484633</v>
      </c>
      <c r="T355" s="1417">
        <f t="shared" si="47"/>
        <v>0.89783605645463838</v>
      </c>
      <c r="U355" s="1419">
        <f t="shared" si="49"/>
        <v>0.61199999999999999</v>
      </c>
      <c r="V355" s="663">
        <f>IF('15'!AA23&gt;0,'15'!AA23,"")</f>
        <v>4.3999999999999997E-2</v>
      </c>
      <c r="W355" s="663">
        <f>IF('15'!AT23&gt;0,'15'!AT23,"")</f>
        <v>4.5999999999999999E-2</v>
      </c>
    </row>
    <row r="356" spans="1:23" ht="15.75" x14ac:dyDescent="0.25">
      <c r="A356" s="1376"/>
      <c r="B356" s="1182">
        <v>13.6666666666676</v>
      </c>
      <c r="C356" s="1183">
        <f>'Chem Dose'!$C$24</f>
        <v>89.783605645463837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0.49275000000000002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89.783605645463837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0.5013333333333333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89.783605645463837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0.5013333333333333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89.783605645463837</v>
      </c>
      <c r="D359" s="1415">
        <f>IF('15'!B27&gt;0,'15'!B27,"")</f>
        <v>6.5</v>
      </c>
      <c r="E359" s="1415">
        <f>IF('15'!C27&gt;0,'15'!C27,"")</f>
        <v>15</v>
      </c>
      <c r="F359" s="1415">
        <f>IF('15'!D27&gt;0,'15'!D27,"")</f>
        <v>16</v>
      </c>
      <c r="G359" s="1415">
        <f>IF('15'!E27&gt;0,'15'!E27,"")</f>
        <v>11.5</v>
      </c>
      <c r="H359" s="1415">
        <f>IF('15'!F27&gt;0,'15'!F27,"")</f>
        <v>131</v>
      </c>
      <c r="I359" s="1415">
        <f>IF('15'!G27&gt;0,'15'!G27,"")</f>
        <v>191</v>
      </c>
      <c r="J359" s="1415">
        <f>IF('15'!H27&gt;0,'15'!H27,"")</f>
        <v>11.9</v>
      </c>
      <c r="K359" s="1542">
        <f>IF('15'!I27&gt;0,'15'!I27,"")</f>
        <v>0.52</v>
      </c>
      <c r="L359" s="1542">
        <f t="shared" si="50"/>
        <v>0.50600000000000001</v>
      </c>
      <c r="M359" s="1415" t="str">
        <f>IF('15'!J27&gt;0,'15'!J27,"")</f>
        <v/>
      </c>
      <c r="N359" s="1415">
        <f>IF('15'!K27&gt;0,'15'!K27,"")</f>
        <v>6.09</v>
      </c>
      <c r="O359" s="1415">
        <f>IF('15'!L27&gt;0,'15'!L27,"")</f>
        <v>10</v>
      </c>
      <c r="P359" s="1415">
        <f>IF('15'!M27&gt;0,'15'!M27,"")</f>
        <v>7.0999999999999994E-2</v>
      </c>
      <c r="Q359" s="1416">
        <f t="shared" si="48"/>
        <v>0.8634615384615385</v>
      </c>
      <c r="R359" s="1417">
        <f t="shared" si="45"/>
        <v>13.684210526315791</v>
      </c>
      <c r="S359" s="1418">
        <f t="shared" si="46"/>
        <v>6.5611096433223564</v>
      </c>
      <c r="T359" s="1417">
        <f t="shared" si="47"/>
        <v>0.89783605645463838</v>
      </c>
      <c r="U359" s="1419">
        <f t="shared" si="49"/>
        <v>0.60899999999999999</v>
      </c>
      <c r="V359" s="663">
        <f>IF('15'!AA27&gt;0,'15'!AA27,"")</f>
        <v>4.8000000000000001E-2</v>
      </c>
      <c r="W359" s="663">
        <f>IF('15'!AT27&gt;0,'15'!AT27,"")</f>
        <v>0.05</v>
      </c>
    </row>
    <row r="360" spans="1:23" ht="15.75" x14ac:dyDescent="0.25">
      <c r="A360" s="1376"/>
      <c r="B360" s="1182">
        <v>13.8333333333343</v>
      </c>
      <c r="C360" s="1183">
        <f>'Chem Dose'!$C$24</f>
        <v>89.783605645463837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0.50600000000000001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89.783605645463837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0.5043333333333333</v>
      </c>
      <c r="M361" s="1415">
        <f>IF('15'!J29&gt;0,'15'!J29,"")</f>
        <v>3.4000000000000002E-2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89.783605645463837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0.5043333333333333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89.783605645463837</v>
      </c>
      <c r="D363" s="1415">
        <f>IF('15'!B31&gt;0,'15'!B31,"")</f>
        <v>6.53</v>
      </c>
      <c r="E363" s="1415">
        <f>IF('15'!C31&gt;0,'15'!C31,"")</f>
        <v>18</v>
      </c>
      <c r="F363" s="1415">
        <f>IF('15'!D31&gt;0,'15'!D31,"")</f>
        <v>15</v>
      </c>
      <c r="G363" s="1415">
        <f>IF('15'!E31&gt;0,'15'!E31,"")</f>
        <v>11.9</v>
      </c>
      <c r="H363" s="1415">
        <f>IF('15'!F31&gt;0,'15'!F31,"")</f>
        <v>130</v>
      </c>
      <c r="I363" s="1415">
        <f>IF('15'!G31&gt;0,'15'!G31,"")</f>
        <v>190</v>
      </c>
      <c r="J363" s="1415">
        <f>IF('15'!H31&gt;0,'15'!H31,"")</f>
        <v>11.8</v>
      </c>
      <c r="K363" s="1542">
        <f>IF('15'!I31&gt;0,'15'!I31,"")</f>
        <v>0.52</v>
      </c>
      <c r="L363" s="1542">
        <f t="shared" si="50"/>
        <v>0.50824999999999998</v>
      </c>
      <c r="M363" s="1415" t="str">
        <f>IF('15'!J31&gt;0,'15'!J31,"")</f>
        <v/>
      </c>
      <c r="N363" s="1415">
        <f>IF('15'!K31&gt;0,'15'!K31,"")</f>
        <v>6</v>
      </c>
      <c r="O363" s="1415">
        <f>IF('15'!L31&gt;0,'15'!L31,"")</f>
        <v>10</v>
      </c>
      <c r="P363" s="1415">
        <f>IF('15'!M31&gt;0,'15'!M31,"")</f>
        <v>8.2000000000000003E-2</v>
      </c>
      <c r="Q363" s="1416">
        <f t="shared" si="48"/>
        <v>0.84230769230769231</v>
      </c>
      <c r="R363" s="1417">
        <f t="shared" si="45"/>
        <v>13.684210526315791</v>
      </c>
      <c r="S363" s="1418">
        <f t="shared" si="46"/>
        <v>6.5611096433223564</v>
      </c>
      <c r="T363" s="1417">
        <f t="shared" si="47"/>
        <v>0.89783605645463838</v>
      </c>
      <c r="U363" s="1419">
        <f t="shared" si="49"/>
        <v>0.6</v>
      </c>
      <c r="V363" s="663">
        <f>IF('15'!AA31&gt;0,'15'!AA31,"")</f>
        <v>5.3999999999999999E-2</v>
      </c>
      <c r="W363" s="663">
        <f>IF('15'!AT31&gt;0,'15'!AT31,"")</f>
        <v>5.3999999999999999E-2</v>
      </c>
    </row>
    <row r="364" spans="1:23" ht="15.75" x14ac:dyDescent="0.25">
      <c r="A364" s="1376">
        <f>A340+1</f>
        <v>43481</v>
      </c>
      <c r="B364" s="1182">
        <v>14.000000000001</v>
      </c>
      <c r="C364" s="1183">
        <f>'Chem Dose'!$C$25</f>
        <v>89.468587886536966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0.50824999999999998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89.468587886536966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0.51466666666666672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89.468587886536966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0.51466666666666672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89.468587886536966</v>
      </c>
      <c r="D367" s="1415">
        <f>IF('16'!B11&gt;0,'16'!B11,"")</f>
        <v>6.48</v>
      </c>
      <c r="E367" s="1415">
        <f>IF('16'!C11&gt;0,'16'!C11,"")</f>
        <v>18</v>
      </c>
      <c r="F367" s="1415">
        <f>IF('16'!D11&gt;0,'16'!D11,"")</f>
        <v>16</v>
      </c>
      <c r="G367" s="1415">
        <f>IF('16'!E11&gt;0,'16'!E11,"")</f>
        <v>12.2</v>
      </c>
      <c r="H367" s="1415">
        <f>IF('16'!F11&gt;0,'16'!F11,"")</f>
        <v>122</v>
      </c>
      <c r="I367" s="1415">
        <f>IF('16'!G11&gt;0,'16'!G11,"")</f>
        <v>190</v>
      </c>
      <c r="J367" s="1415">
        <f>IF('16'!H11&gt;0,'16'!H11,"")</f>
        <v>12.2</v>
      </c>
      <c r="K367" s="1542">
        <f>IF('16'!I11&gt;0,'16'!I11,"")</f>
        <v>0.47399999999999998</v>
      </c>
      <c r="L367" s="1542">
        <f t="shared" si="50"/>
        <v>0.50449999999999995</v>
      </c>
      <c r="M367" s="1415" t="str">
        <f>IF('16'!J11&gt;0,'16'!J11,"")</f>
        <v/>
      </c>
      <c r="N367" s="1415">
        <f>IF('16'!K11&gt;0,'16'!K11,"")</f>
        <v>6.03</v>
      </c>
      <c r="O367" s="1415">
        <f>IF('16'!L11&gt;0,'16'!L11,"")</f>
        <v>10</v>
      </c>
      <c r="P367" s="1415">
        <f>IF('16'!M11&gt;0,'16'!M11,"")</f>
        <v>5.6000000000000001E-2</v>
      </c>
      <c r="Q367" s="1416">
        <f t="shared" si="48"/>
        <v>0.88185654008438819</v>
      </c>
      <c r="R367" s="1417">
        <f t="shared" si="45"/>
        <v>12.473684210526315</v>
      </c>
      <c r="S367" s="1418">
        <f t="shared" si="46"/>
        <v>7.1725872145324994</v>
      </c>
      <c r="T367" s="1417">
        <f t="shared" si="47"/>
        <v>0.89468587886536965</v>
      </c>
      <c r="U367" s="1419">
        <f t="shared" si="49"/>
        <v>0.60299999999999998</v>
      </c>
      <c r="V367" s="663">
        <f>IF('16'!AA11&gt;0,'16'!AA11,"")</f>
        <v>3.9E-2</v>
      </c>
      <c r="W367" s="663">
        <f>IF('16'!AT11&gt;0,'16'!AT11,"")</f>
        <v>4.2999999999999997E-2</v>
      </c>
    </row>
    <row r="368" spans="1:23" ht="15.75" x14ac:dyDescent="0.25">
      <c r="A368" s="1376"/>
      <c r="B368" s="1182">
        <v>14.1666666666677</v>
      </c>
      <c r="C368" s="1183">
        <f>'Chem Dose'!$C$25</f>
        <v>89.468587886536966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0.50449999999999995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89.468587886536966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0.50466666666666671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89.468587886536966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0.50466666666666671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89.468587886536966</v>
      </c>
      <c r="D371" s="1415">
        <f>IF('16'!B15&gt;0,'16'!B15,"")</f>
        <v>6.54</v>
      </c>
      <c r="E371" s="1415">
        <f>IF('16'!C15&gt;0,'16'!C15,"")</f>
        <v>16</v>
      </c>
      <c r="F371" s="1415">
        <f>IF('16'!D15&gt;0,'16'!D15,"")</f>
        <v>17</v>
      </c>
      <c r="G371" s="1415">
        <f>IF('16'!E15&gt;0,'16'!E15,"")</f>
        <v>12</v>
      </c>
      <c r="H371" s="1415">
        <f>IF('16'!F15&gt;0,'16'!F15,"")</f>
        <v>134</v>
      </c>
      <c r="I371" s="1415">
        <f>IF('16'!G15&gt;0,'16'!G15,"")</f>
        <v>191</v>
      </c>
      <c r="J371" s="1415">
        <f>IF('16'!H15&gt;0,'16'!H15,"")</f>
        <v>11.7</v>
      </c>
      <c r="K371" s="1542">
        <f>IF('16'!I15&gt;0,'16'!I15,"")</f>
        <v>0.54100000000000004</v>
      </c>
      <c r="L371" s="1542">
        <f t="shared" si="50"/>
        <v>0.51375000000000004</v>
      </c>
      <c r="M371" s="1415" t="str">
        <f>IF('16'!J15&gt;0,'16'!J15,"")</f>
        <v/>
      </c>
      <c r="N371" s="1415">
        <f>IF('16'!K15&gt;0,'16'!K15,"")</f>
        <v>6</v>
      </c>
      <c r="O371" s="1415">
        <f>IF('16'!L15&gt;0,'16'!L15,"")</f>
        <v>8</v>
      </c>
      <c r="P371" s="1415">
        <f>IF('16'!M15&gt;0,'16'!M15,"")</f>
        <v>5.6000000000000001E-2</v>
      </c>
      <c r="Q371" s="1416">
        <f t="shared" si="48"/>
        <v>0.89648798521256934</v>
      </c>
      <c r="R371" s="1417">
        <f t="shared" si="45"/>
        <v>14.236842105263159</v>
      </c>
      <c r="S371" s="1418">
        <f t="shared" si="46"/>
        <v>6.2843000733611909</v>
      </c>
      <c r="T371" s="1417">
        <f t="shared" si="47"/>
        <v>0.89468587886536965</v>
      </c>
      <c r="U371" s="1419">
        <f t="shared" si="49"/>
        <v>0.6</v>
      </c>
      <c r="V371" s="663">
        <f>IF('16'!AA15&gt;0,'16'!AA15,"")</f>
        <v>4.5999999999999999E-2</v>
      </c>
      <c r="W371" s="663">
        <f>IF('16'!AT15&gt;0,'16'!AT15,"")</f>
        <v>4.7E-2</v>
      </c>
    </row>
    <row r="372" spans="1:23" ht="15.75" x14ac:dyDescent="0.25">
      <c r="A372" s="1376"/>
      <c r="B372" s="1182">
        <v>14.3333333333344</v>
      </c>
      <c r="C372" s="1183">
        <f>'Chem Dose'!$C$25</f>
        <v>89.468587886536966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0.51375000000000004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89.468587886536966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0.51166666666666671</v>
      </c>
      <c r="M373" s="1415">
        <f>IF('16'!J17&gt;0,'16'!J17,"")</f>
        <v>6.8000000000000005E-2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89.468587886536966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0.51166666666666671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89.468587886536966</v>
      </c>
      <c r="D375" s="1415">
        <f>IF('16'!B19&gt;0,'16'!B19,"")</f>
        <v>6.56</v>
      </c>
      <c r="E375" s="1415">
        <f>IF('16'!C19&gt;0,'16'!C19,"")</f>
        <v>16</v>
      </c>
      <c r="F375" s="1415">
        <f>IF('16'!D19&gt;0,'16'!D19,"")</f>
        <v>19</v>
      </c>
      <c r="G375" s="1415">
        <f>IF('16'!E19&gt;0,'16'!E19,"")</f>
        <v>12.1</v>
      </c>
      <c r="H375" s="1415">
        <f>IF('16'!F19&gt;0,'16'!F19,"")</f>
        <v>134</v>
      </c>
      <c r="I375" s="1415">
        <f>IF('16'!G19&gt;0,'16'!G19,"")</f>
        <v>190</v>
      </c>
      <c r="J375" s="1415">
        <f>IF('16'!H19&gt;0,'16'!H19,"")</f>
        <v>12.2</v>
      </c>
      <c r="K375" s="1542">
        <f>IF('16'!I19&gt;0,'16'!I19,"")</f>
        <v>0.53900000000000003</v>
      </c>
      <c r="L375" s="1542">
        <f t="shared" si="50"/>
        <v>0.51850000000000007</v>
      </c>
      <c r="M375" s="1415" t="str">
        <f>IF('16'!J19&gt;0,'16'!J19,"")</f>
        <v/>
      </c>
      <c r="N375" s="1415">
        <f>IF('16'!K19&gt;0,'16'!K19,"")</f>
        <v>6.08</v>
      </c>
      <c r="O375" s="1415">
        <f>IF('16'!L19&gt;0,'16'!L19,"")</f>
        <v>8</v>
      </c>
      <c r="P375" s="1415">
        <f>IF('16'!M19&gt;0,'16'!M19,"")</f>
        <v>5.5E-2</v>
      </c>
      <c r="Q375" s="1416">
        <f t="shared" si="48"/>
        <v>0.89795918367346939</v>
      </c>
      <c r="R375" s="1417">
        <f t="shared" si="45"/>
        <v>14.184210526315791</v>
      </c>
      <c r="S375" s="1418">
        <f t="shared" si="46"/>
        <v>6.3076184409803417</v>
      </c>
      <c r="T375" s="1417">
        <f t="shared" si="47"/>
        <v>0.89468587886536965</v>
      </c>
      <c r="U375" s="1419">
        <f t="shared" si="49"/>
        <v>0.60799999999999998</v>
      </c>
      <c r="V375" s="663">
        <f>IF('16'!AA19&gt;0,'16'!AA19,"")</f>
        <v>4.8000000000000001E-2</v>
      </c>
      <c r="W375" s="663">
        <f>IF('16'!AT19&gt;0,'16'!AT19,"")</f>
        <v>4.7E-2</v>
      </c>
    </row>
    <row r="376" spans="1:23" ht="15.75" x14ac:dyDescent="0.25">
      <c r="A376" s="1376"/>
      <c r="B376" s="1182">
        <v>14.500000000001</v>
      </c>
      <c r="C376" s="1183">
        <f>'Chem Dose'!$C$25</f>
        <v>89.468587886536966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0.51850000000000007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89.468587886536966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0.51800000000000013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89.468587886536966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0.51800000000000013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89.468587886536966</v>
      </c>
      <c r="D379" s="1415">
        <f>IF('16'!B23&gt;0,'16'!B23,"")</f>
        <v>6.56</v>
      </c>
      <c r="E379" s="1415">
        <f>IF('16'!C23&gt;0,'16'!C23,"")</f>
        <v>16</v>
      </c>
      <c r="F379" s="1415">
        <f>IF('16'!D23&gt;0,'16'!D23,"")</f>
        <v>18</v>
      </c>
      <c r="G379" s="1415">
        <f>IF('16'!E23&gt;0,'16'!E23,"")</f>
        <v>12</v>
      </c>
      <c r="H379" s="1415">
        <f>IF('16'!F23&gt;0,'16'!F23,"")</f>
        <v>135</v>
      </c>
      <c r="I379" s="1415">
        <f>IF('16'!G23&gt;0,'16'!G23,"")</f>
        <v>195</v>
      </c>
      <c r="J379" s="1415">
        <f>IF('16'!H23&gt;0,'16'!H23,"")</f>
        <v>12.2</v>
      </c>
      <c r="K379" s="1542">
        <f>IF('16'!I23&gt;0,'16'!I23,"")</f>
        <v>0.53700000000000003</v>
      </c>
      <c r="L379" s="1542">
        <f t="shared" si="50"/>
        <v>0.52275000000000005</v>
      </c>
      <c r="M379" s="1415" t="str">
        <f>IF('16'!J23&gt;0,'16'!J23,"")</f>
        <v/>
      </c>
      <c r="N379" s="1415">
        <f>IF('16'!K23&gt;0,'16'!K23,"")</f>
        <v>6.13</v>
      </c>
      <c r="O379" s="1415">
        <f>IF('16'!L23&gt;0,'16'!L23,"")</f>
        <v>8</v>
      </c>
      <c r="P379" s="1415">
        <f>IF('16'!M23&gt;0,'16'!M23,"")</f>
        <v>5.2999999999999999E-2</v>
      </c>
      <c r="Q379" s="1416">
        <f t="shared" si="48"/>
        <v>0.9013035381750466</v>
      </c>
      <c r="R379" s="1417">
        <f t="shared" si="45"/>
        <v>14.131578947368423</v>
      </c>
      <c r="S379" s="1418">
        <f t="shared" si="46"/>
        <v>6.3311105022130434</v>
      </c>
      <c r="T379" s="1417">
        <f t="shared" si="47"/>
        <v>0.89468587886536965</v>
      </c>
      <c r="U379" s="1419">
        <f t="shared" si="49"/>
        <v>0.61299999999999999</v>
      </c>
      <c r="V379" s="663">
        <f>IF('16'!AA23&gt;0,'16'!AA23,"")</f>
        <v>4.3999999999999997E-2</v>
      </c>
      <c r="W379" s="663">
        <f>IF('16'!AT23&gt;0,'16'!AT23,"")</f>
        <v>4.2999999999999997E-2</v>
      </c>
    </row>
    <row r="380" spans="1:23" ht="15.75" x14ac:dyDescent="0.25">
      <c r="A380" s="1376"/>
      <c r="B380" s="1182">
        <v>14.6666666666677</v>
      </c>
      <c r="C380" s="1183">
        <f>'Chem Dose'!$C$25</f>
        <v>89.468587886536966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0.52275000000000005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89.468587886536966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0.53900000000000003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89.468587886536966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0.53900000000000003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89.468587886536966</v>
      </c>
      <c r="D383" s="1415">
        <f>IF('16'!B27&gt;0,'16'!B27,"")</f>
        <v>6.48</v>
      </c>
      <c r="E383" s="1415">
        <f>IF('16'!C27&gt;0,'16'!C27,"")</f>
        <v>15</v>
      </c>
      <c r="F383" s="1415">
        <f>IF('16'!D27&gt;0,'16'!D27,"")</f>
        <v>15</v>
      </c>
      <c r="G383" s="1415">
        <f>IF('16'!E27&gt;0,'16'!E27,"")</f>
        <v>12</v>
      </c>
      <c r="H383" s="1415">
        <f>IF('16'!F27&gt;0,'16'!F27,"")</f>
        <v>129</v>
      </c>
      <c r="I383" s="1415">
        <f>IF('16'!G27&gt;0,'16'!G27,"")</f>
        <v>191</v>
      </c>
      <c r="J383" s="1415">
        <f>IF('16'!H27&gt;0,'16'!H27,"")</f>
        <v>12.1</v>
      </c>
      <c r="K383" s="1542">
        <f>IF('16'!I27&gt;0,'16'!I27,"")</f>
        <v>0.52</v>
      </c>
      <c r="L383" s="1542">
        <f t="shared" si="50"/>
        <v>0.53425</v>
      </c>
      <c r="M383" s="1415" t="str">
        <f>IF('16'!J27&gt;0,'16'!J27,"")</f>
        <v/>
      </c>
      <c r="N383" s="1415">
        <f>IF('16'!K27&gt;0,'16'!K27,"")</f>
        <v>6.09</v>
      </c>
      <c r="O383" s="1415">
        <f>IF('16'!L27&gt;0,'16'!L27,"")</f>
        <v>10</v>
      </c>
      <c r="P383" s="1415">
        <f>IF('16'!M27&gt;0,'16'!M27,"")</f>
        <v>5.7000000000000002E-2</v>
      </c>
      <c r="Q383" s="1416">
        <f t="shared" si="48"/>
        <v>0.89038461538461544</v>
      </c>
      <c r="R383" s="1417">
        <f t="shared" si="45"/>
        <v>13.684210526315791</v>
      </c>
      <c r="S383" s="1418">
        <f t="shared" si="46"/>
        <v>6.538089114785393</v>
      </c>
      <c r="T383" s="1417">
        <f t="shared" si="47"/>
        <v>0.89468587886536965</v>
      </c>
      <c r="U383" s="1419">
        <f t="shared" si="49"/>
        <v>0.60899999999999999</v>
      </c>
      <c r="V383" s="663">
        <f>IF('16'!AA27&gt;0,'16'!AA27,"")</f>
        <v>5.1999999999999998E-2</v>
      </c>
      <c r="W383" s="663">
        <f>IF('16'!AT27&gt;0,'16'!AT27,"")</f>
        <v>5.0999999999999997E-2</v>
      </c>
    </row>
    <row r="384" spans="1:23" ht="15.75" x14ac:dyDescent="0.25">
      <c r="A384" s="1376"/>
      <c r="B384" s="1182">
        <v>14.8333333333344</v>
      </c>
      <c r="C384" s="1183">
        <f>'Chem Dose'!$C$25</f>
        <v>89.468587886536966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0.53425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89.468587886536966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0.53200000000000003</v>
      </c>
      <c r="M385" s="1415">
        <f>IF('16'!J29&gt;0,'16'!J29,"")</f>
        <v>3.6999999999999998E-2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89.468587886536966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0.53200000000000003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89.468587886536966</v>
      </c>
      <c r="D387" s="1415">
        <f>IF('16'!B31&gt;0,'16'!B31,"")</f>
        <v>6.48</v>
      </c>
      <c r="E387" s="1415">
        <f>IF('16'!C31&gt;0,'16'!C31,"")</f>
        <v>16</v>
      </c>
      <c r="F387" s="1415">
        <f>IF('16'!D31&gt;0,'16'!D31,"")</f>
        <v>15</v>
      </c>
      <c r="G387" s="1415">
        <f>IF('16'!E31&gt;0,'16'!E31,"")</f>
        <v>12.3</v>
      </c>
      <c r="H387" s="1415">
        <f>IF('16'!F31&gt;0,'16'!F31,"")</f>
        <v>123</v>
      </c>
      <c r="I387" s="1415">
        <f>IF('16'!G31&gt;0,'16'!G31,"")</f>
        <v>183</v>
      </c>
      <c r="J387" s="1415">
        <f>IF('16'!H31&gt;0,'16'!H31,"")</f>
        <v>12.2</v>
      </c>
      <c r="K387" s="1542">
        <f>IF('16'!I31&gt;0,'16'!I31,"")</f>
        <v>0.498</v>
      </c>
      <c r="L387" s="1542">
        <f t="shared" si="50"/>
        <v>0.52350000000000008</v>
      </c>
      <c r="M387" s="1415" t="str">
        <f>IF('16'!J31&gt;0,'16'!J31,"")</f>
        <v/>
      </c>
      <c r="N387" s="1415">
        <f>IF('16'!K31&gt;0,'16'!K31,"")</f>
        <v>6.12</v>
      </c>
      <c r="O387" s="1415">
        <f>IF('16'!L31&gt;0,'16'!L31,"")</f>
        <v>10</v>
      </c>
      <c r="P387" s="1415">
        <f>IF('16'!M31&gt;0,'16'!M31,"")</f>
        <v>5.3999999999999999E-2</v>
      </c>
      <c r="Q387" s="1416">
        <f t="shared" si="48"/>
        <v>0.89156626506024095</v>
      </c>
      <c r="R387" s="1417">
        <f t="shared" si="45"/>
        <v>13.105263157894736</v>
      </c>
      <c r="S387" s="1418">
        <f t="shared" si="46"/>
        <v>6.8269203608200897</v>
      </c>
      <c r="T387" s="1417">
        <f t="shared" si="47"/>
        <v>0.89468587886536965</v>
      </c>
      <c r="U387" s="1419">
        <f t="shared" si="49"/>
        <v>0.61199999999999999</v>
      </c>
      <c r="V387" s="663">
        <f>IF('16'!AA31&gt;0,'16'!AA31,"")</f>
        <v>4.7E-2</v>
      </c>
      <c r="W387" s="663">
        <f>IF('16'!AT31&gt;0,'16'!AT31,"")</f>
        <v>4.4999999999999998E-2</v>
      </c>
    </row>
    <row r="388" spans="1:23" ht="15.75" x14ac:dyDescent="0.25">
      <c r="A388" s="1376">
        <f>A364+1</f>
        <v>43482</v>
      </c>
      <c r="B388" s="1182">
        <v>15.0000000000011</v>
      </c>
      <c r="C388" s="1183">
        <f>'Chem Dose'!$C$26</f>
        <v>90.666812398745037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0.52350000000000008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90.666812398745037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0.51833333333333331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90.666812398745037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0.51833333333333331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90.666812398745037</v>
      </c>
      <c r="D391" s="1415">
        <f>IF('17'!B11&gt;0,'17'!B11,"")</f>
        <v>6.51</v>
      </c>
      <c r="E391" s="1415">
        <f>IF('17'!C11&gt;0,'17'!C11,"")</f>
        <v>15</v>
      </c>
      <c r="F391" s="1415">
        <f>IF('17'!D11&gt;0,'17'!D11,"")</f>
        <v>15</v>
      </c>
      <c r="G391" s="1415">
        <f>IF('17'!E11&gt;0,'17'!E11,"")</f>
        <v>12.1</v>
      </c>
      <c r="H391" s="1415">
        <f>IF('17'!F11&gt;0,'17'!F11,"")</f>
        <v>126</v>
      </c>
      <c r="I391" s="1415">
        <f>IF('17'!G11&gt;0,'17'!G11,"")</f>
        <v>190</v>
      </c>
      <c r="J391" s="1415">
        <f>IF('17'!H11&gt;0,'17'!H11,"")</f>
        <v>11.9</v>
      </c>
      <c r="K391" s="1542">
        <f>IF('17'!I11&gt;0,'17'!I11,"")</f>
        <v>0.495</v>
      </c>
      <c r="L391" s="1542">
        <f t="shared" si="50"/>
        <v>0.51249999999999996</v>
      </c>
      <c r="M391" s="1415" t="str">
        <f>IF('17'!J11&gt;0,'17'!J11,"")</f>
        <v/>
      </c>
      <c r="N391" s="1415">
        <f>IF('17'!K11&gt;0,'17'!K11,"")</f>
        <v>6.13</v>
      </c>
      <c r="O391" s="1415">
        <f>IF('17'!L11&gt;0,'17'!L11,"")</f>
        <v>10</v>
      </c>
      <c r="P391" s="1415">
        <f>IF('17'!M11&gt;0,'17'!M11,"")</f>
        <v>5.0999999999999997E-2</v>
      </c>
      <c r="Q391" s="1416">
        <f t="shared" si="54"/>
        <v>0.89696969696969697</v>
      </c>
      <c r="R391" s="1417">
        <f t="shared" si="51"/>
        <v>13.026315789473685</v>
      </c>
      <c r="S391" s="1418">
        <f t="shared" si="52"/>
        <v>6.960280547782447</v>
      </c>
      <c r="T391" s="1417">
        <f t="shared" si="53"/>
        <v>0.90666812398745034</v>
      </c>
      <c r="U391" s="1419">
        <f t="shared" si="55"/>
        <v>0.61299999999999999</v>
      </c>
      <c r="V391" s="663">
        <f>IF('17'!AA11&gt;0,'17'!AA11,"")</f>
        <v>4.4999999999999998E-2</v>
      </c>
      <c r="W391" s="663">
        <f>IF('17'!AT11&gt;0,'17'!AT11,"")</f>
        <v>4.9000000000000002E-2</v>
      </c>
    </row>
    <row r="392" spans="1:23" ht="15.75" x14ac:dyDescent="0.25">
      <c r="A392" s="1376"/>
      <c r="B392" s="1182">
        <v>15.166666666667799</v>
      </c>
      <c r="C392" s="1183">
        <f>'Chem Dose'!$C$26</f>
        <v>90.666812398745037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0.51249999999999996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90.666812398745037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0.5043333333333333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90.666812398745037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0.5043333333333333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90.666812398745037</v>
      </c>
      <c r="D395" s="1415">
        <f>IF('17'!B15&gt;0,'17'!B15,"")</f>
        <v>6.52</v>
      </c>
      <c r="E395" s="1415">
        <f>IF('17'!C15&gt;0,'17'!C15,"")</f>
        <v>14</v>
      </c>
      <c r="F395" s="1415">
        <f>IF('17'!D15&gt;0,'17'!D15,"")</f>
        <v>15</v>
      </c>
      <c r="G395" s="1415">
        <f>IF('17'!E15&gt;0,'17'!E15,"")</f>
        <v>12.6</v>
      </c>
      <c r="H395" s="1415">
        <f>IF('17'!F15&gt;0,'17'!F15,"")</f>
        <v>119</v>
      </c>
      <c r="I395" s="1415">
        <f>IF('17'!G15&gt;0,'17'!G15,"")</f>
        <v>190</v>
      </c>
      <c r="J395" s="1415">
        <f>IF('17'!H15&gt;0,'17'!H15,"")</f>
        <v>11.8</v>
      </c>
      <c r="K395" s="1542">
        <f>IF('17'!I15&gt;0,'17'!I15,"")</f>
        <v>0.52800000000000002</v>
      </c>
      <c r="L395" s="1542">
        <f t="shared" si="50"/>
        <v>0.51024999999999998</v>
      </c>
      <c r="M395" s="1415" t="str">
        <f>IF('17'!J15&gt;0,'17'!J15,"")</f>
        <v/>
      </c>
      <c r="N395" s="1415">
        <f>IF('17'!K15&gt;0,'17'!K15,"")</f>
        <v>6.18</v>
      </c>
      <c r="O395" s="1415">
        <f>IF('17'!L15&gt;0,'17'!L15,"")</f>
        <v>7</v>
      </c>
      <c r="P395" s="1415">
        <f>IF('17'!M15&gt;0,'17'!M15,"")</f>
        <v>5.8000000000000003E-2</v>
      </c>
      <c r="Q395" s="1416">
        <f t="shared" si="54"/>
        <v>0.89015151515151514</v>
      </c>
      <c r="R395" s="1417">
        <f t="shared" si="51"/>
        <v>13.894736842105264</v>
      </c>
      <c r="S395" s="1418">
        <f t="shared" si="52"/>
        <v>6.5252630135460441</v>
      </c>
      <c r="T395" s="1417">
        <f t="shared" si="53"/>
        <v>0.90666812398745034</v>
      </c>
      <c r="U395" s="1419">
        <f t="shared" si="55"/>
        <v>0.61799999999999999</v>
      </c>
      <c r="V395" s="663">
        <f>IF('17'!AA15&gt;0,'17'!AA15,"")</f>
        <v>5.0999999999999997E-2</v>
      </c>
      <c r="W395" s="663">
        <f>IF('17'!AT15&gt;0,'17'!AT15,"")</f>
        <v>4.8000000000000001E-2</v>
      </c>
    </row>
    <row r="396" spans="1:23" ht="15.75" x14ac:dyDescent="0.25">
      <c r="A396" s="1376"/>
      <c r="B396" s="1182">
        <v>15.3333333333344</v>
      </c>
      <c r="C396" s="1183">
        <f>'Chem Dose'!$C$26</f>
        <v>90.666812398745037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0.51024999999999998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90.666812398745037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0.50700000000000001</v>
      </c>
      <c r="M397" s="1415">
        <f>IF('17'!J17&gt;0,'17'!J17,"")</f>
        <v>4.2000000000000003E-2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90.666812398745037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0.50700000000000001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90.666812398745037</v>
      </c>
      <c r="D399" s="1415">
        <f>IF('17'!B19&gt;0,'17'!B19,"")</f>
        <v>6.54</v>
      </c>
      <c r="E399" s="1415">
        <f>IF('17'!C19&gt;0,'17'!C19,"")</f>
        <v>15</v>
      </c>
      <c r="F399" s="1415">
        <f>IF('17'!D19&gt;0,'17'!D19,"")</f>
        <v>15</v>
      </c>
      <c r="G399" s="1415">
        <f>IF('17'!E19&gt;0,'17'!E19,"")</f>
        <v>12.7</v>
      </c>
      <c r="H399" s="1415">
        <f>IF('17'!F19&gt;0,'17'!F19,"")</f>
        <v>131</v>
      </c>
      <c r="I399" s="1415">
        <f>IF('17'!G19&gt;0,'17'!G19,"")</f>
        <v>191</v>
      </c>
      <c r="J399" s="1415">
        <f>IF('17'!H19&gt;0,'17'!H19,"")</f>
        <v>11.8</v>
      </c>
      <c r="K399" s="1542">
        <f>IF('17'!I19&gt;0,'17'!I19,"")</f>
        <v>0.53700000000000003</v>
      </c>
      <c r="L399" s="1542">
        <f t="shared" si="50"/>
        <v>0.51449999999999996</v>
      </c>
      <c r="M399" s="1415" t="str">
        <f>IF('17'!J19&gt;0,'17'!J19,"")</f>
        <v/>
      </c>
      <c r="N399" s="1415">
        <f>IF('17'!K19&gt;0,'17'!K19,"")</f>
        <v>6.03</v>
      </c>
      <c r="O399" s="1415">
        <f>IF('17'!L19&gt;0,'17'!L19,"")</f>
        <v>8</v>
      </c>
      <c r="P399" s="1415">
        <f>IF('17'!M19&gt;0,'17'!M19,"")</f>
        <v>5.7000000000000002E-2</v>
      </c>
      <c r="Q399" s="1416">
        <f t="shared" si="54"/>
        <v>0.89385474860335201</v>
      </c>
      <c r="R399" s="1417">
        <f t="shared" si="51"/>
        <v>14.131578947368423</v>
      </c>
      <c r="S399" s="1418">
        <f t="shared" si="52"/>
        <v>6.4159010635983442</v>
      </c>
      <c r="T399" s="1417">
        <f t="shared" si="53"/>
        <v>0.90666812398745034</v>
      </c>
      <c r="U399" s="1419">
        <f t="shared" si="55"/>
        <v>0.60299999999999998</v>
      </c>
      <c r="V399" s="663">
        <f>IF('17'!AA19&gt;0,'17'!AA19,"")</f>
        <v>4.8000000000000001E-2</v>
      </c>
      <c r="W399" s="663">
        <f>IF('17'!AT19&gt;0,'17'!AT19,"")</f>
        <v>4.5999999999999999E-2</v>
      </c>
    </row>
    <row r="400" spans="1:23" ht="15.75" x14ac:dyDescent="0.25">
      <c r="A400" s="1376"/>
      <c r="B400" s="1182">
        <v>15.5000000000011</v>
      </c>
      <c r="C400" s="1183">
        <f>'Chem Dose'!$C$26</f>
        <v>90.666812398745037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0.51449999999999996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90.666812398745037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0.52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90.666812398745037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0.52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90.666812398745037</v>
      </c>
      <c r="D403" s="1415">
        <f>IF('17'!B23&gt;0,'17'!B23,"")</f>
        <v>6.54</v>
      </c>
      <c r="E403" s="1415">
        <f>IF('17'!C23&gt;0,'17'!C23,"")</f>
        <v>15</v>
      </c>
      <c r="F403" s="1415">
        <f>IF('17'!D23&gt;0,'17'!D23,"")</f>
        <v>15</v>
      </c>
      <c r="G403" s="1415">
        <f>IF('17'!E23&gt;0,'17'!E23,"")</f>
        <v>12.3</v>
      </c>
      <c r="H403" s="1415">
        <f>IF('17'!F23&gt;0,'17'!F23,"")</f>
        <v>131</v>
      </c>
      <c r="I403" s="1415">
        <f>IF('17'!G23&gt;0,'17'!G23,"")</f>
        <v>188</v>
      </c>
      <c r="J403" s="1415">
        <f>IF('17'!H23&gt;0,'17'!H23,"")</f>
        <v>11.9</v>
      </c>
      <c r="K403" s="1542">
        <f>IF('17'!I23&gt;0,'17'!I23,"")</f>
        <v>0.52700000000000002</v>
      </c>
      <c r="L403" s="1542">
        <f t="shared" si="56"/>
        <v>0.52175000000000005</v>
      </c>
      <c r="M403" s="1415" t="str">
        <f>IF('17'!J23&gt;0,'17'!J23,"")</f>
        <v/>
      </c>
      <c r="N403" s="1415">
        <f>IF('17'!K23&gt;0,'17'!K23,"")</f>
        <v>6.32</v>
      </c>
      <c r="O403" s="1415">
        <f>IF('17'!L23&gt;0,'17'!L23,"")</f>
        <v>9</v>
      </c>
      <c r="P403" s="1415">
        <f>IF('17'!M23&gt;0,'17'!M23,"")</f>
        <v>0.06</v>
      </c>
      <c r="Q403" s="1416">
        <f t="shared" si="54"/>
        <v>0.88614800759013279</v>
      </c>
      <c r="R403" s="1417">
        <f t="shared" si="51"/>
        <v>13.868421052631581</v>
      </c>
      <c r="S403" s="1418">
        <f t="shared" si="52"/>
        <v>6.5376449167975546</v>
      </c>
      <c r="T403" s="1417">
        <f t="shared" si="53"/>
        <v>0.90666812398745034</v>
      </c>
      <c r="U403" s="1419">
        <f t="shared" si="55"/>
        <v>0.63200000000000001</v>
      </c>
      <c r="V403" s="663">
        <f>IF('17'!AA23&gt;0,'17'!AA23,"")</f>
        <v>4.9000000000000002E-2</v>
      </c>
      <c r="W403" s="663">
        <f>IF('17'!AT23&gt;0,'17'!AT23,"")</f>
        <v>4.8000000000000001E-2</v>
      </c>
    </row>
    <row r="404" spans="1:23" ht="15.75" x14ac:dyDescent="0.25">
      <c r="A404" s="1376"/>
      <c r="B404" s="1182">
        <v>15.666666666667799</v>
      </c>
      <c r="C404" s="1183">
        <f>'Chem Dose'!$C$26</f>
        <v>90.666812398745037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0.52175000000000005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90.666812398745037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0.53066666666666673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90.666812398745037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0.53066666666666673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90.666812398745037</v>
      </c>
      <c r="D407" s="1415">
        <f>IF('17'!B27&gt;0,'17'!B27,"")</f>
        <v>6.55</v>
      </c>
      <c r="E407" s="1415">
        <f>IF('17'!C27&gt;0,'17'!C27,"")</f>
        <v>16</v>
      </c>
      <c r="F407" s="1415">
        <f>IF('17'!D27&gt;0,'17'!D27,"")</f>
        <v>15</v>
      </c>
      <c r="G407" s="1415">
        <f>IF('17'!E27&gt;0,'17'!E27,"")</f>
        <v>12.5</v>
      </c>
      <c r="H407" s="1415">
        <f>IF('17'!F27&gt;0,'17'!F27,"")</f>
        <v>129</v>
      </c>
      <c r="I407" s="1415">
        <f>IF('17'!G27&gt;0,'17'!G27,"")</f>
        <v>190</v>
      </c>
      <c r="J407" s="1415">
        <f>IF('17'!H27&gt;0,'17'!H27,"")</f>
        <v>12</v>
      </c>
      <c r="K407" s="1542">
        <f>IF('17'!I27&gt;0,'17'!I27,"")</f>
        <v>0.502</v>
      </c>
      <c r="L407" s="1542">
        <f t="shared" si="56"/>
        <v>0.52350000000000008</v>
      </c>
      <c r="M407" s="1415" t="str">
        <f>IF('17'!J27&gt;0,'17'!J27,"")</f>
        <v/>
      </c>
      <c r="N407" s="1415">
        <f>IF('17'!K27&gt;0,'17'!K27,"")</f>
        <v>6.18</v>
      </c>
      <c r="O407" s="1415">
        <f>IF('17'!L27&gt;0,'17'!L27,"")</f>
        <v>8</v>
      </c>
      <c r="P407" s="1415">
        <f>IF('17'!M27&gt;0,'17'!M27,"")</f>
        <v>4.9000000000000002E-2</v>
      </c>
      <c r="Q407" s="1416">
        <f t="shared" si="54"/>
        <v>0.90239043824701193</v>
      </c>
      <c r="R407" s="1417">
        <f t="shared" si="51"/>
        <v>13.210526315789474</v>
      </c>
      <c r="S407" s="1418">
        <f t="shared" si="52"/>
        <v>6.8632248429328913</v>
      </c>
      <c r="T407" s="1417">
        <f t="shared" si="53"/>
        <v>0.90666812398745034</v>
      </c>
      <c r="U407" s="1419">
        <f t="shared" si="55"/>
        <v>0.61799999999999999</v>
      </c>
      <c r="V407" s="663">
        <f>IF('17'!AA27&gt;0,'17'!AA27,"")</f>
        <v>4.3999999999999997E-2</v>
      </c>
      <c r="W407" s="663">
        <f>IF('17'!AT27&gt;0,'17'!AT27,"")</f>
        <v>4.4999999999999998E-2</v>
      </c>
    </row>
    <row r="408" spans="1:23" ht="15.75" x14ac:dyDescent="0.25">
      <c r="A408" s="1376"/>
      <c r="B408" s="1182">
        <v>15.833333333334499</v>
      </c>
      <c r="C408" s="1183">
        <f>'Chem Dose'!$C$26</f>
        <v>90.666812398745037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0.52350000000000008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90.666812398745037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0.52200000000000002</v>
      </c>
      <c r="M409" s="1415">
        <f>IF('17'!J29&gt;0,'17'!J29,"")</f>
        <v>3.7999999999999999E-2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90.666812398745037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0.52200000000000002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90.666812398745037</v>
      </c>
      <c r="D411" s="1415">
        <f>IF('17'!B31&gt;0,'17'!B31,"")</f>
        <v>6.45</v>
      </c>
      <c r="E411" s="1415">
        <f>IF('17'!C31&gt;0,'17'!C31,"")</f>
        <v>15</v>
      </c>
      <c r="F411" s="1415">
        <f>IF('17'!D31&gt;0,'17'!D31,"")</f>
        <v>16</v>
      </c>
      <c r="G411" s="1415">
        <f>IF('17'!E31&gt;0,'17'!E31,"")</f>
        <v>13.1</v>
      </c>
      <c r="H411" s="1415">
        <f>IF('17'!F31&gt;0,'17'!F31,"")</f>
        <v>119</v>
      </c>
      <c r="I411" s="1415">
        <f>IF('17'!G31&gt;0,'17'!G31,"")</f>
        <v>192</v>
      </c>
      <c r="J411" s="1415">
        <f>IF('17'!H31&gt;0,'17'!H31,"")</f>
        <v>12.1</v>
      </c>
      <c r="K411" s="1542">
        <f>IF('17'!I31&gt;0,'17'!I31,"")</f>
        <v>0.501</v>
      </c>
      <c r="L411" s="1542">
        <f t="shared" si="56"/>
        <v>0.51675000000000004</v>
      </c>
      <c r="M411" s="1415" t="str">
        <f>IF('17'!J31&gt;0,'17'!J31,"")</f>
        <v/>
      </c>
      <c r="N411" s="1415">
        <f>IF('17'!K31&gt;0,'17'!K31,"")</f>
        <v>6.14</v>
      </c>
      <c r="O411" s="1415">
        <f>IF('17'!L31&gt;0,'17'!L31,"")</f>
        <v>8</v>
      </c>
      <c r="P411" s="1415">
        <f>IF('17'!M31&gt;0,'17'!M31,"")</f>
        <v>0.06</v>
      </c>
      <c r="Q411" s="1416">
        <f t="shared" si="54"/>
        <v>0.88023952095808389</v>
      </c>
      <c r="R411" s="1417">
        <f t="shared" si="51"/>
        <v>13.184210526315789</v>
      </c>
      <c r="S411" s="1418">
        <f t="shared" si="52"/>
        <v>6.8769238945155919</v>
      </c>
      <c r="T411" s="1417">
        <f t="shared" si="53"/>
        <v>0.90666812398745034</v>
      </c>
      <c r="U411" s="1419">
        <f t="shared" si="55"/>
        <v>0.61399999999999999</v>
      </c>
      <c r="V411" s="663">
        <f>IF('17'!AA31&gt;0,'17'!AA31,"")</f>
        <v>5.0999999999999997E-2</v>
      </c>
      <c r="W411" s="663">
        <f>IF('17'!AT31&gt;0,'17'!AT31,"")</f>
        <v>4.8000000000000001E-2</v>
      </c>
    </row>
    <row r="412" spans="1:23" ht="15.75" x14ac:dyDescent="0.25">
      <c r="A412" s="1376">
        <f>A388+1</f>
        <v>43483</v>
      </c>
      <c r="B412" s="1182">
        <v>16.000000000001201</v>
      </c>
      <c r="C412" s="1183">
        <f>'Chem Dose'!$C$27</f>
        <v>90.080843025114177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0.51675000000000004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90.080843025114177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0.5099999999999999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90.080843025114177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0.5099999999999999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90.080843025114177</v>
      </c>
      <c r="D415" s="1415">
        <f>IF('18'!B11&gt;0,'18'!B11,"")</f>
        <v>6.49</v>
      </c>
      <c r="E415" s="1415">
        <f>IF('18'!C11&gt;0,'18'!C11,"")</f>
        <v>16</v>
      </c>
      <c r="F415" s="1415">
        <f>IF('18'!D11&gt;0,'18'!D11,"")</f>
        <v>16</v>
      </c>
      <c r="G415" s="1415">
        <f>IF('18'!E11&gt;0,'18'!E11,"")</f>
        <v>13.4</v>
      </c>
      <c r="H415" s="1415">
        <f>IF('18'!F11&gt;0,'18'!F11,"")</f>
        <v>129</v>
      </c>
      <c r="I415" s="1415">
        <f>IF('18'!G11&gt;0,'18'!G11,"")</f>
        <v>191</v>
      </c>
      <c r="J415" s="1415">
        <f>IF('18'!H11&gt;0,'18'!H11,"")</f>
        <v>11.8</v>
      </c>
      <c r="K415" s="1542">
        <f>IF('18'!I11&gt;0,'18'!I11,"")</f>
        <v>0.48099999999999998</v>
      </c>
      <c r="L415" s="1542">
        <f t="shared" si="56"/>
        <v>0.50274999999999992</v>
      </c>
      <c r="M415" s="1415" t="str">
        <f>IF('18'!J11&gt;0,'18'!J11,"")</f>
        <v/>
      </c>
      <c r="N415" s="1415">
        <f>IF('18'!K11&gt;0,'18'!K11,"")</f>
        <v>6.09</v>
      </c>
      <c r="O415" s="1415">
        <f>IF('18'!L11&gt;0,'18'!L11,"")</f>
        <v>8</v>
      </c>
      <c r="P415" s="1415">
        <f>IF('18'!M11&gt;0,'18'!M11,"")</f>
        <v>5.3999999999999999E-2</v>
      </c>
      <c r="Q415" s="1416">
        <f t="shared" si="54"/>
        <v>0.88773388773388773</v>
      </c>
      <c r="R415" s="1417">
        <f t="shared" si="51"/>
        <v>12.657894736842104</v>
      </c>
      <c r="S415" s="1418">
        <f t="shared" si="52"/>
        <v>7.1165738772439475</v>
      </c>
      <c r="T415" s="1417">
        <f t="shared" si="53"/>
        <v>0.90080843025114177</v>
      </c>
      <c r="U415" s="1419">
        <f t="shared" si="55"/>
        <v>0.60899999999999999</v>
      </c>
      <c r="V415" s="663">
        <f>IF('18'!AA11&gt;0,'18'!AA11,"")</f>
        <v>4.7E-2</v>
      </c>
      <c r="W415" s="663">
        <f>IF('18'!AT11&gt;0,'18'!AT11,"")</f>
        <v>4.5999999999999999E-2</v>
      </c>
    </row>
    <row r="416" spans="1:23" ht="15.75" x14ac:dyDescent="0.25">
      <c r="A416" s="1376"/>
      <c r="B416" s="1182">
        <v>16.166666666667801</v>
      </c>
      <c r="C416" s="1183">
        <f>'Chem Dose'!$C$27</f>
        <v>90.080843025114177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0.50274999999999992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90.080843025114177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0.49466666666666664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90.080843025114177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0.49466666666666664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90.080843025114177</v>
      </c>
      <c r="D419" s="1415">
        <f>IF('18'!B15&gt;0,'18'!B15,"")</f>
        <v>6.52</v>
      </c>
      <c r="E419" s="1415">
        <f>IF('18'!C15&gt;0,'18'!C15,"")</f>
        <v>16</v>
      </c>
      <c r="F419" s="1415">
        <f>IF('18'!D15&gt;0,'18'!D15,"")</f>
        <v>16</v>
      </c>
      <c r="G419" s="1415">
        <f>IF('18'!E15&gt;0,'18'!E15,"")</f>
        <v>13.7</v>
      </c>
      <c r="H419" s="1415">
        <f>IF('18'!F15&gt;0,'18'!F15,"")</f>
        <v>129</v>
      </c>
      <c r="I419" s="1415">
        <f>IF('18'!G15&gt;0,'18'!G15,"")</f>
        <v>192</v>
      </c>
      <c r="J419" s="1415">
        <f>IF('18'!H15&gt;0,'18'!H15,"")</f>
        <v>11.8</v>
      </c>
      <c r="K419" s="1542">
        <f>IF('18'!I15&gt;0,'18'!I15,"")</f>
        <v>0.499</v>
      </c>
      <c r="L419" s="1542">
        <f t="shared" si="56"/>
        <v>0.49575000000000002</v>
      </c>
      <c r="M419" s="1415" t="str">
        <f>IF('18'!J15&gt;0,'18'!J15,"")</f>
        <v/>
      </c>
      <c r="N419" s="1415">
        <f>IF('18'!K15&gt;0,'18'!K15,"")</f>
        <v>6.09</v>
      </c>
      <c r="O419" s="1415">
        <f>IF('18'!L15&gt;0,'18'!L15,"")</f>
        <v>8</v>
      </c>
      <c r="P419" s="1415">
        <f>IF('18'!M15&gt;0,'18'!M15,"")</f>
        <v>0.05</v>
      </c>
      <c r="Q419" s="1416">
        <f t="shared" si="54"/>
        <v>0.8997995991983968</v>
      </c>
      <c r="R419" s="1417">
        <f t="shared" si="51"/>
        <v>13.131578947368421</v>
      </c>
      <c r="S419" s="1418">
        <f t="shared" si="52"/>
        <v>6.8598637975036851</v>
      </c>
      <c r="T419" s="1417">
        <f t="shared" si="53"/>
        <v>0.90080843025114177</v>
      </c>
      <c r="U419" s="1419">
        <f t="shared" si="55"/>
        <v>0.60899999999999999</v>
      </c>
      <c r="V419" s="663">
        <f>IF('18'!AA15&gt;0,'18'!AA15,"")</f>
        <v>4.5999999999999999E-2</v>
      </c>
      <c r="W419" s="663">
        <f>IF('18'!AT15&gt;0,'18'!AT15,"")</f>
        <v>4.7E-2</v>
      </c>
    </row>
    <row r="420" spans="1:23" ht="15.75" x14ac:dyDescent="0.25">
      <c r="A420" s="1376"/>
      <c r="B420" s="1182">
        <v>16.333333333334501</v>
      </c>
      <c r="C420" s="1183">
        <f>'Chem Dose'!$C$27</f>
        <v>90.080843025114177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0.49575000000000002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90.080843025114177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0.49366666666666664</v>
      </c>
      <c r="M421" s="1415">
        <f>IF('18'!J17&gt;0,'18'!J17,"")</f>
        <v>4.3999999999999997E-2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90.080843025114177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0.49366666666666664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90.080843025114177</v>
      </c>
      <c r="D423" s="1415">
        <f>IF('18'!B19&gt;0,'18'!B19,"")</f>
        <v>6.5</v>
      </c>
      <c r="E423" s="1415">
        <f>IF('18'!C19&gt;0,'18'!C19,"")</f>
        <v>16</v>
      </c>
      <c r="F423" s="1415">
        <f>IF('18'!D19&gt;0,'18'!D19,"")</f>
        <v>16</v>
      </c>
      <c r="G423" s="1415">
        <f>IF('18'!E19&gt;0,'18'!E19,"")</f>
        <v>13.6</v>
      </c>
      <c r="H423" s="1415">
        <f>IF('18'!F19&gt;0,'18'!F19,"")</f>
        <v>128</v>
      </c>
      <c r="I423" s="1415">
        <f>IF('18'!G19&gt;0,'18'!G19,"")</f>
        <v>191</v>
      </c>
      <c r="J423" s="1415">
        <f>IF('18'!H19&gt;0,'18'!H19,"")</f>
        <v>11.8</v>
      </c>
      <c r="K423" s="1542">
        <f>IF('18'!I19&gt;0,'18'!I19,"")</f>
        <v>0.498</v>
      </c>
      <c r="L423" s="1542">
        <f t="shared" si="56"/>
        <v>0.49474999999999997</v>
      </c>
      <c r="M423" s="1415" t="str">
        <f>IF('18'!J19&gt;0,'18'!J19,"")</f>
        <v/>
      </c>
      <c r="N423" s="1415">
        <f>IF('18'!K19&gt;0,'18'!K19,"")</f>
        <v>6.2</v>
      </c>
      <c r="O423" s="1415">
        <f>IF('18'!L19&gt;0,'18'!L19,"")</f>
        <v>8</v>
      </c>
      <c r="P423" s="1415">
        <f>IF('18'!M19&gt;0,'18'!M19,"")</f>
        <v>5.5E-2</v>
      </c>
      <c r="Q423" s="1416">
        <f t="shared" si="54"/>
        <v>0.88955823293172687</v>
      </c>
      <c r="R423" s="1417">
        <f t="shared" si="51"/>
        <v>13.105263157894736</v>
      </c>
      <c r="S423" s="1418">
        <f t="shared" si="52"/>
        <v>6.8736386244063032</v>
      </c>
      <c r="T423" s="1417">
        <f t="shared" si="53"/>
        <v>0.90080843025114177</v>
      </c>
      <c r="U423" s="1419">
        <f t="shared" si="55"/>
        <v>0.62</v>
      </c>
      <c r="V423" s="663">
        <f>IF('18'!AA19&gt;0,'18'!AA19,"")</f>
        <v>4.5999999999999999E-2</v>
      </c>
      <c r="W423" s="663">
        <f>IF('18'!AT19&gt;0,'18'!AT19,"")</f>
        <v>4.9000000000000002E-2</v>
      </c>
    </row>
    <row r="424" spans="1:23" ht="15.75" x14ac:dyDescent="0.25">
      <c r="A424" s="1376"/>
      <c r="B424" s="1182">
        <v>16.500000000001201</v>
      </c>
      <c r="C424" s="1183">
        <f>'Chem Dose'!$C$27</f>
        <v>90.080843025114177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0.49474999999999997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90.080843025114177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0.49266666666666664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90.080843025114177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0.49266666666666664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90.080843025114177</v>
      </c>
      <c r="D427" s="1415">
        <f>IF('18'!B23&gt;0,'18'!B23,"")</f>
        <v>6.5</v>
      </c>
      <c r="E427" s="1415">
        <f>IF('18'!C23&gt;0,'18'!C23,"")</f>
        <v>16</v>
      </c>
      <c r="F427" s="1415">
        <f>IF('18'!D23&gt;0,'18'!D23,"")</f>
        <v>16</v>
      </c>
      <c r="G427" s="1415">
        <f>IF('18'!E23&gt;0,'18'!E23,"")</f>
        <v>15.2</v>
      </c>
      <c r="H427" s="1415">
        <f>IF('18'!F23&gt;0,'18'!F23,"")</f>
        <v>129</v>
      </c>
      <c r="I427" s="1415">
        <f>IF('18'!G23&gt;0,'18'!G23,"")</f>
        <v>203</v>
      </c>
      <c r="J427" s="1415">
        <f>IF('18'!H23&gt;0,'18'!H23,"")</f>
        <v>11.9</v>
      </c>
      <c r="K427" s="1542">
        <f>IF('18'!I23&gt;0,'18'!I23,"")</f>
        <v>0.46899999999999997</v>
      </c>
      <c r="L427" s="1542">
        <f t="shared" si="56"/>
        <v>0.48675000000000002</v>
      </c>
      <c r="M427" s="1415" t="str">
        <f>IF('18'!J23&gt;0,'18'!J23,"")</f>
        <v/>
      </c>
      <c r="N427" s="1415">
        <f>IF('18'!K23&gt;0,'18'!K23,"")</f>
        <v>6.08</v>
      </c>
      <c r="O427" s="1415">
        <f>IF('18'!L23&gt;0,'18'!L23,"")</f>
        <v>9</v>
      </c>
      <c r="P427" s="1415">
        <f>IF('18'!M23&gt;0,'18'!M23,"")</f>
        <v>5.1999999999999998E-2</v>
      </c>
      <c r="Q427" s="1416">
        <f t="shared" si="54"/>
        <v>0.88912579957356075</v>
      </c>
      <c r="R427" s="1417">
        <f t="shared" si="51"/>
        <v>12.342105263157894</v>
      </c>
      <c r="S427" s="1418">
        <f t="shared" si="52"/>
        <v>7.2986610553397417</v>
      </c>
      <c r="T427" s="1417">
        <f t="shared" si="53"/>
        <v>0.90080843025114177</v>
      </c>
      <c r="U427" s="1419">
        <f t="shared" si="55"/>
        <v>0.60799999999999998</v>
      </c>
      <c r="V427" s="663">
        <f>IF('18'!AA23&gt;0,'18'!AA23,"")</f>
        <v>0.04</v>
      </c>
      <c r="W427" s="663">
        <f>IF('18'!AT23&gt;0,'18'!AT23,"")</f>
        <v>4.1000000000000002E-2</v>
      </c>
    </row>
    <row r="428" spans="1:23" ht="15.75" x14ac:dyDescent="0.25">
      <c r="A428" s="1376"/>
      <c r="B428" s="1182">
        <v>16.666666666667901</v>
      </c>
      <c r="C428" s="1183">
        <f>'Chem Dose'!$C$27</f>
        <v>90.080843025114177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0.48675000000000002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90.080843025114177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0.48866666666666664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90.080843025114177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0.48866666666666664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90.080843025114177</v>
      </c>
      <c r="D431" s="1415">
        <f>IF('18'!B27&gt;0,'18'!B27,"")</f>
        <v>6.44</v>
      </c>
      <c r="E431" s="1415">
        <f>IF('18'!C27&gt;0,'18'!C27,"")</f>
        <v>15</v>
      </c>
      <c r="F431" s="1415">
        <f>IF('18'!D27&gt;0,'18'!D27,"")</f>
        <v>16</v>
      </c>
      <c r="G431" s="1415">
        <f>IF('18'!E27&gt;0,'18'!E27,"")</f>
        <v>15.1</v>
      </c>
      <c r="H431" s="1415">
        <f>IF('18'!F27&gt;0,'18'!F27,"")</f>
        <v>114</v>
      </c>
      <c r="I431" s="1415">
        <f>IF('18'!G27&gt;0,'18'!G27,"")</f>
        <v>204</v>
      </c>
      <c r="J431" s="1415">
        <f>IF('18'!H27&gt;0,'18'!H27,"")</f>
        <v>11.8</v>
      </c>
      <c r="K431" s="1542">
        <f>IF('18'!I27&gt;0,'18'!I27,"")</f>
        <v>0.47299999999999998</v>
      </c>
      <c r="L431" s="1542">
        <f t="shared" si="56"/>
        <v>0.48475000000000001</v>
      </c>
      <c r="M431" s="1415" t="str">
        <f>IF('18'!J27&gt;0,'18'!J27,"")</f>
        <v/>
      </c>
      <c r="N431" s="1415">
        <f>IF('18'!K27&gt;0,'18'!K27,"")</f>
        <v>5.96</v>
      </c>
      <c r="O431" s="1415">
        <f>IF('18'!L27&gt;0,'18'!L27,"")</f>
        <v>8</v>
      </c>
      <c r="P431" s="1415">
        <f>IF('18'!M27&gt;0,'18'!M27,"")</f>
        <v>5.8000000000000003E-2</v>
      </c>
      <c r="Q431" s="1416">
        <f t="shared" si="54"/>
        <v>0.87737843551797046</v>
      </c>
      <c r="R431" s="1417">
        <f t="shared" si="51"/>
        <v>12.447368421052632</v>
      </c>
      <c r="S431" s="1418">
        <f t="shared" si="52"/>
        <v>7.2369387631169948</v>
      </c>
      <c r="T431" s="1417">
        <f t="shared" si="53"/>
        <v>0.90080843025114177</v>
      </c>
      <c r="U431" s="1419">
        <f t="shared" si="55"/>
        <v>0.59599999999999997</v>
      </c>
      <c r="V431" s="663">
        <f>IF('18'!AA27&gt;0,'18'!AA27,"")</f>
        <v>4.4999999999999998E-2</v>
      </c>
      <c r="W431" s="663">
        <f>IF('18'!AT27&gt;0,'18'!AT27,"")</f>
        <v>4.7E-2</v>
      </c>
    </row>
    <row r="432" spans="1:23" ht="15.75" x14ac:dyDescent="0.25">
      <c r="A432" s="1376"/>
      <c r="B432" s="1182">
        <v>16.8333333333346</v>
      </c>
      <c r="C432" s="1183">
        <f>'Chem Dose'!$C$27</f>
        <v>90.080843025114177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0.48475000000000001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90.080843025114177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0.48</v>
      </c>
      <c r="M433" s="1415">
        <f>IF('18'!J29&gt;0,'18'!J29,"")</f>
        <v>3.9E-2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90.080843025114177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0.48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90.080843025114177</v>
      </c>
      <c r="D435" s="1415">
        <f>IF('18'!B31&gt;0,'18'!B31,"")</f>
        <v>6.4</v>
      </c>
      <c r="E435" s="1415">
        <f>IF('18'!C31&gt;0,'18'!C31,"")</f>
        <v>16</v>
      </c>
      <c r="F435" s="1415">
        <f>IF('18'!D31&gt;0,'18'!D31,"")</f>
        <v>15</v>
      </c>
      <c r="G435" s="1415">
        <f>IF('18'!E31&gt;0,'18'!E31,"")</f>
        <v>15.5</v>
      </c>
      <c r="H435" s="1415">
        <f>IF('18'!F31&gt;0,'18'!F31,"")</f>
        <v>114</v>
      </c>
      <c r="I435" s="1415">
        <f>IF('18'!G31&gt;0,'18'!G31,"")</f>
        <v>206</v>
      </c>
      <c r="J435" s="1415">
        <f>IF('18'!H31&gt;0,'18'!H31,"")</f>
        <v>11.8</v>
      </c>
      <c r="K435" s="1542">
        <f>IF('18'!I31&gt;0,'18'!I31,"")</f>
        <v>0.46400000000000002</v>
      </c>
      <c r="L435" s="1542">
        <f t="shared" si="56"/>
        <v>0.47599999999999998</v>
      </c>
      <c r="M435" s="1415" t="str">
        <f>IF('18'!J31&gt;0,'18'!J31,"")</f>
        <v/>
      </c>
      <c r="N435" s="1415">
        <f>IF('18'!K31&gt;0,'18'!K31,"")</f>
        <v>6.04</v>
      </c>
      <c r="O435" s="1415">
        <f>IF('18'!L31&gt;0,'18'!L31,"")</f>
        <v>8</v>
      </c>
      <c r="P435" s="1415">
        <f>IF('18'!M31&gt;0,'18'!M31,"")</f>
        <v>5.0999999999999997E-2</v>
      </c>
      <c r="Q435" s="1416">
        <f t="shared" si="54"/>
        <v>0.89008620689655171</v>
      </c>
      <c r="R435" s="1417">
        <f t="shared" si="51"/>
        <v>12.210526315789474</v>
      </c>
      <c r="S435" s="1418">
        <f t="shared" si="52"/>
        <v>7.377310420160212</v>
      </c>
      <c r="T435" s="1417">
        <f t="shared" si="53"/>
        <v>0.90080843025114177</v>
      </c>
      <c r="U435" s="1419">
        <f t="shared" si="55"/>
        <v>0.60399999999999998</v>
      </c>
      <c r="V435" s="663">
        <f>IF('18'!AA31&gt;0,'18'!AA31,"")</f>
        <v>4.4999999999999998E-2</v>
      </c>
      <c r="W435" s="663">
        <f>IF('18'!AT31&gt;0,'18'!AT31,"")</f>
        <v>4.3999999999999997E-2</v>
      </c>
    </row>
    <row r="436" spans="1:23" ht="15.75" x14ac:dyDescent="0.25">
      <c r="A436" s="1376">
        <f>A412+1</f>
        <v>43484</v>
      </c>
      <c r="B436" s="1182">
        <v>17.000000000001201</v>
      </c>
      <c r="C436" s="1183">
        <f>'Chem Dose'!$C$28</f>
        <v>90.638753056234719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0.47599999999999998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90.638753056234719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0.46866666666666662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90.638753056234719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0.46866666666666662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90.638753056234719</v>
      </c>
      <c r="D439" s="1415">
        <f>IF('19'!B11&gt;0,'19'!B11,"")</f>
        <v>6.61</v>
      </c>
      <c r="E439" s="1415">
        <f>IF('19'!C11&gt;0,'19'!C11,"")</f>
        <v>16</v>
      </c>
      <c r="F439" s="1415">
        <f>IF('19'!D11&gt;0,'19'!D11,"")</f>
        <v>16</v>
      </c>
      <c r="G439" s="1415">
        <f>IF('19'!E11&gt;0,'19'!E11,"")</f>
        <v>15.7</v>
      </c>
      <c r="H439" s="1415">
        <f>IF('19'!F11&gt;0,'19'!F11,"")</f>
        <v>115</v>
      </c>
      <c r="I439" s="1415">
        <f>IF('19'!G11&gt;0,'19'!G11,"")</f>
        <v>205</v>
      </c>
      <c r="J439" s="1415">
        <f>IF('19'!H11&gt;0,'19'!H11,"")</f>
        <v>11.8</v>
      </c>
      <c r="K439" s="1542">
        <f>IF('19'!I11&gt;0,'19'!I11,"")</f>
        <v>0.46200000000000002</v>
      </c>
      <c r="L439" s="1542">
        <f t="shared" si="56"/>
        <v>0.46699999999999997</v>
      </c>
      <c r="M439" s="1415" t="str">
        <f>IF('19'!J11&gt;0,'19'!J11,"")</f>
        <v/>
      </c>
      <c r="N439" s="1415">
        <f>IF('19'!K11&gt;0,'19'!K11,"")</f>
        <v>5.95</v>
      </c>
      <c r="O439" s="1415">
        <f>IF('19'!L11&gt;0,'19'!L11,"")</f>
        <v>8</v>
      </c>
      <c r="P439" s="1415">
        <f>IF('19'!M11&gt;0,'19'!M11,"")</f>
        <v>5.5E-2</v>
      </c>
      <c r="Q439" s="1416">
        <f t="shared" si="54"/>
        <v>0.88095238095238093</v>
      </c>
      <c r="R439" s="1417">
        <f t="shared" si="51"/>
        <v>12.157894736842106</v>
      </c>
      <c r="S439" s="1418">
        <f t="shared" si="52"/>
        <v>7.4551355327638937</v>
      </c>
      <c r="T439" s="1417">
        <f t="shared" si="53"/>
        <v>0.90638753056234722</v>
      </c>
      <c r="U439" s="1419">
        <f t="shared" si="55"/>
        <v>0.59499999999999997</v>
      </c>
      <c r="V439" s="663">
        <f>IF('19'!AA11&gt;0,'19'!AA11,"")</f>
        <v>4.8000000000000001E-2</v>
      </c>
      <c r="W439" s="663">
        <f>IF('19'!AT11&gt;0,'19'!AT11,"")</f>
        <v>4.5999999999999999E-2</v>
      </c>
    </row>
    <row r="440" spans="1:23" ht="15.75" x14ac:dyDescent="0.25">
      <c r="A440" s="1376"/>
      <c r="B440" s="1182">
        <v>17.166666666667901</v>
      </c>
      <c r="C440" s="1183">
        <f>'Chem Dose'!$C$28</f>
        <v>90.638753056234719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0.46699999999999997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90.638753056234719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0.46633333333333332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90.638753056234719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0.46633333333333332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90.638753056234719</v>
      </c>
      <c r="D443" s="1415">
        <f>IF('19'!B15&gt;0,'19'!B15,"")</f>
        <v>6.6</v>
      </c>
      <c r="E443" s="1415">
        <f>IF('19'!C15&gt;0,'19'!C15,"")</f>
        <v>16</v>
      </c>
      <c r="F443" s="1415">
        <f>IF('19'!D15&gt;0,'19'!D15,"")</f>
        <v>16</v>
      </c>
      <c r="G443" s="1415">
        <f>IF('19'!E15&gt;0,'19'!E15,"")</f>
        <v>15.5</v>
      </c>
      <c r="H443" s="1415">
        <f>IF('19'!F15&gt;0,'19'!F15,"")</f>
        <v>124</v>
      </c>
      <c r="I443" s="1415">
        <f>IF('19'!G15&gt;0,'19'!G15,"")</f>
        <v>205</v>
      </c>
      <c r="J443" s="1415">
        <f>IF('19'!H15&gt;0,'19'!H15,"")</f>
        <v>12</v>
      </c>
      <c r="K443" s="1542">
        <f>IF('19'!I15&gt;0,'19'!I15,"")</f>
        <v>0.48699999999999999</v>
      </c>
      <c r="L443" s="1542">
        <f t="shared" si="56"/>
        <v>0.47150000000000003</v>
      </c>
      <c r="M443" s="1415" t="str">
        <f>IF('19'!J15&gt;0,'19'!J15,"")</f>
        <v/>
      </c>
      <c r="N443" s="1415">
        <f>IF('19'!K15&gt;0,'19'!K15,"")</f>
        <v>6.09</v>
      </c>
      <c r="O443" s="1415">
        <f>IF('19'!L15&gt;0,'19'!L15,"")</f>
        <v>8</v>
      </c>
      <c r="P443" s="1415">
        <f>IF('19'!M15&gt;0,'19'!M15,"")</f>
        <v>5.1999999999999998E-2</v>
      </c>
      <c r="Q443" s="1416">
        <f t="shared" si="54"/>
        <v>0.89322381930184802</v>
      </c>
      <c r="R443" s="1417">
        <f t="shared" si="51"/>
        <v>12.815789473684211</v>
      </c>
      <c r="S443" s="1418">
        <f t="shared" si="52"/>
        <v>7.0724283698910044</v>
      </c>
      <c r="T443" s="1417">
        <f t="shared" si="53"/>
        <v>0.90638753056234722</v>
      </c>
      <c r="U443" s="1419">
        <f t="shared" si="55"/>
        <v>0.60899999999999999</v>
      </c>
      <c r="V443" s="663">
        <f>IF('19'!AA15&gt;0,'19'!AA15,"")</f>
        <v>4.4999999999999998E-2</v>
      </c>
      <c r="W443" s="663">
        <f>IF('19'!AT15&gt;0,'19'!AT15,"")</f>
        <v>4.3999999999999997E-2</v>
      </c>
    </row>
    <row r="444" spans="1:23" ht="15.75" x14ac:dyDescent="0.25">
      <c r="A444" s="1376"/>
      <c r="B444" s="1182">
        <v>17.3333333333346</v>
      </c>
      <c r="C444" s="1183">
        <f>'Chem Dose'!$C$28</f>
        <v>90.638753056234719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0.47150000000000003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90.638753056234719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0.47100000000000003</v>
      </c>
      <c r="M445" s="1415">
        <f>IF('19'!J17&gt;0,'19'!J17,"")</f>
        <v>4.4999999999999998E-2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90.638753056234719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0.47100000000000003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90.638753056234719</v>
      </c>
      <c r="D447" s="1415">
        <f>IF('19'!B19&gt;0,'19'!B19,"")</f>
        <v>6.6</v>
      </c>
      <c r="E447" s="1415">
        <f>IF('19'!C19&gt;0,'19'!C19,"")</f>
        <v>16</v>
      </c>
      <c r="F447" s="1415">
        <f>IF('19'!D19&gt;0,'19'!D19,"")</f>
        <v>16</v>
      </c>
      <c r="G447" s="1415">
        <f>IF('19'!E19&gt;0,'19'!E19,"")</f>
        <v>15.8</v>
      </c>
      <c r="H447" s="1415">
        <f>IF('19'!F19&gt;0,'19'!F19,"")</f>
        <v>122</v>
      </c>
      <c r="I447" s="1415">
        <f>IF('19'!G19&gt;0,'19'!G19,"")</f>
        <v>200</v>
      </c>
      <c r="J447" s="1415">
        <f>IF('19'!H19&gt;0,'19'!H19,"")</f>
        <v>12</v>
      </c>
      <c r="K447" s="1542">
        <f>IF('19'!I19&gt;0,'19'!I19,"")</f>
        <v>0.47499999999999998</v>
      </c>
      <c r="L447" s="1542">
        <f t="shared" si="56"/>
        <v>0.47199999999999998</v>
      </c>
      <c r="M447" s="1415" t="str">
        <f>IF('19'!J19&gt;0,'19'!J19,"")</f>
        <v/>
      </c>
      <c r="N447" s="1415">
        <f>IF('19'!K19&gt;0,'19'!K19,"")</f>
        <v>6</v>
      </c>
      <c r="O447" s="1415">
        <f>IF('19'!L19&gt;0,'19'!L19,"")</f>
        <v>8</v>
      </c>
      <c r="P447" s="1415">
        <f>IF('19'!M19&gt;0,'19'!M19,"")</f>
        <v>5.2999999999999999E-2</v>
      </c>
      <c r="Q447" s="1416">
        <f t="shared" si="54"/>
        <v>0.888421052631579</v>
      </c>
      <c r="R447" s="1417">
        <f t="shared" si="51"/>
        <v>12.5</v>
      </c>
      <c r="S447" s="1418">
        <f t="shared" si="52"/>
        <v>7.2511002444987778</v>
      </c>
      <c r="T447" s="1417">
        <f t="shared" si="53"/>
        <v>0.90638753056234722</v>
      </c>
      <c r="U447" s="1419">
        <f t="shared" si="55"/>
        <v>0.6</v>
      </c>
      <c r="V447" s="663">
        <f>IF('19'!AA19&gt;0,'19'!AA19,"")</f>
        <v>4.2999999999999997E-2</v>
      </c>
      <c r="W447" s="663">
        <f>IF('19'!AT19&gt;0,'19'!AT19,"")</f>
        <v>4.2999999999999997E-2</v>
      </c>
    </row>
    <row r="448" spans="1:23" ht="15.75" x14ac:dyDescent="0.25">
      <c r="A448" s="1376"/>
      <c r="B448" s="1182">
        <v>17.5000000000013</v>
      </c>
      <c r="C448" s="1183">
        <f>'Chem Dose'!$C$28</f>
        <v>90.638753056234719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0.47199999999999998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90.638753056234719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0.47466666666666663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90.638753056234719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0.47466666666666663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90.638753056234719</v>
      </c>
      <c r="D451" s="1415">
        <f>IF('19'!B23&gt;0,'19'!B23,"")</f>
        <v>6.58</v>
      </c>
      <c r="E451" s="1415">
        <f>IF('19'!C23&gt;0,'19'!C23,"")</f>
        <v>16</v>
      </c>
      <c r="F451" s="1415">
        <f>IF('19'!D23&gt;0,'19'!D23,"")</f>
        <v>17</v>
      </c>
      <c r="G451" s="1415">
        <f>IF('19'!E23&gt;0,'19'!E23,"")</f>
        <v>16.100000000000001</v>
      </c>
      <c r="H451" s="1415">
        <f>IF('19'!F23&gt;0,'19'!F23,"")</f>
        <v>125</v>
      </c>
      <c r="I451" s="1415">
        <f>IF('19'!G23&gt;0,'19'!G23,"")</f>
        <v>203</v>
      </c>
      <c r="J451" s="1415">
        <f>IF('19'!H23&gt;0,'19'!H23,"")</f>
        <v>12.3</v>
      </c>
      <c r="K451" s="1542">
        <f>IF('19'!I23&gt;0,'19'!I23,"")</f>
        <v>0.48299999999999998</v>
      </c>
      <c r="L451" s="1542">
        <f t="shared" si="56"/>
        <v>0.47675000000000001</v>
      </c>
      <c r="M451" s="1415" t="str">
        <f>IF('19'!J23&gt;0,'19'!J23,"")</f>
        <v/>
      </c>
      <c r="N451" s="1415">
        <f>IF('19'!K23&gt;0,'19'!K23,"")</f>
        <v>6</v>
      </c>
      <c r="O451" s="1415">
        <f>IF('19'!L23&gt;0,'19'!L23,"")</f>
        <v>9</v>
      </c>
      <c r="P451" s="1415">
        <f>IF('19'!M23&gt;0,'19'!M23,"")</f>
        <v>5.6000000000000001E-2</v>
      </c>
      <c r="Q451" s="1416">
        <f t="shared" si="54"/>
        <v>0.88405797101449279</v>
      </c>
      <c r="R451" s="1417">
        <f t="shared" si="51"/>
        <v>12.710526315789474</v>
      </c>
      <c r="S451" s="1418">
        <f t="shared" si="52"/>
        <v>7.1309992052524205</v>
      </c>
      <c r="T451" s="1417">
        <f t="shared" si="53"/>
        <v>0.90638753056234722</v>
      </c>
      <c r="U451" s="1419">
        <f t="shared" si="55"/>
        <v>0.6</v>
      </c>
      <c r="V451" s="663">
        <f>IF('19'!AA23&gt;0,'19'!AA23,"")</f>
        <v>4.8000000000000001E-2</v>
      </c>
      <c r="W451" s="663">
        <f>IF('19'!AT23&gt;0,'19'!AT23,"")</f>
        <v>4.9000000000000002E-2</v>
      </c>
    </row>
    <row r="452" spans="1:23" ht="15.75" x14ac:dyDescent="0.25">
      <c r="A452" s="1376"/>
      <c r="B452" s="1182">
        <v>17.666666666668</v>
      </c>
      <c r="C452" s="1183">
        <f>'Chem Dose'!$C$28</f>
        <v>90.638753056234719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0.47675000000000001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90.638753056234719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0.48166666666666663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90.638753056234719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0.48166666666666663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90.638753056234719</v>
      </c>
      <c r="D455" s="1415">
        <f>IF('19'!B27&gt;0,'19'!B27,"")</f>
        <v>6.62</v>
      </c>
      <c r="E455" s="1415">
        <f>IF('19'!C27&gt;0,'19'!C27,"")</f>
        <v>17</v>
      </c>
      <c r="F455" s="1415">
        <f>IF('19'!D27&gt;0,'19'!D27,"")</f>
        <v>17</v>
      </c>
      <c r="G455" s="1415">
        <f>IF('19'!E27&gt;0,'19'!E27,"")</f>
        <v>15.7</v>
      </c>
      <c r="H455" s="1415">
        <f>IF('19'!F27&gt;0,'19'!F27,"")</f>
        <v>114</v>
      </c>
      <c r="I455" s="1415">
        <f>IF('19'!G27&gt;0,'19'!G27,"")</f>
        <v>203</v>
      </c>
      <c r="J455" s="1415">
        <f>IF('19'!H27&gt;0,'19'!H27,"")</f>
        <v>12.4</v>
      </c>
      <c r="K455" s="1542">
        <f>IF('19'!I27&gt;0,'19'!I27,"")</f>
        <v>0.46700000000000003</v>
      </c>
      <c r="L455" s="1542">
        <f t="shared" si="56"/>
        <v>0.47799999999999998</v>
      </c>
      <c r="M455" s="1415" t="str">
        <f>IF('19'!J27&gt;0,'19'!J27,"")</f>
        <v/>
      </c>
      <c r="N455" s="1415">
        <f>IF('19'!K27&gt;0,'19'!K27,"")</f>
        <v>5.94</v>
      </c>
      <c r="O455" s="1415">
        <f>IF('19'!L27&gt;0,'19'!L27,"")</f>
        <v>10</v>
      </c>
      <c r="P455" s="1415">
        <f>IF('19'!M27&gt;0,'19'!M27,"")</f>
        <v>4.9000000000000002E-2</v>
      </c>
      <c r="Q455" s="1416">
        <f t="shared" si="60"/>
        <v>0.89507494646680941</v>
      </c>
      <c r="R455" s="1417">
        <f t="shared" si="57"/>
        <v>12.289473684210527</v>
      </c>
      <c r="S455" s="1418">
        <f t="shared" si="58"/>
        <v>7.3753160945116036</v>
      </c>
      <c r="T455" s="1417">
        <f t="shared" si="59"/>
        <v>0.90638753056234722</v>
      </c>
      <c r="U455" s="1419">
        <f t="shared" si="61"/>
        <v>0.59400000000000008</v>
      </c>
      <c r="V455" s="663">
        <f>IF('19'!AA27&gt;0,'19'!AA27,"")</f>
        <v>4.5999999999999999E-2</v>
      </c>
      <c r="W455" s="663">
        <f>IF('19'!AT27&gt;0,'19'!AT27,"")</f>
        <v>4.4999999999999998E-2</v>
      </c>
    </row>
    <row r="456" spans="1:23" ht="15.75" x14ac:dyDescent="0.25">
      <c r="A456" s="1376"/>
      <c r="B456" s="1182">
        <v>17.8333333333346</v>
      </c>
      <c r="C456" s="1183">
        <f>'Chem Dose'!$C$28</f>
        <v>90.638753056234719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0.47799999999999998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90.638753056234719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0.47500000000000003</v>
      </c>
      <c r="M457" s="1415">
        <f>IF('19'!J29&gt;0,'19'!J29,"")</f>
        <v>4.8000000000000001E-2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90.638753056234719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0.47500000000000003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90.638753056234719</v>
      </c>
      <c r="D459" s="1415">
        <f>IF('19'!B31&gt;0,'19'!B31,"")</f>
        <v>6.63</v>
      </c>
      <c r="E459" s="1415">
        <f>IF('19'!C31&gt;0,'19'!C31,"")</f>
        <v>18</v>
      </c>
      <c r="F459" s="1415">
        <f>IF('19'!D31&gt;0,'19'!D31,"")</f>
        <v>17</v>
      </c>
      <c r="G459" s="1415">
        <f>IF('19'!E31&gt;0,'19'!E31,"")</f>
        <v>15.6</v>
      </c>
      <c r="H459" s="1415">
        <f>IF('19'!F31&gt;0,'19'!F31,"")</f>
        <v>109</v>
      </c>
      <c r="I459" s="1415">
        <f>IF('19'!G31&gt;0,'19'!G31,"")</f>
        <v>200</v>
      </c>
      <c r="J459" s="1415">
        <f>IF('19'!H31&gt;0,'19'!H31,"")</f>
        <v>13.1</v>
      </c>
      <c r="K459" s="1542">
        <f>IF('19'!I31&gt;0,'19'!I31,"")</f>
        <v>0.45500000000000002</v>
      </c>
      <c r="L459" s="1542">
        <f t="shared" si="56"/>
        <v>0.47000000000000003</v>
      </c>
      <c r="M459" s="1415" t="str">
        <f>IF('19'!J31&gt;0,'19'!J31,"")</f>
        <v/>
      </c>
      <c r="N459" s="1415">
        <f>IF('19'!K31&gt;0,'19'!K31,"")</f>
        <v>6.14</v>
      </c>
      <c r="O459" s="1415">
        <f>IF('19'!L31&gt;0,'19'!L31,"")</f>
        <v>10</v>
      </c>
      <c r="P459" s="1415">
        <f>IF('19'!M31&gt;0,'19'!M31,"")</f>
        <v>4.9000000000000002E-2</v>
      </c>
      <c r="Q459" s="1416">
        <f t="shared" si="60"/>
        <v>0.89230769230769236</v>
      </c>
      <c r="R459" s="1417">
        <f t="shared" si="57"/>
        <v>11.973684210526317</v>
      </c>
      <c r="S459" s="1418">
        <f t="shared" si="58"/>
        <v>7.5698299255756458</v>
      </c>
      <c r="T459" s="1417">
        <f t="shared" si="59"/>
        <v>0.90638753056234722</v>
      </c>
      <c r="U459" s="1419">
        <f t="shared" si="61"/>
        <v>0.61399999999999999</v>
      </c>
      <c r="V459" s="663">
        <f>IF('19'!AA31&gt;0,'19'!AA31,"")</f>
        <v>4.3999999999999997E-2</v>
      </c>
      <c r="W459" s="663">
        <f>IF('19'!AT31&gt;0,'19'!AT31,"")</f>
        <v>4.5999999999999999E-2</v>
      </c>
    </row>
    <row r="460" spans="1:23" ht="15.75" x14ac:dyDescent="0.25">
      <c r="A460" s="1376">
        <f>A436+1</f>
        <v>43485</v>
      </c>
      <c r="B460" s="1182">
        <v>18.0000000000013</v>
      </c>
      <c r="C460" s="1183">
        <f>'Chem Dose'!$C$29</f>
        <v>90.166612846181053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0.47000000000000003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90.166612846181053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0.46833333333333332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90.166612846181053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0.46833333333333332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90.166612846181053</v>
      </c>
      <c r="D463" s="1415">
        <f>IF('20'!B11&gt;0,'20'!B11,"")</f>
        <v>6.55</v>
      </c>
      <c r="E463" s="1415">
        <f>IF('20'!C11&gt;0,'20'!C11,"")</f>
        <v>18</v>
      </c>
      <c r="F463" s="1415">
        <f>IF('20'!D11&gt;0,'20'!D11,"")</f>
        <v>17</v>
      </c>
      <c r="G463" s="1415">
        <f>IF('20'!E11&gt;0,'20'!E11,"")</f>
        <v>15.5</v>
      </c>
      <c r="H463" s="1415">
        <f>IF('20'!F11&gt;0,'20'!F11,"")</f>
        <v>115</v>
      </c>
      <c r="I463" s="1415">
        <f>IF('20'!G11&gt;0,'20'!G11,"")</f>
        <v>201</v>
      </c>
      <c r="J463" s="1415">
        <f>IF('20'!H11&gt;0,'20'!H11,"")</f>
        <v>12.5</v>
      </c>
      <c r="K463" s="1542">
        <f>IF('20'!I11&gt;0,'20'!I11,"")</f>
        <v>0.443</v>
      </c>
      <c r="L463" s="1542">
        <f t="shared" si="56"/>
        <v>0.46200000000000002</v>
      </c>
      <c r="M463" s="1415" t="str">
        <f>IF('20'!J11&gt;0,'20'!J11,"")</f>
        <v/>
      </c>
      <c r="N463" s="1415">
        <f>IF('20'!K11&gt;0,'20'!K11,"")</f>
        <v>5.98</v>
      </c>
      <c r="O463" s="1415">
        <f>IF('20'!L11&gt;0,'20'!L11,"")</f>
        <v>10</v>
      </c>
      <c r="P463" s="1415">
        <f>IF('20'!M11&gt;0,'20'!M11,"")</f>
        <v>4.7E-2</v>
      </c>
      <c r="Q463" s="1416">
        <f t="shared" si="60"/>
        <v>0.89390519187358919</v>
      </c>
      <c r="R463" s="1417">
        <f t="shared" si="57"/>
        <v>11.657894736842106</v>
      </c>
      <c r="S463" s="1418">
        <f t="shared" si="58"/>
        <v>7.7343821403044686</v>
      </c>
      <c r="T463" s="1417">
        <f t="shared" si="59"/>
        <v>0.90166612846181049</v>
      </c>
      <c r="U463" s="1419">
        <f t="shared" si="61"/>
        <v>0.59800000000000009</v>
      </c>
      <c r="V463" s="663">
        <f>IF('20'!AA11&gt;0,'20'!AA11,"")</f>
        <v>4.5999999999999999E-2</v>
      </c>
      <c r="W463" s="663">
        <f>IF('20'!AT11&gt;0,'20'!AT11,"")</f>
        <v>4.4999999999999998E-2</v>
      </c>
    </row>
    <row r="464" spans="1:23" ht="15.75" x14ac:dyDescent="0.25">
      <c r="A464" s="1376"/>
      <c r="B464" s="1182">
        <v>18.166666666668</v>
      </c>
      <c r="C464" s="1183">
        <f>'Chem Dose'!$C$29</f>
        <v>90.166612846181053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0.46200000000000002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90.166612846181053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0.45500000000000002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90.166612846181053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0.45500000000000002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90.166612846181053</v>
      </c>
      <c r="D467" s="1415">
        <f>IF('20'!B15&gt;0,'20'!B15,"")</f>
        <v>6.6</v>
      </c>
      <c r="E467" s="1415">
        <f>IF('20'!C15&gt;0,'20'!C15,"")</f>
        <v>18</v>
      </c>
      <c r="F467" s="1415">
        <f>IF('20'!D15&gt;0,'20'!D15,"")</f>
        <v>17</v>
      </c>
      <c r="G467" s="1415">
        <f>IF('20'!E15&gt;0,'20'!E15,"")</f>
        <v>15.3</v>
      </c>
      <c r="H467" s="1415">
        <f>IF('20'!F15&gt;0,'20'!F15,"")</f>
        <v>117</v>
      </c>
      <c r="I467" s="1415">
        <f>IF('20'!G15&gt;0,'20'!G15,"")</f>
        <v>198</v>
      </c>
      <c r="J467" s="1415">
        <f>IF('20'!H15&gt;0,'20'!H15,"")</f>
        <v>12.7</v>
      </c>
      <c r="K467" s="1542">
        <f>IF('20'!I15&gt;0,'20'!I15,"")</f>
        <v>0.45300000000000001</v>
      </c>
      <c r="L467" s="1542">
        <f t="shared" si="62"/>
        <v>0.45450000000000002</v>
      </c>
      <c r="M467" s="1415" t="str">
        <f>IF('20'!J15&gt;0,'20'!J15,"")</f>
        <v/>
      </c>
      <c r="N467" s="1415">
        <f>IF('20'!K15&gt;0,'20'!K15,"")</f>
        <v>6</v>
      </c>
      <c r="O467" s="1415">
        <f>IF('20'!L15&gt;0,'20'!L15,"")</f>
        <v>8</v>
      </c>
      <c r="P467" s="1415">
        <f>IF('20'!M15&gt;0,'20'!M15,"")</f>
        <v>4.5999999999999999E-2</v>
      </c>
      <c r="Q467" s="1416">
        <f t="shared" si="60"/>
        <v>0.89845474613686538</v>
      </c>
      <c r="R467" s="1417">
        <f t="shared" si="57"/>
        <v>11.921052631578949</v>
      </c>
      <c r="S467" s="1418">
        <f t="shared" si="58"/>
        <v>7.5636452277149662</v>
      </c>
      <c r="T467" s="1417">
        <f t="shared" si="59"/>
        <v>0.90166612846181049</v>
      </c>
      <c r="U467" s="1419">
        <f t="shared" si="61"/>
        <v>0.6</v>
      </c>
      <c r="V467" s="663">
        <f>IF('20'!AA15&gt;0,'20'!AA15,"")</f>
        <v>4.1000000000000002E-2</v>
      </c>
      <c r="W467" s="663">
        <f>IF('20'!AT15&gt;0,'20'!AT15,"")</f>
        <v>4.3999999999999997E-2</v>
      </c>
    </row>
    <row r="468" spans="1:23" ht="15.75" x14ac:dyDescent="0.25">
      <c r="A468" s="1376"/>
      <c r="B468" s="1182">
        <v>18.3333333333347</v>
      </c>
      <c r="C468" s="1183">
        <f>'Chem Dose'!$C$29</f>
        <v>90.166612846181053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0.45450000000000002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90.166612846181053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0.45033333333333331</v>
      </c>
      <c r="M469" s="1415">
        <f>IF('20'!J17&gt;0,'20'!J17,"")</f>
        <v>4.7E-2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90.166612846181053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0.45033333333333331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90.166612846181053</v>
      </c>
      <c r="D471" s="1415">
        <f>IF('20'!B19&gt;0,'20'!B19,"")</f>
        <v>6.62</v>
      </c>
      <c r="E471" s="1415">
        <f>IF('20'!C19&gt;0,'20'!C19,"")</f>
        <v>18</v>
      </c>
      <c r="F471" s="1415">
        <f>IF('20'!D19&gt;0,'20'!D19,"")</f>
        <v>17</v>
      </c>
      <c r="G471" s="1415">
        <f>IF('20'!E19&gt;0,'20'!E19,"")</f>
        <v>15.8</v>
      </c>
      <c r="H471" s="1415">
        <f>IF('20'!F19&gt;0,'20'!F19,"")</f>
        <v>119</v>
      </c>
      <c r="I471" s="1415">
        <f>IF('20'!G19&gt;0,'20'!G19,"")</f>
        <v>194</v>
      </c>
      <c r="J471" s="1415">
        <f>IF('20'!H19&gt;0,'20'!H19,"")</f>
        <v>12.8</v>
      </c>
      <c r="K471" s="1542">
        <f>IF('20'!I19&gt;0,'20'!I19,"")</f>
        <v>0.46600000000000003</v>
      </c>
      <c r="L471" s="1542">
        <f t="shared" si="62"/>
        <v>0.45424999999999999</v>
      </c>
      <c r="M471" s="1415" t="str">
        <f>IF('20'!J19&gt;0,'20'!J19,"")</f>
        <v/>
      </c>
      <c r="N471" s="1415">
        <f>IF('20'!K19&gt;0,'20'!K19,"")</f>
        <v>6.09</v>
      </c>
      <c r="O471" s="1415">
        <f>IF('20'!L19&gt;0,'20'!L19,"")</f>
        <v>10</v>
      </c>
      <c r="P471" s="1415">
        <f>IF('20'!M19&gt;0,'20'!M19,"")</f>
        <v>5.3999999999999999E-2</v>
      </c>
      <c r="Q471" s="1416">
        <f t="shared" si="60"/>
        <v>0.88412017167381973</v>
      </c>
      <c r="R471" s="1417">
        <f t="shared" si="57"/>
        <v>12.263157894736842</v>
      </c>
      <c r="S471" s="1418">
        <f t="shared" si="58"/>
        <v>7.3526422492593992</v>
      </c>
      <c r="T471" s="1417">
        <f t="shared" si="59"/>
        <v>0.90166612846181049</v>
      </c>
      <c r="U471" s="1419">
        <f t="shared" si="61"/>
        <v>0.60899999999999999</v>
      </c>
      <c r="V471" s="663">
        <f>IF('20'!AA19&gt;0,'20'!AA19,"")</f>
        <v>0.04</v>
      </c>
      <c r="W471" s="663">
        <f>IF('20'!AT19&gt;0,'20'!AT19,"")</f>
        <v>4.2999999999999997E-2</v>
      </c>
    </row>
    <row r="472" spans="1:23" ht="15.75" x14ac:dyDescent="0.25">
      <c r="A472" s="1376"/>
      <c r="B472" s="1182">
        <v>18.5000000000014</v>
      </c>
      <c r="C472" s="1183">
        <f>'Chem Dose'!$C$29</f>
        <v>90.166612846181053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0.45424999999999999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90.166612846181053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0.45400000000000001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90.166612846181053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0.45400000000000001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90.166612846181053</v>
      </c>
      <c r="D475" s="1415">
        <f>IF('20'!B23&gt;0,'20'!B23,"")</f>
        <v>6.6</v>
      </c>
      <c r="E475" s="1415">
        <f>IF('20'!C23&gt;0,'20'!C23,"")</f>
        <v>17</v>
      </c>
      <c r="F475" s="1415">
        <f>IF('20'!D23&gt;0,'20'!D23,"")</f>
        <v>17</v>
      </c>
      <c r="G475" s="1415">
        <f>IF('20'!E23&gt;0,'20'!E23,"")</f>
        <v>15.9</v>
      </c>
      <c r="H475" s="1415">
        <f>IF('20'!F23&gt;0,'20'!F23,"")</f>
        <v>118</v>
      </c>
      <c r="I475" s="1415">
        <f>IF('20'!G23&gt;0,'20'!G23,"")</f>
        <v>194</v>
      </c>
      <c r="J475" s="1415">
        <f>IF('20'!H23&gt;0,'20'!H23,"")</f>
        <v>12.7</v>
      </c>
      <c r="K475" s="1542">
        <f>IF('20'!I23&gt;0,'20'!I23,"")</f>
        <v>0.46</v>
      </c>
      <c r="L475" s="1542">
        <f t="shared" si="62"/>
        <v>0.45550000000000002</v>
      </c>
      <c r="M475" s="1415" t="str">
        <f>IF('20'!J23&gt;0,'20'!J23,"")</f>
        <v/>
      </c>
      <c r="N475" s="1415">
        <f>IF('20'!K23&gt;0,'20'!K23,"")</f>
        <v>6.19</v>
      </c>
      <c r="O475" s="1415">
        <f>IF('20'!L23&gt;0,'20'!L23,"")</f>
        <v>8</v>
      </c>
      <c r="P475" s="1415">
        <f>IF('20'!M23&gt;0,'20'!M23,"")</f>
        <v>0.05</v>
      </c>
      <c r="Q475" s="1416">
        <f t="shared" si="60"/>
        <v>0.89130434782608703</v>
      </c>
      <c r="R475" s="1417">
        <f t="shared" si="57"/>
        <v>12.105263157894738</v>
      </c>
      <c r="S475" s="1418">
        <f t="shared" si="58"/>
        <v>7.4485462785975649</v>
      </c>
      <c r="T475" s="1417">
        <f t="shared" si="59"/>
        <v>0.90166612846181049</v>
      </c>
      <c r="U475" s="1419">
        <f t="shared" si="61"/>
        <v>0.61899999999999999</v>
      </c>
      <c r="V475" s="663">
        <f>IF('20'!AA23&gt;0,'20'!AA23,"")</f>
        <v>4.2999999999999997E-2</v>
      </c>
      <c r="W475" s="663">
        <f>IF('20'!AT23&gt;0,'20'!AT23,"")</f>
        <v>4.4999999999999998E-2</v>
      </c>
    </row>
    <row r="476" spans="1:23" ht="15.75" x14ac:dyDescent="0.25">
      <c r="A476" s="1376"/>
      <c r="B476" s="1182">
        <v>18.6666666666681</v>
      </c>
      <c r="C476" s="1183">
        <f>'Chem Dose'!$C$29</f>
        <v>90.166612846181053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0.45550000000000002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90.166612846181053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0.45966666666666667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90.166612846181053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0.45966666666666667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90.166612846181053</v>
      </c>
      <c r="D479" s="1415">
        <f>IF('20'!B27&gt;0,'20'!B27,"")</f>
        <v>6.57</v>
      </c>
      <c r="E479" s="1415">
        <f>IF('20'!C27&gt;0,'20'!C27,"")</f>
        <v>17</v>
      </c>
      <c r="F479" s="1415">
        <f>IF('20'!D27&gt;0,'20'!D27,"")</f>
        <v>17</v>
      </c>
      <c r="G479" s="1415">
        <f>IF('20'!E27&gt;0,'20'!E27,"")</f>
        <v>15.4</v>
      </c>
      <c r="H479" s="1415">
        <f>IF('20'!F27&gt;0,'20'!F27,"")</f>
        <v>106</v>
      </c>
      <c r="I479" s="1415">
        <f>IF('20'!G27&gt;0,'20'!G27,"")</f>
        <v>198</v>
      </c>
      <c r="J479" s="1415">
        <f>IF('20'!H27&gt;0,'20'!H27,"")</f>
        <v>12.8</v>
      </c>
      <c r="K479" s="1542">
        <f>IF('20'!I27&gt;0,'20'!I27,"")</f>
        <v>0.42699999999999999</v>
      </c>
      <c r="L479" s="1542">
        <f t="shared" si="62"/>
        <v>0.45150000000000001</v>
      </c>
      <c r="M479" s="1415" t="str">
        <f>IF('20'!J27&gt;0,'20'!J27,"")</f>
        <v/>
      </c>
      <c r="N479" s="1415">
        <f>IF('20'!K27&gt;0,'20'!K27,"")</f>
        <v>6.1</v>
      </c>
      <c r="O479" s="1415">
        <f>IF('20'!L27&gt;0,'20'!L27,"")</f>
        <v>10</v>
      </c>
      <c r="P479" s="1415">
        <f>IF('20'!M27&gt;0,'20'!M27,"")</f>
        <v>4.8000000000000001E-2</v>
      </c>
      <c r="Q479" s="1416">
        <f t="shared" si="60"/>
        <v>0.88758782201405151</v>
      </c>
      <c r="R479" s="1417">
        <f t="shared" si="57"/>
        <v>11.236842105263158</v>
      </c>
      <c r="S479" s="1418">
        <f t="shared" si="58"/>
        <v>8.0241950542268849</v>
      </c>
      <c r="T479" s="1417">
        <f t="shared" si="59"/>
        <v>0.90166612846181049</v>
      </c>
      <c r="U479" s="1419">
        <f t="shared" si="61"/>
        <v>0.61</v>
      </c>
      <c r="V479" s="663">
        <f>IF('20'!AA27&gt;0,'20'!AA27,"")</f>
        <v>4.3999999999999997E-2</v>
      </c>
      <c r="W479" s="663">
        <f>IF('20'!AT27&gt;0,'20'!AT27,"")</f>
        <v>4.5999999999999999E-2</v>
      </c>
    </row>
    <row r="480" spans="1:23" ht="15.75" x14ac:dyDescent="0.25">
      <c r="A480" s="1376"/>
      <c r="B480" s="1182">
        <v>18.8333333333347</v>
      </c>
      <c r="C480" s="1183">
        <f>'Chem Dose'!$C$29</f>
        <v>90.166612846181053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0.45150000000000001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90.166612846181053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0.45100000000000001</v>
      </c>
      <c r="M481" s="1415">
        <f>IF('20'!J29&gt;0,'20'!J29,"")</f>
        <v>4.1000000000000002E-2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90.166612846181053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0.45100000000000001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90.166612846181053</v>
      </c>
      <c r="D483" s="1415">
        <f>IF('20'!B31&gt;0,'20'!B31,"")</f>
        <v>6.53</v>
      </c>
      <c r="E483" s="1415">
        <f>IF('20'!C31&gt;0,'20'!C31,"")</f>
        <v>17</v>
      </c>
      <c r="F483" s="1415">
        <f>IF('20'!D31&gt;0,'20'!D31,"")</f>
        <v>17</v>
      </c>
      <c r="G483" s="1415">
        <f>IF('20'!E31&gt;0,'20'!E31,"")</f>
        <v>15.2</v>
      </c>
      <c r="H483" s="1415">
        <f>IF('20'!F31&gt;0,'20'!F31,"")</f>
        <v>111</v>
      </c>
      <c r="I483" s="1415">
        <f>IF('20'!G31&gt;0,'20'!G31,"")</f>
        <v>195</v>
      </c>
      <c r="J483" s="1415">
        <f>IF('20'!H31&gt;0,'20'!H31,"")</f>
        <v>12.8</v>
      </c>
      <c r="K483" s="1542">
        <f>IF('20'!I31&gt;0,'20'!I31,"")</f>
        <v>0.441</v>
      </c>
      <c r="L483" s="1542">
        <f t="shared" si="62"/>
        <v>0.44850000000000001</v>
      </c>
      <c r="M483" s="1415" t="str">
        <f>IF('20'!J31&gt;0,'20'!J31,"")</f>
        <v/>
      </c>
      <c r="N483" s="1415">
        <f>IF('20'!K31&gt;0,'20'!K31,"")</f>
        <v>6.12</v>
      </c>
      <c r="O483" s="1415">
        <f>IF('20'!L31&gt;0,'20'!L31,"")</f>
        <v>9</v>
      </c>
      <c r="P483" s="1415">
        <f>IF('20'!M31&gt;0,'20'!M31,"")</f>
        <v>0.05</v>
      </c>
      <c r="Q483" s="1416">
        <f t="shared" si="60"/>
        <v>0.88662131519274379</v>
      </c>
      <c r="R483" s="1417">
        <f t="shared" si="57"/>
        <v>11.605263157894738</v>
      </c>
      <c r="S483" s="1418">
        <f t="shared" si="58"/>
        <v>7.7694587032990468</v>
      </c>
      <c r="T483" s="1417">
        <f t="shared" si="59"/>
        <v>0.90166612846181049</v>
      </c>
      <c r="U483" s="1419">
        <f t="shared" si="61"/>
        <v>0.61199999999999999</v>
      </c>
      <c r="V483" s="663">
        <f>IF('20'!AA31&gt;0,'20'!AA31,"")</f>
        <v>4.5999999999999999E-2</v>
      </c>
      <c r="W483" s="663">
        <f>IF('20'!AT31&gt;0,'20'!AT31,"")</f>
        <v>4.5999999999999999E-2</v>
      </c>
    </row>
    <row r="484" spans="1:23" ht="15.75" x14ac:dyDescent="0.25">
      <c r="A484" s="1376">
        <f>A460+1</f>
        <v>43486</v>
      </c>
      <c r="B484" s="1182">
        <v>19.0000000000014</v>
      </c>
      <c r="C484" s="1183">
        <f>'Chem Dose'!$C$30</f>
        <v>89.662122450422416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0.44850000000000001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89.662122450422416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0.44266666666666671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89.662122450422416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0.44266666666666671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89.662122450422416</v>
      </c>
      <c r="D487" s="1415">
        <f>IF('21'!B11&gt;0,'21'!B11,"")</f>
        <v>6.61</v>
      </c>
      <c r="E487" s="1415">
        <f>IF('21'!C11&gt;0,'21'!C11,"")</f>
        <v>16</v>
      </c>
      <c r="F487" s="1415">
        <f>IF('21'!D11&gt;0,'21'!D11,"")</f>
        <v>17</v>
      </c>
      <c r="G487" s="1415">
        <f>IF('21'!E11&gt;0,'21'!E11,"")</f>
        <v>15</v>
      </c>
      <c r="H487" s="1415">
        <f>IF('21'!F11&gt;0,'21'!F11,"")</f>
        <v>115</v>
      </c>
      <c r="I487" s="1415">
        <f>IF('21'!G11&gt;0,'21'!G11,"")</f>
        <v>192</v>
      </c>
      <c r="J487" s="1415">
        <f>IF('21'!H11&gt;0,'21'!H11,"")</f>
        <v>12.4</v>
      </c>
      <c r="K487" s="1542">
        <f>IF('21'!I11&gt;0,'21'!I11,"")</f>
        <v>0.44900000000000001</v>
      </c>
      <c r="L487" s="1542">
        <f t="shared" si="62"/>
        <v>0.44425000000000003</v>
      </c>
      <c r="M487" s="1415" t="str">
        <f>IF('21'!J11&gt;0,'21'!J11,"")</f>
        <v/>
      </c>
      <c r="N487" s="1415">
        <f>IF('21'!K11&gt;0,'21'!K11,"")</f>
        <v>6.02</v>
      </c>
      <c r="O487" s="1415">
        <f>IF('21'!L11&gt;0,'21'!L11,"")</f>
        <v>9</v>
      </c>
      <c r="P487" s="1415">
        <f>IF('21'!M11&gt;0,'21'!M11,"")</f>
        <v>5.3999999999999999E-2</v>
      </c>
      <c r="Q487" s="1416">
        <f t="shared" si="60"/>
        <v>0.87973273942093544</v>
      </c>
      <c r="R487" s="1417">
        <f t="shared" si="57"/>
        <v>11.815789473684211</v>
      </c>
      <c r="S487" s="1418">
        <f t="shared" si="58"/>
        <v>7.5883310759822979</v>
      </c>
      <c r="T487" s="1417">
        <f t="shared" si="59"/>
        <v>0.89662122450422421</v>
      </c>
      <c r="U487" s="1419">
        <f t="shared" si="61"/>
        <v>0.60199999999999998</v>
      </c>
      <c r="V487" s="663">
        <f>IF('21'!AA11&gt;0,'21'!AA11,"")</f>
        <v>4.2000000000000003E-2</v>
      </c>
      <c r="W487" s="663">
        <f>IF('21'!AT11&gt;0,'21'!AT11,"")</f>
        <v>4.9000000000000002E-2</v>
      </c>
    </row>
    <row r="488" spans="1:23" ht="15.75" x14ac:dyDescent="0.25">
      <c r="A488" s="1376"/>
      <c r="B488" s="1182">
        <v>19.1666666666681</v>
      </c>
      <c r="C488" s="1183">
        <f>'Chem Dose'!$C$30</f>
        <v>89.662122450422416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0.44425000000000003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89.662122450422416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0.439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89.662122450422416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0.439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89.662122450422416</v>
      </c>
      <c r="D491" s="1415">
        <f>IF('21'!B15&gt;0,'21'!B15,"")</f>
        <v>6.53</v>
      </c>
      <c r="E491" s="1415">
        <f>IF('21'!C15&gt;0,'21'!C15,"")</f>
        <v>16</v>
      </c>
      <c r="F491" s="1415">
        <f>IF('21'!D15&gt;0,'21'!D15,"")</f>
        <v>17</v>
      </c>
      <c r="G491" s="1415">
        <f>IF('21'!E15&gt;0,'21'!E15,"")</f>
        <v>15.1</v>
      </c>
      <c r="H491" s="1415">
        <f>IF('21'!F15&gt;0,'21'!F15,"")</f>
        <v>115</v>
      </c>
      <c r="I491" s="1415">
        <f>IF('21'!G15&gt;0,'21'!G15,"")</f>
        <v>191</v>
      </c>
      <c r="J491" s="1415">
        <f>IF('21'!H15&gt;0,'21'!H15,"")</f>
        <v>12.2</v>
      </c>
      <c r="K491" s="1542">
        <f>IF('21'!I15&gt;0,'21'!I15,"")</f>
        <v>0.44800000000000001</v>
      </c>
      <c r="L491" s="1542">
        <f t="shared" si="62"/>
        <v>0.44124999999999998</v>
      </c>
      <c r="M491" s="1415" t="str">
        <f>IF('21'!J15&gt;0,'21'!J15,"")</f>
        <v/>
      </c>
      <c r="N491" s="1415">
        <f>IF('21'!K15&gt;0,'21'!K15,"")</f>
        <v>6.08</v>
      </c>
      <c r="O491" s="1415">
        <f>IF('21'!L15&gt;0,'21'!L15,"")</f>
        <v>9</v>
      </c>
      <c r="P491" s="1415">
        <f>IF('21'!M15&gt;0,'21'!M15,"")</f>
        <v>5.1999999999999998E-2</v>
      </c>
      <c r="Q491" s="1416">
        <f t="shared" si="60"/>
        <v>0.8839285714285714</v>
      </c>
      <c r="R491" s="1417">
        <f t="shared" si="57"/>
        <v>11.789473684210527</v>
      </c>
      <c r="S491" s="1418">
        <f t="shared" si="58"/>
        <v>7.6052693149911867</v>
      </c>
      <c r="T491" s="1417">
        <f t="shared" si="59"/>
        <v>0.89662122450422421</v>
      </c>
      <c r="U491" s="1419">
        <f t="shared" si="61"/>
        <v>0.60799999999999998</v>
      </c>
      <c r="V491" s="663">
        <f>IF('21'!AA15&gt;0,'21'!AA15,"")</f>
        <v>0.04</v>
      </c>
      <c r="W491" s="663">
        <f>IF('21'!AT15&gt;0,'21'!AT15,"")</f>
        <v>4.3999999999999997E-2</v>
      </c>
    </row>
    <row r="492" spans="1:23" ht="15.75" x14ac:dyDescent="0.25">
      <c r="A492" s="1376"/>
      <c r="B492" s="1182">
        <v>19.333333333334799</v>
      </c>
      <c r="C492" s="1183">
        <f>'Chem Dose'!$C$30</f>
        <v>89.662122450422416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0.44124999999999998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89.662122450422416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0.44600000000000001</v>
      </c>
      <c r="M493" s="1415">
        <f>IF('21'!J17&gt;0,'21'!J17,"")</f>
        <v>3.4000000000000002E-2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89.662122450422416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0.44600000000000001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89.662122450422416</v>
      </c>
      <c r="D495" s="1415">
        <f>IF('21'!B19&gt;0,'21'!B19,"")</f>
        <v>6.58</v>
      </c>
      <c r="E495" s="1415">
        <f>IF('21'!C19&gt;0,'21'!C19,"")</f>
        <v>17</v>
      </c>
      <c r="F495" s="1415">
        <f>IF('21'!D19&gt;0,'21'!D19,"")</f>
        <v>17</v>
      </c>
      <c r="G495" s="1415">
        <f>IF('21'!E19&gt;0,'21'!E19,"")</f>
        <v>15.2</v>
      </c>
      <c r="H495" s="1415">
        <f>IF('21'!F19&gt;0,'21'!F19,"")</f>
        <v>116</v>
      </c>
      <c r="I495" s="1415">
        <f>IF('21'!G19&gt;0,'21'!G19,"")</f>
        <v>190</v>
      </c>
      <c r="J495" s="1415">
        <f>IF('21'!H19&gt;0,'21'!H19,"")</f>
        <v>12</v>
      </c>
      <c r="K495" s="1542">
        <f>IF('21'!I19&gt;0,'21'!I19,"")</f>
        <v>0.44500000000000001</v>
      </c>
      <c r="L495" s="1542">
        <f t="shared" si="62"/>
        <v>0.44575000000000004</v>
      </c>
      <c r="M495" s="1415" t="str">
        <f>IF('21'!J19&gt;0,'21'!J19,"")</f>
        <v/>
      </c>
      <c r="N495" s="1415">
        <f>IF('21'!K19&gt;0,'21'!K19,"")</f>
        <v>6.1</v>
      </c>
      <c r="O495" s="1415">
        <f>IF('21'!L19&gt;0,'21'!L19,"")</f>
        <v>9</v>
      </c>
      <c r="P495" s="1415">
        <f>IF('21'!M19&gt;0,'21'!M19,"")</f>
        <v>5.3999999999999999E-2</v>
      </c>
      <c r="Q495" s="1416">
        <f t="shared" si="60"/>
        <v>0.87865168539325844</v>
      </c>
      <c r="R495" s="1417">
        <f t="shared" si="57"/>
        <v>11.710526315789474</v>
      </c>
      <c r="S495" s="1418">
        <f t="shared" si="58"/>
        <v>7.6565407935192171</v>
      </c>
      <c r="T495" s="1417">
        <f t="shared" si="59"/>
        <v>0.89662122450422421</v>
      </c>
      <c r="U495" s="1419">
        <f t="shared" si="61"/>
        <v>0.61</v>
      </c>
      <c r="V495" s="663">
        <f>IF('21'!AA19&gt;0,'21'!AA19,"")</f>
        <v>4.5999999999999999E-2</v>
      </c>
      <c r="W495" s="663">
        <f>IF('21'!AT19&gt;0,'21'!AT19,"")</f>
        <v>0.05</v>
      </c>
    </row>
    <row r="496" spans="1:23" ht="15.75" x14ac:dyDescent="0.25">
      <c r="A496" s="1376"/>
      <c r="B496" s="1182">
        <v>19.5000000000014</v>
      </c>
      <c r="C496" s="1183">
        <f>'Chem Dose'!$C$30</f>
        <v>89.662122450422416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0.44575000000000004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89.662122450422416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0.44733333333333336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89.662122450422416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0.44733333333333336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89.662122450422416</v>
      </c>
      <c r="D499" s="1415">
        <f>IF('21'!B23&gt;0,'21'!B23,"")</f>
        <v>6.53</v>
      </c>
      <c r="E499" s="1415">
        <f>IF('21'!C23&gt;0,'21'!C23,"")</f>
        <v>16</v>
      </c>
      <c r="F499" s="1415">
        <f>IF('21'!D23&gt;0,'21'!D23,"")</f>
        <v>17</v>
      </c>
      <c r="G499" s="1415">
        <f>IF('21'!E23&gt;0,'21'!E23,"")</f>
        <v>15</v>
      </c>
      <c r="H499" s="1415">
        <f>IF('21'!F23&gt;0,'21'!F23,"")</f>
        <v>114</v>
      </c>
      <c r="I499" s="1415">
        <f>IF('21'!G23&gt;0,'21'!G23,"")</f>
        <v>187</v>
      </c>
      <c r="J499" s="1415">
        <f>IF('21'!H23&gt;0,'21'!H23,"")</f>
        <v>12</v>
      </c>
      <c r="K499" s="1542">
        <f>IF('21'!I23&gt;0,'21'!I23,"")</f>
        <v>0.45</v>
      </c>
      <c r="L499" s="1542">
        <f t="shared" si="62"/>
        <v>0.44800000000000001</v>
      </c>
      <c r="M499" s="1415" t="str">
        <f>IF('21'!J23&gt;0,'21'!J23,"")</f>
        <v/>
      </c>
      <c r="N499" s="1415">
        <f>IF('21'!K23&gt;0,'21'!K23,"")</f>
        <v>6.13</v>
      </c>
      <c r="O499" s="1415">
        <f>IF('21'!L23&gt;0,'21'!L23,"")</f>
        <v>8</v>
      </c>
      <c r="P499" s="1415">
        <f>IF('21'!M23&gt;0,'21'!M23,"")</f>
        <v>5.3999999999999999E-2</v>
      </c>
      <c r="Q499" s="1416">
        <f t="shared" si="60"/>
        <v>0.88</v>
      </c>
      <c r="R499" s="1417">
        <f t="shared" si="57"/>
        <v>11.842105263157896</v>
      </c>
      <c r="S499" s="1418">
        <f t="shared" si="58"/>
        <v>7.5714681180356704</v>
      </c>
      <c r="T499" s="1417">
        <f t="shared" si="59"/>
        <v>0.89662122450422421</v>
      </c>
      <c r="U499" s="1419">
        <f t="shared" si="61"/>
        <v>0.61299999999999999</v>
      </c>
      <c r="V499" s="663">
        <f>IF('21'!AA23&gt;0,'21'!AA23,"")</f>
        <v>4.4999999999999998E-2</v>
      </c>
      <c r="W499" s="663">
        <f>IF('21'!AT23&gt;0,'21'!AT23,"")</f>
        <v>4.2999999999999997E-2</v>
      </c>
    </row>
    <row r="500" spans="1:23" ht="15.75" x14ac:dyDescent="0.25">
      <c r="A500" s="1376"/>
      <c r="B500" s="1182">
        <v>19.6666666666681</v>
      </c>
      <c r="C500" s="1183">
        <f>'Chem Dose'!$C$30</f>
        <v>89.662122450422416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0.44800000000000001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89.662122450422416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0.44766666666666666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89.662122450422416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0.44766666666666666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89.662122450422416</v>
      </c>
      <c r="D503" s="1202">
        <f>IF('21'!B27&gt;0,'21'!B27,"")</f>
        <v>6.58</v>
      </c>
      <c r="E503" s="1202">
        <f>IF('21'!C27&gt;0,'21'!C27,"")</f>
        <v>16</v>
      </c>
      <c r="F503" s="1202">
        <f>IF('21'!D27&gt;0,'21'!D27,"")</f>
        <v>17</v>
      </c>
      <c r="G503" s="1202">
        <f>IF('21'!E27&gt;0,'21'!E27,"")</f>
        <v>15</v>
      </c>
      <c r="H503" s="1202">
        <f>IF('21'!F27&gt;0,'21'!F27,"")</f>
        <v>113</v>
      </c>
      <c r="I503" s="1202">
        <f>IF('21'!G27&gt;0,'21'!G27,"")</f>
        <v>187</v>
      </c>
      <c r="J503" s="1202">
        <f>IF('21'!H27&gt;0,'21'!H27,"")</f>
        <v>11.8</v>
      </c>
      <c r="K503" s="1547">
        <f>IF('21'!I27&gt;0,'21'!I27,"")</f>
        <v>0.44900000000000001</v>
      </c>
      <c r="L503" s="1542">
        <f t="shared" si="62"/>
        <v>0.44800000000000001</v>
      </c>
      <c r="M503" s="1202" t="str">
        <f>IF('21'!J27&gt;0,'21'!J27,"")</f>
        <v/>
      </c>
      <c r="N503" s="1202">
        <f>IF('21'!K27&gt;0,'21'!K27,"")</f>
        <v>6.05</v>
      </c>
      <c r="O503" s="1202">
        <f>IF('21'!L27&gt;0,'21'!L27,"")</f>
        <v>9</v>
      </c>
      <c r="P503" s="1202">
        <f>IF('21'!M27&gt;0,'21'!M27,"")</f>
        <v>4.9000000000000002E-2</v>
      </c>
      <c r="Q503" s="1203">
        <f t="shared" si="60"/>
        <v>0.89086859688195996</v>
      </c>
      <c r="R503" s="1204">
        <f t="shared" si="57"/>
        <v>11.815789473684211</v>
      </c>
      <c r="S503" s="1361">
        <f t="shared" si="58"/>
        <v>7.5883310759822979</v>
      </c>
      <c r="T503" s="1204">
        <f t="shared" si="59"/>
        <v>0.89662122450422421</v>
      </c>
      <c r="U503" s="1320">
        <f t="shared" si="61"/>
        <v>0.60499999999999998</v>
      </c>
      <c r="V503" s="663">
        <f>IF('21'!AA27&gt;0,'21'!AA27,"")</f>
        <v>4.7E-2</v>
      </c>
      <c r="W503" s="663">
        <f>IF('21'!AT27&gt;0,'21'!AT27,"")</f>
        <v>4.8000000000000001E-2</v>
      </c>
    </row>
    <row r="504" spans="1:23" ht="15.75" x14ac:dyDescent="0.25">
      <c r="A504" s="1376"/>
      <c r="B504" s="1182">
        <v>19.833333333334799</v>
      </c>
      <c r="C504" s="1183">
        <f>'Chem Dose'!$C$30</f>
        <v>89.662122450422416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0.44800000000000001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89.662122450422416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0.44800000000000001</v>
      </c>
      <c r="M505" s="1202">
        <f>IF('21'!J29&gt;0,'21'!J29,"")</f>
        <v>4.1000000000000002E-2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89.662122450422416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0.44800000000000001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89.662122450422416</v>
      </c>
      <c r="D507" s="1202">
        <f>IF('21'!B31&gt;0,'21'!B31,"")</f>
        <v>6.47</v>
      </c>
      <c r="E507" s="1202">
        <f>IF('21'!C31&gt;0,'21'!C31,"")</f>
        <v>17</v>
      </c>
      <c r="F507" s="1202">
        <f>IF('21'!D31&gt;0,'21'!D31,"")</f>
        <v>17</v>
      </c>
      <c r="G507" s="1202">
        <f>IF('21'!E31&gt;0,'21'!E31,"")</f>
        <v>15.1</v>
      </c>
      <c r="H507" s="1202">
        <f>IF('21'!F31&gt;0,'21'!F31,"")</f>
        <v>113</v>
      </c>
      <c r="I507" s="1202">
        <f>IF('21'!G31&gt;0,'21'!G31,"")</f>
        <v>189</v>
      </c>
      <c r="J507" s="1202">
        <f>IF('21'!H31&gt;0,'21'!H31,"")</f>
        <v>11.6</v>
      </c>
      <c r="K507" s="1547">
        <f>IF('21'!I31&gt;0,'21'!I31,"")</f>
        <v>0.44700000000000001</v>
      </c>
      <c r="L507" s="1542">
        <f t="shared" si="62"/>
        <v>0.44775000000000004</v>
      </c>
      <c r="M507" s="1202" t="str">
        <f>IF('21'!J31&gt;0,'21'!J31,"")</f>
        <v/>
      </c>
      <c r="N507" s="1202">
        <f>IF('21'!K31&gt;0,'21'!K31,"")</f>
        <v>6.12</v>
      </c>
      <c r="O507" s="1202">
        <f>IF('21'!L31&gt;0,'21'!L31,"")</f>
        <v>9</v>
      </c>
      <c r="P507" s="1202">
        <f>IF('21'!M31&gt;0,'21'!M31,"")</f>
        <v>5.0999999999999997E-2</v>
      </c>
      <c r="Q507" s="1203">
        <f t="shared" si="60"/>
        <v>0.88590604026845643</v>
      </c>
      <c r="R507" s="1204">
        <f t="shared" si="57"/>
        <v>11.763157894736842</v>
      </c>
      <c r="S507" s="1361">
        <f t="shared" si="58"/>
        <v>7.6222833403043664</v>
      </c>
      <c r="T507" s="1204">
        <f t="shared" si="59"/>
        <v>0.89662122450422421</v>
      </c>
      <c r="U507" s="1320">
        <f t="shared" si="61"/>
        <v>0.61199999999999999</v>
      </c>
      <c r="V507" s="663">
        <f>IF('21'!AA31&gt;0,'21'!AA31,"")</f>
        <v>4.5999999999999999E-2</v>
      </c>
      <c r="W507" s="663">
        <f>IF('21'!AT31&gt;0,'21'!AT31,"")</f>
        <v>4.3999999999999997E-2</v>
      </c>
    </row>
    <row r="508" spans="1:23" ht="15.75" x14ac:dyDescent="0.25">
      <c r="A508" s="1376">
        <f>A484+1</f>
        <v>43487</v>
      </c>
      <c r="B508" s="1182">
        <v>20.000000000001499</v>
      </c>
      <c r="C508" s="1183">
        <f>'Chem Dose'!$C$31</f>
        <v>88.019559902200484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0.44775000000000004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88.019559902200484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0.44866666666666671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88.019559902200484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0.44866666666666671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88.019559902200484</v>
      </c>
      <c r="D511" s="1202">
        <f>IF('22'!B11&gt;0,'22'!B11,"")</f>
        <v>6.44</v>
      </c>
      <c r="E511" s="1202">
        <f>IF('22'!C11&gt;0,'22'!C11,"")</f>
        <v>16</v>
      </c>
      <c r="F511" s="1202">
        <f>IF('22'!D11&gt;0,'22'!D11,"")</f>
        <v>17</v>
      </c>
      <c r="G511" s="1202">
        <f>IF('22'!E11&gt;0,'22'!E11,"")</f>
        <v>15</v>
      </c>
      <c r="H511" s="1202">
        <f>IF('22'!F11&gt;0,'22'!F11,"")</f>
        <v>106</v>
      </c>
      <c r="I511" s="1202">
        <f>IF('22'!G11&gt;0,'22'!G11,"")</f>
        <v>189</v>
      </c>
      <c r="J511" s="1202">
        <f>IF('22'!H11&gt;0,'22'!H11,"")</f>
        <v>11.2</v>
      </c>
      <c r="K511" s="1547">
        <f>IF('22'!I11&gt;0,'22'!I11,"")</f>
        <v>0.40100000000000002</v>
      </c>
      <c r="L511" s="1542">
        <f t="shared" si="62"/>
        <v>0.43675000000000003</v>
      </c>
      <c r="M511" s="1202" t="str">
        <f>IF('22'!J11&gt;0,'22'!J11,"")</f>
        <v/>
      </c>
      <c r="N511" s="1202">
        <f>IF('22'!K11&gt;0,'22'!K11,"")</f>
        <v>6.23</v>
      </c>
      <c r="O511" s="1202">
        <f>IF('22'!L11&gt;0,'22'!L11,"")</f>
        <v>10</v>
      </c>
      <c r="P511" s="1202">
        <f>IF('22'!M11&gt;0,'22'!M11,"")</f>
        <v>4.7E-2</v>
      </c>
      <c r="Q511" s="1203">
        <f t="shared" si="60"/>
        <v>0.88279301745635919</v>
      </c>
      <c r="R511" s="1204">
        <f t="shared" si="57"/>
        <v>10.55263157894737</v>
      </c>
      <c r="S511" s="1361">
        <f t="shared" si="58"/>
        <v>8.3410056765177512</v>
      </c>
      <c r="T511" s="1204">
        <f t="shared" si="59"/>
        <v>0.88019559902200484</v>
      </c>
      <c r="U511" s="1320">
        <f t="shared" si="61"/>
        <v>0.623</v>
      </c>
      <c r="V511" s="663">
        <f>IF('22'!AA11&gt;0,'22'!AA11,"")</f>
        <v>4.4999999999999998E-2</v>
      </c>
      <c r="W511" s="663">
        <f>IF('22'!AT11&gt;0,'22'!AT11,"")</f>
        <v>4.2999999999999997E-2</v>
      </c>
    </row>
    <row r="512" spans="1:23" ht="15.75" x14ac:dyDescent="0.25">
      <c r="A512" s="1376"/>
      <c r="B512" s="1182">
        <v>20.166666666668199</v>
      </c>
      <c r="C512" s="1183">
        <f>'Chem Dose'!$C$31</f>
        <v>88.019559902200484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0.43675000000000003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88.019559902200484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0.4323333333333334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88.019559902200484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0.4323333333333334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88.019559902200484</v>
      </c>
      <c r="D515" s="1202">
        <f>IF('22'!B15&gt;0,'22'!B15,"")</f>
        <v>6.57</v>
      </c>
      <c r="E515" s="1202">
        <f>IF('22'!C15&gt;0,'22'!C15,"")</f>
        <v>16</v>
      </c>
      <c r="F515" s="1202">
        <f>IF('22'!D15&gt;0,'22'!D15,"")</f>
        <v>16</v>
      </c>
      <c r="G515" s="1202">
        <f>IF('22'!E15&gt;0,'22'!E15,"")</f>
        <v>15</v>
      </c>
      <c r="H515" s="1202">
        <f>IF('22'!F15&gt;0,'22'!F15,"")</f>
        <v>107</v>
      </c>
      <c r="I515" s="1202">
        <f>IF('22'!G15&gt;0,'22'!G15,"")</f>
        <v>189</v>
      </c>
      <c r="J515" s="1202">
        <f>IF('22'!H15&gt;0,'22'!H15,"")</f>
        <v>11</v>
      </c>
      <c r="K515" s="1547">
        <f>IF('22'!I15&gt;0,'22'!I15,"")</f>
        <v>0.42499999999999999</v>
      </c>
      <c r="L515" s="1542">
        <f t="shared" si="62"/>
        <v>0.43050000000000005</v>
      </c>
      <c r="M515" s="1202" t="str">
        <f>IF('22'!J15&gt;0,'22'!J15,"")</f>
        <v/>
      </c>
      <c r="N515" s="1202">
        <f>IF('22'!K15&gt;0,'22'!K15,"")</f>
        <v>6.2</v>
      </c>
      <c r="O515" s="1202">
        <f>IF('22'!L15&gt;0,'22'!L15,"")</f>
        <v>8</v>
      </c>
      <c r="P515" s="1202">
        <f>IF('22'!M15&gt;0,'22'!M15,"")</f>
        <v>5.1999999999999998E-2</v>
      </c>
      <c r="Q515" s="1203">
        <f t="shared" si="60"/>
        <v>0.87764705882352945</v>
      </c>
      <c r="R515" s="1204">
        <f t="shared" si="57"/>
        <v>11.184210526315789</v>
      </c>
      <c r="S515" s="1361">
        <f t="shared" si="58"/>
        <v>7.8699841794908671</v>
      </c>
      <c r="T515" s="1204">
        <f t="shared" si="59"/>
        <v>0.88019559902200484</v>
      </c>
      <c r="U515" s="1320">
        <f t="shared" si="61"/>
        <v>0.62</v>
      </c>
      <c r="V515" s="663">
        <f>IF('22'!AA15&gt;0,'22'!AA15,"")</f>
        <v>4.2999999999999997E-2</v>
      </c>
      <c r="W515" s="663">
        <f>IF('22'!AT15&gt;0,'22'!AT15,"")</f>
        <v>4.3999999999999997E-2</v>
      </c>
    </row>
    <row r="516" spans="1:23" ht="15.75" x14ac:dyDescent="0.25">
      <c r="A516" s="1376"/>
      <c r="B516" s="1182">
        <v>20.333333333334799</v>
      </c>
      <c r="C516" s="1183">
        <f>'Chem Dose'!$C$31</f>
        <v>88.019559902200484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0.43050000000000005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88.019559902200484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0.4243333333333334</v>
      </c>
      <c r="M517" s="1202">
        <f>IF('22'!J17&gt;0,'22'!J17,"")</f>
        <v>3.6999999999999998E-2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88.019559902200484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0.4243333333333334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88.019559902200484</v>
      </c>
      <c r="D519" s="1202">
        <f>IF('22'!B19&gt;0,'22'!B19,"")</f>
        <v>6.56</v>
      </c>
      <c r="E519" s="1202">
        <f>IF('22'!C19&gt;0,'22'!C19,"")</f>
        <v>16</v>
      </c>
      <c r="F519" s="1202">
        <f>IF('22'!D19&gt;0,'22'!D19,"")</f>
        <v>17</v>
      </c>
      <c r="G519" s="1202">
        <f>IF('22'!E19&gt;0,'22'!E19,"")</f>
        <v>15</v>
      </c>
      <c r="H519" s="1202">
        <f>IF('22'!F19&gt;0,'22'!F19,"")</f>
        <v>105</v>
      </c>
      <c r="I519" s="1202">
        <f>IF('22'!G19&gt;0,'22'!G19,"")</f>
        <v>189</v>
      </c>
      <c r="J519" s="1202">
        <f>IF('22'!H19&gt;0,'22'!H19,"")</f>
        <v>11</v>
      </c>
      <c r="K519" s="1547">
        <f>IF('22'!I19&gt;0,'22'!I19,"")</f>
        <v>0.435</v>
      </c>
      <c r="L519" s="1542">
        <f t="shared" si="62"/>
        <v>0.42700000000000005</v>
      </c>
      <c r="M519" s="1202" t="str">
        <f>IF('22'!J19&gt;0,'22'!J19,"")</f>
        <v/>
      </c>
      <c r="N519" s="1202">
        <f>IF('22'!K19&gt;0,'22'!K19,"")</f>
        <v>6.07</v>
      </c>
      <c r="O519" s="1202">
        <f>IF('22'!L19&gt;0,'22'!L19,"")</f>
        <v>8</v>
      </c>
      <c r="P519" s="1202">
        <f>IF('22'!M19&gt;0,'22'!M19,"")</f>
        <v>5.2999999999999999E-2</v>
      </c>
      <c r="Q519" s="1203">
        <f t="shared" si="66"/>
        <v>0.8781609195402299</v>
      </c>
      <c r="R519" s="1204">
        <f t="shared" si="63"/>
        <v>11.447368421052632</v>
      </c>
      <c r="S519" s="1361">
        <f t="shared" si="64"/>
        <v>7.6890650029508469</v>
      </c>
      <c r="T519" s="1204">
        <f t="shared" si="65"/>
        <v>0.88019559902200484</v>
      </c>
      <c r="U519" s="1320">
        <f t="shared" si="67"/>
        <v>0.60699999999999998</v>
      </c>
      <c r="V519" s="663">
        <f>IF('22'!AA19&gt;0,'22'!AA19,"")</f>
        <v>4.2000000000000003E-2</v>
      </c>
      <c r="W519" s="663">
        <f>IF('22'!AT19&gt;0,'22'!AT19,"")</f>
        <v>4.2999999999999997E-2</v>
      </c>
    </row>
    <row r="520" spans="1:23" ht="15.75" x14ac:dyDescent="0.25">
      <c r="A520" s="1376"/>
      <c r="B520" s="1182">
        <v>20.500000000001499</v>
      </c>
      <c r="C520" s="1183">
        <f>'Chem Dose'!$C$31</f>
        <v>88.019559902200484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0.42700000000000005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88.019559902200484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0.42033333333333339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88.019559902200484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0.42033333333333339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88.019559902200484</v>
      </c>
      <c r="D523" s="1202">
        <f>IF('22'!B23&gt;0,'22'!B23,"")</f>
        <v>6.57</v>
      </c>
      <c r="E523" s="1202">
        <f>IF('22'!C23&gt;0,'22'!C23,"")</f>
        <v>16</v>
      </c>
      <c r="F523" s="1202">
        <f>IF('22'!D23&gt;0,'22'!D23,"")</f>
        <v>17</v>
      </c>
      <c r="G523" s="1202">
        <f>IF('22'!E23&gt;0,'22'!E23,"")</f>
        <v>14.9</v>
      </c>
      <c r="H523" s="1202">
        <f>IF('22'!F23&gt;0,'22'!F23,"")</f>
        <v>106</v>
      </c>
      <c r="I523" s="1202">
        <f>IF('22'!G23&gt;0,'22'!G23,"")</f>
        <v>188</v>
      </c>
      <c r="J523" s="1202">
        <f>IF('22'!H23&gt;0,'22'!H23,"")</f>
        <v>11</v>
      </c>
      <c r="K523" s="1547">
        <f>IF('22'!I23&gt;0,'22'!I23,"")</f>
        <v>0.441</v>
      </c>
      <c r="L523" s="1542">
        <f t="shared" si="62"/>
        <v>0.42550000000000004</v>
      </c>
      <c r="M523" s="1202" t="str">
        <f>IF('22'!J23&gt;0,'22'!J23,"")</f>
        <v/>
      </c>
      <c r="N523" s="1202">
        <f>IF('22'!K23&gt;0,'22'!K23,"")</f>
        <v>6.17</v>
      </c>
      <c r="O523" s="1202">
        <f>IF('22'!L23&gt;0,'22'!L23,"")</f>
        <v>8</v>
      </c>
      <c r="P523" s="1202">
        <f>IF('22'!M23&gt;0,'22'!M23,"")</f>
        <v>5.8000000000000003E-2</v>
      </c>
      <c r="Q523" s="1203">
        <f t="shared" si="66"/>
        <v>0.86848072562358281</v>
      </c>
      <c r="R523" s="1204">
        <f t="shared" si="63"/>
        <v>11.605263157894738</v>
      </c>
      <c r="S523" s="1361">
        <f t="shared" si="64"/>
        <v>7.5844518736589981</v>
      </c>
      <c r="T523" s="1204">
        <f t="shared" si="65"/>
        <v>0.88019559902200484</v>
      </c>
      <c r="U523" s="1320">
        <f t="shared" si="67"/>
        <v>0.61699999999999999</v>
      </c>
      <c r="V523" s="663">
        <f>IF('22'!AA23&gt;0,'22'!AA23,"")</f>
        <v>4.5999999999999999E-2</v>
      </c>
      <c r="W523" s="663">
        <f>IF('22'!AT23&gt;0,'22'!AT23,"")</f>
        <v>4.3999999999999997E-2</v>
      </c>
    </row>
    <row r="524" spans="1:23" ht="15.75" x14ac:dyDescent="0.25">
      <c r="A524" s="1376"/>
      <c r="B524" s="1182">
        <v>20.666666666668199</v>
      </c>
      <c r="C524" s="1183">
        <f>'Chem Dose'!$C$31</f>
        <v>88.019559902200484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0.42550000000000004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88.019559902200484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0.43366666666666664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88.019559902200484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0.43366666666666664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88.019559902200484</v>
      </c>
      <c r="D527" s="1202">
        <f>IF('22'!B27&gt;0,'22'!B27,"")</f>
        <v>6.58</v>
      </c>
      <c r="E527" s="1202">
        <f>IF('22'!C27&gt;0,'22'!C27,"")</f>
        <v>17</v>
      </c>
      <c r="F527" s="1202">
        <f>IF('22'!D27&gt;0,'22'!D27,"")</f>
        <v>17</v>
      </c>
      <c r="G527" s="1202">
        <f>IF('22'!E27&gt;0,'22'!E27,"")</f>
        <v>14.5</v>
      </c>
      <c r="H527" s="1202">
        <f>IF('22'!F27&gt;0,'22'!F27,"")</f>
        <v>106</v>
      </c>
      <c r="I527" s="1202">
        <f>IF('22'!G27&gt;0,'22'!G27,"")</f>
        <v>185</v>
      </c>
      <c r="J527" s="1202">
        <f>IF('22'!H27&gt;0,'22'!H27,"")</f>
        <v>10.9</v>
      </c>
      <c r="K527" s="1547">
        <f>IF('22'!I27&gt;0,'22'!I27,"")</f>
        <v>0.42799999999999999</v>
      </c>
      <c r="L527" s="1542">
        <f t="shared" si="62"/>
        <v>0.43224999999999997</v>
      </c>
      <c r="M527" s="1202" t="str">
        <f>IF('22'!J27&gt;0,'22'!J27,"")</f>
        <v/>
      </c>
      <c r="N527" s="1202">
        <f>IF('22'!K27&gt;0,'22'!K27,"")</f>
        <v>6.25</v>
      </c>
      <c r="O527" s="1202">
        <f>IF('22'!L27&gt;0,'22'!L27,"")</f>
        <v>10</v>
      </c>
      <c r="P527" s="1202">
        <f>IF('22'!M27&gt;0,'22'!M27,"")</f>
        <v>5.3999999999999999E-2</v>
      </c>
      <c r="Q527" s="1203">
        <f t="shared" si="66"/>
        <v>0.87383177570093462</v>
      </c>
      <c r="R527" s="1204">
        <f t="shared" si="63"/>
        <v>11.263157894736842</v>
      </c>
      <c r="S527" s="1361">
        <f t="shared" si="64"/>
        <v>7.8148207389804165</v>
      </c>
      <c r="T527" s="1204">
        <f t="shared" si="65"/>
        <v>0.88019559902200484</v>
      </c>
      <c r="U527" s="1320">
        <f t="shared" si="67"/>
        <v>0.625</v>
      </c>
      <c r="V527" s="663">
        <f>IF('22'!AA27&gt;0,'22'!AA27,"")</f>
        <v>4.7E-2</v>
      </c>
      <c r="W527" s="663">
        <f>IF('22'!AT27&gt;0,'22'!AT27,"")</f>
        <v>4.5999999999999999E-2</v>
      </c>
    </row>
    <row r="528" spans="1:23" ht="15.75" x14ac:dyDescent="0.25">
      <c r="A528" s="1376"/>
      <c r="B528" s="1182">
        <v>20.833333333334899</v>
      </c>
      <c r="C528" s="1183">
        <f>'Chem Dose'!$C$31</f>
        <v>88.019559902200484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0.43224999999999997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88.019559902200484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0.4346666666666667</v>
      </c>
      <c r="M529" s="1202">
        <f>IF('22'!J29&gt;0,'22'!J29,"")</f>
        <v>3.1E-2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88.019559902200484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0.4346666666666667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88.019559902200484</v>
      </c>
      <c r="D531" s="1202">
        <f>IF('22'!B31&gt;0,'22'!B31,"")</f>
        <v>6.48</v>
      </c>
      <c r="E531" s="1202">
        <f>IF('22'!C31&gt;0,'22'!C31,"")</f>
        <v>17</v>
      </c>
      <c r="F531" s="1202">
        <f>IF('22'!D31&gt;0,'22'!D31,"")</f>
        <v>17</v>
      </c>
      <c r="G531" s="1202">
        <f>IF('22'!E31&gt;0,'22'!E31,"")</f>
        <v>14.6</v>
      </c>
      <c r="H531" s="1202">
        <f>IF('22'!F31&gt;0,'22'!F31,"")</f>
        <v>104</v>
      </c>
      <c r="I531" s="1202">
        <f>IF('22'!G31&gt;0,'22'!G31,"")</f>
        <v>185</v>
      </c>
      <c r="J531" s="1202">
        <f>IF('22'!H31&gt;0,'22'!H31,"")</f>
        <v>11.1</v>
      </c>
      <c r="K531" s="1547">
        <f>IF('22'!I31&gt;0,'22'!I31,"")</f>
        <v>0.41699999999999998</v>
      </c>
      <c r="L531" s="1542">
        <f t="shared" si="68"/>
        <v>0.43025000000000002</v>
      </c>
      <c r="M531" s="1202" t="str">
        <f>IF('22'!J31&gt;0,'22'!J31,"")</f>
        <v/>
      </c>
      <c r="N531" s="1202">
        <f>IF('22'!K31&gt;0,'22'!K31,"")</f>
        <v>6.24</v>
      </c>
      <c r="O531" s="1202">
        <f>IF('22'!L31&gt;0,'22'!L31,"")</f>
        <v>9</v>
      </c>
      <c r="P531" s="1202">
        <f>IF('22'!M31&gt;0,'22'!M31,"")</f>
        <v>5.1999999999999998E-2</v>
      </c>
      <c r="Q531" s="1203">
        <f t="shared" si="66"/>
        <v>0.87529976019184652</v>
      </c>
      <c r="R531" s="1204">
        <f t="shared" si="63"/>
        <v>10.973684210526315</v>
      </c>
      <c r="S531" s="1361">
        <f t="shared" si="64"/>
        <v>8.020967089409158</v>
      </c>
      <c r="T531" s="1204">
        <f t="shared" si="65"/>
        <v>0.88019559902200484</v>
      </c>
      <c r="U531" s="1320">
        <f t="shared" si="67"/>
        <v>0.624</v>
      </c>
      <c r="V531" s="663">
        <f>IF('22'!AA31&gt;0,'22'!AA31,"")</f>
        <v>4.5999999999999999E-2</v>
      </c>
      <c r="W531" s="663">
        <f>IF('22'!AT31&gt;0,'22'!AT31,"")</f>
        <v>4.7E-2</v>
      </c>
    </row>
    <row r="532" spans="1:23" ht="15.75" x14ac:dyDescent="0.25">
      <c r="A532" s="1376">
        <f>A508+1</f>
        <v>43488</v>
      </c>
      <c r="B532" s="1182">
        <v>21.000000000001599</v>
      </c>
      <c r="C532" s="1183">
        <f>'Chem Dose'!$C$32</f>
        <v>80.700669614993089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0.43025000000000002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80.700669614993089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0.4286666666666667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80.700669614993089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0.4286666666666667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80.700669614993089</v>
      </c>
      <c r="D535" s="1202">
        <f>IF('23'!B11&gt;0,'23'!B11,"")</f>
        <v>6.36</v>
      </c>
      <c r="E535" s="1202">
        <f>IF('23'!C11&gt;0,'23'!C11,"")</f>
        <v>16</v>
      </c>
      <c r="F535" s="1202">
        <f>IF('23'!D11&gt;0,'23'!D11,"")</f>
        <v>17</v>
      </c>
      <c r="G535" s="1202">
        <f>IF('23'!E11&gt;0,'23'!E11,"")</f>
        <v>15</v>
      </c>
      <c r="H535" s="1202">
        <f>IF('23'!F11&gt;0,'23'!F11,"")</f>
        <v>103</v>
      </c>
      <c r="I535" s="1202">
        <f>IF('23'!G11&gt;0,'23'!G11,"")</f>
        <v>181</v>
      </c>
      <c r="J535" s="1202">
        <f>IF('23'!H11&gt;0,'23'!H11,"")</f>
        <v>10.9</v>
      </c>
      <c r="K535" s="1547">
        <f>IF('23'!I11&gt;0,'23'!I11,"")</f>
        <v>0.40400000000000003</v>
      </c>
      <c r="L535" s="1542">
        <f t="shared" si="68"/>
        <v>0.42249999999999999</v>
      </c>
      <c r="M535" s="1202" t="str">
        <f>IF('23'!J11&gt;0,'23'!J11,"")</f>
        <v/>
      </c>
      <c r="N535" s="1202">
        <f>IF('23'!K11&gt;0,'23'!K11,"")</f>
        <v>6.05</v>
      </c>
      <c r="O535" s="1202">
        <f>IF('23'!L11&gt;0,'23'!L11,"")</f>
        <v>9</v>
      </c>
      <c r="P535" s="1202">
        <f>IF('23'!M11&gt;0,'23'!M11,"")</f>
        <v>5.0999999999999997E-2</v>
      </c>
      <c r="Q535" s="1203">
        <f t="shared" si="66"/>
        <v>0.87376237623762376</v>
      </c>
      <c r="R535" s="1204">
        <f t="shared" si="63"/>
        <v>10.631578947368421</v>
      </c>
      <c r="S535" s="1361">
        <f t="shared" si="64"/>
        <v>7.5906570429943994</v>
      </c>
      <c r="T535" s="1204">
        <f t="shared" si="65"/>
        <v>0.80700669614993092</v>
      </c>
      <c r="U535" s="1320">
        <f t="shared" si="67"/>
        <v>0.60499999999999998</v>
      </c>
      <c r="V535" s="663">
        <f>IF('23'!AA11&gt;0,'23'!AA11,"")</f>
        <v>4.3999999999999997E-2</v>
      </c>
      <c r="W535" s="663">
        <f>IF('23'!AT11&gt;0,'23'!AT11,"")</f>
        <v>4.2999999999999997E-2</v>
      </c>
    </row>
    <row r="536" spans="1:23" ht="15.75" x14ac:dyDescent="0.25">
      <c r="A536" s="1376"/>
      <c r="B536" s="1182">
        <v>21.166666666668199</v>
      </c>
      <c r="C536" s="1183">
        <f>'Chem Dose'!$C$32</f>
        <v>80.700669614993089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0.42249999999999999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80.700669614993089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0.41633333333333339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80.700669614993089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0.41633333333333339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80.700669614993089</v>
      </c>
      <c r="D539" s="1202">
        <f>IF('23'!B15&gt;0,'23'!B15,"")</f>
        <v>6.59</v>
      </c>
      <c r="E539" s="1202">
        <f>IF('23'!C15&gt;0,'23'!C15,"")</f>
        <v>18</v>
      </c>
      <c r="F539" s="1202">
        <f>IF('23'!D15&gt;0,'23'!D15,"")</f>
        <v>17</v>
      </c>
      <c r="G539" s="1202">
        <f>IF('23'!E15&gt;0,'23'!E15,"")</f>
        <v>14.2</v>
      </c>
      <c r="H539" s="1202">
        <f>IF('23'!F15&gt;0,'23'!F15,"")</f>
        <v>91</v>
      </c>
      <c r="I539" s="1202">
        <f>IF('23'!G15&gt;0,'23'!G15,"")</f>
        <v>169</v>
      </c>
      <c r="J539" s="1202">
        <f>IF('23'!H15&gt;0,'23'!H15,"")</f>
        <v>11.6</v>
      </c>
      <c r="K539" s="1547">
        <f>IF('23'!I15&gt;0,'23'!I15,"")</f>
        <v>0.38400000000000001</v>
      </c>
      <c r="L539" s="1542">
        <f t="shared" si="68"/>
        <v>0.40825</v>
      </c>
      <c r="M539" s="1202" t="str">
        <f>IF('23'!J15&gt;0,'23'!J15,"")</f>
        <v/>
      </c>
      <c r="N539" s="1202">
        <f>IF('23'!K15&gt;0,'23'!K15,"")</f>
        <v>6.2</v>
      </c>
      <c r="O539" s="1202">
        <f>IF('23'!L15&gt;0,'23'!L15,"")</f>
        <v>12</v>
      </c>
      <c r="P539" s="1202">
        <f>IF('23'!M15&gt;0,'23'!M15,"")</f>
        <v>6.0999999999999999E-2</v>
      </c>
      <c r="Q539" s="1203">
        <f t="shared" si="66"/>
        <v>0.84114583333333337</v>
      </c>
      <c r="R539" s="1204">
        <f t="shared" si="63"/>
        <v>10.105263157894738</v>
      </c>
      <c r="S539" s="1361">
        <f t="shared" si="64"/>
        <v>7.9860037639836898</v>
      </c>
      <c r="T539" s="1204">
        <f t="shared" si="65"/>
        <v>0.80700669614993092</v>
      </c>
      <c r="U539" s="1320">
        <f t="shared" si="67"/>
        <v>0.62</v>
      </c>
      <c r="V539" s="663">
        <f>IF('23'!AA15&gt;0,'23'!AA15,"")</f>
        <v>0.04</v>
      </c>
      <c r="W539" s="663">
        <f>IF('23'!AT15&gt;0,'23'!AT15,"")</f>
        <v>4.4999999999999998E-2</v>
      </c>
    </row>
    <row r="540" spans="1:23" ht="15.75" x14ac:dyDescent="0.25">
      <c r="A540" s="1376"/>
      <c r="B540" s="1182">
        <v>21.333333333334899</v>
      </c>
      <c r="C540" s="1183">
        <f>'Chem Dose'!$C$32</f>
        <v>80.700669614993089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0.40825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80.700669614993089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0.40166666666666667</v>
      </c>
      <c r="M541" s="1202">
        <f>IF('23'!J17&gt;0,'23'!J17,"")</f>
        <v>0.06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80.700669614993089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0.40166666666666667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80.700669614993089</v>
      </c>
      <c r="D543" s="1202">
        <f>IF('23'!B19&gt;0,'23'!B19,"")</f>
        <v>6.47</v>
      </c>
      <c r="E543" s="1202">
        <f>IF('23'!C19&gt;0,'23'!C19,"")</f>
        <v>18</v>
      </c>
      <c r="F543" s="1202">
        <f>IF('23'!D19&gt;0,'23'!D19,"")</f>
        <v>17</v>
      </c>
      <c r="G543" s="1202">
        <f>IF('23'!E19&gt;0,'23'!E19,"")</f>
        <v>13.7</v>
      </c>
      <c r="H543" s="1202">
        <f>IF('23'!F19&gt;0,'23'!F19,"")</f>
        <v>90</v>
      </c>
      <c r="I543" s="1202">
        <f>IF('23'!G19&gt;0,'23'!G19,"")</f>
        <v>171</v>
      </c>
      <c r="J543" s="1202">
        <f>IF('23'!H19&gt;0,'23'!H19,"")</f>
        <v>11.5</v>
      </c>
      <c r="K543" s="1547">
        <f>IF('23'!I19&gt;0,'23'!I19,"")</f>
        <v>0.38900000000000001</v>
      </c>
      <c r="L543" s="1542">
        <f t="shared" si="68"/>
        <v>0.39850000000000002</v>
      </c>
      <c r="M543" s="1202" t="str">
        <f>IF('23'!J19&gt;0,'23'!J19,"")</f>
        <v/>
      </c>
      <c r="N543" s="1202">
        <f>IF('23'!K19&gt;0,'23'!K19,"")</f>
        <v>6.19</v>
      </c>
      <c r="O543" s="1202">
        <f>IF('23'!L19&gt;0,'23'!L19,"")</f>
        <v>11</v>
      </c>
      <c r="P543" s="1202">
        <f>IF('23'!M19&gt;0,'23'!M19,"")</f>
        <v>0.06</v>
      </c>
      <c r="Q543" s="1203">
        <f t="shared" si="66"/>
        <v>0.84575835475578409</v>
      </c>
      <c r="R543" s="1204">
        <f t="shared" si="63"/>
        <v>10.236842105263159</v>
      </c>
      <c r="S543" s="1361">
        <f t="shared" si="64"/>
        <v>7.8833559006934113</v>
      </c>
      <c r="T543" s="1204">
        <f t="shared" si="65"/>
        <v>0.80700669614993092</v>
      </c>
      <c r="U543" s="1320">
        <f t="shared" si="67"/>
        <v>0.61899999999999999</v>
      </c>
      <c r="V543" s="663">
        <f>IF('23'!AA19&gt;0,'23'!AA19,"")</f>
        <v>4.2000000000000003E-2</v>
      </c>
      <c r="W543" s="663">
        <f>IF('23'!AT19&gt;0,'23'!AT19,"")</f>
        <v>4.3999999999999997E-2</v>
      </c>
    </row>
    <row r="544" spans="1:23" ht="15.75" x14ac:dyDescent="0.25">
      <c r="A544" s="1376"/>
      <c r="B544" s="1182">
        <v>21.500000000001599</v>
      </c>
      <c r="C544" s="1183">
        <f>'Chem Dose'!$C$32</f>
        <v>80.700669614993089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0.39850000000000002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80.700669614993089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0.39233333333333337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80.700669614993089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0.39233333333333337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80.700669614993089</v>
      </c>
      <c r="D547" s="1202">
        <f>IF('23'!B23&gt;0,'23'!B23,"")</f>
        <v>6.55</v>
      </c>
      <c r="E547" s="1202">
        <f>IF('23'!C23&gt;0,'23'!C23,"")</f>
        <v>20</v>
      </c>
      <c r="F547" s="1202">
        <f>IF('23'!D23&gt;0,'23'!D23,"")</f>
        <v>18</v>
      </c>
      <c r="G547" s="1202">
        <f>IF('23'!E23&gt;0,'23'!E23,"")</f>
        <v>14.2</v>
      </c>
      <c r="H547" s="1202">
        <f>IF('23'!F23&gt;0,'23'!F23,"")</f>
        <v>90</v>
      </c>
      <c r="I547" s="1202">
        <f>IF('23'!G23&gt;0,'23'!G23,"")</f>
        <v>175</v>
      </c>
      <c r="J547" s="1202">
        <f>IF('23'!H23&gt;0,'23'!H23,"")</f>
        <v>11.8</v>
      </c>
      <c r="K547" s="1547">
        <f>IF('23'!I23&gt;0,'23'!I23,"")</f>
        <v>0.36499999999999999</v>
      </c>
      <c r="L547" s="1542">
        <f t="shared" si="68"/>
        <v>0.38550000000000001</v>
      </c>
      <c r="M547" s="1202" t="str">
        <f>IF('23'!J23&gt;0,'23'!J23,"")</f>
        <v/>
      </c>
      <c r="N547" s="1202">
        <f>IF('23'!K23&gt;0,'23'!K23,"")</f>
        <v>6.05</v>
      </c>
      <c r="O547" s="1202">
        <f>IF('23'!L23&gt;0,'23'!L23,"")</f>
        <v>12</v>
      </c>
      <c r="P547" s="1202">
        <f>IF('23'!M23&gt;0,'23'!M23,"")</f>
        <v>5.2999999999999999E-2</v>
      </c>
      <c r="Q547" s="1203">
        <f t="shared" si="66"/>
        <v>0.85479452054794525</v>
      </c>
      <c r="R547" s="1204">
        <f t="shared" si="63"/>
        <v>9.6052631578947363</v>
      </c>
      <c r="S547" s="1361">
        <f t="shared" si="64"/>
        <v>8.4017135489581847</v>
      </c>
      <c r="T547" s="1204">
        <f t="shared" si="65"/>
        <v>0.80700669614993092</v>
      </c>
      <c r="U547" s="1320">
        <f t="shared" si="67"/>
        <v>0.60499999999999998</v>
      </c>
      <c r="V547" s="663">
        <f>IF('23'!AA23&gt;0,'23'!AA23,"")</f>
        <v>3.9E-2</v>
      </c>
      <c r="W547" s="663">
        <f>IF('23'!AT23&gt;0,'23'!AT23,"")</f>
        <v>3.9E-2</v>
      </c>
    </row>
    <row r="548" spans="1:23" ht="15.75" x14ac:dyDescent="0.25">
      <c r="A548" s="1376"/>
      <c r="B548" s="1182">
        <v>21.666666666668199</v>
      </c>
      <c r="C548" s="1183">
        <f>'Chem Dose'!$C$32</f>
        <v>80.700669614993089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0.38550000000000001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80.700669614993089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0.3793333333333333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80.700669614993089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0.3793333333333333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80.700669614993089</v>
      </c>
      <c r="D551" s="1202">
        <f>IF('23'!B27&gt;0,'23'!B27,"")</f>
        <v>6.62</v>
      </c>
      <c r="E551" s="1202">
        <f>IF('23'!C27&gt;0,'23'!C27,"")</f>
        <v>16</v>
      </c>
      <c r="F551" s="1202">
        <f>IF('23'!D27&gt;0,'23'!D27,"")</f>
        <v>16</v>
      </c>
      <c r="G551" s="1202">
        <f>IF('23'!E27&gt;0,'23'!E27,"")</f>
        <v>14.1</v>
      </c>
      <c r="H551" s="1202">
        <f>IF('23'!F27&gt;0,'23'!F27,"")</f>
        <v>100</v>
      </c>
      <c r="I551" s="1202">
        <f>IF('23'!G27&gt;0,'23'!G27,"")</f>
        <v>173</v>
      </c>
      <c r="J551" s="1202">
        <f>IF('23'!H27&gt;0,'23'!H27,"")</f>
        <v>11.8</v>
      </c>
      <c r="K551" s="1547">
        <f>IF('23'!I27&gt;0,'23'!I27,"")</f>
        <v>0.39500000000000002</v>
      </c>
      <c r="L551" s="1542">
        <f t="shared" si="68"/>
        <v>0.38324999999999998</v>
      </c>
      <c r="M551" s="1202" t="str">
        <f>IF('23'!J27&gt;0,'23'!J27,"")</f>
        <v/>
      </c>
      <c r="N551" s="1202">
        <f>IF('23'!K27&gt;0,'23'!K27,"")</f>
        <v>6.12</v>
      </c>
      <c r="O551" s="1202">
        <f>IF('23'!L27&gt;0,'23'!L27,"")</f>
        <v>11</v>
      </c>
      <c r="P551" s="1202">
        <f>IF('23'!M27&gt;0,'23'!M27,"")</f>
        <v>7.0000000000000007E-2</v>
      </c>
      <c r="Q551" s="1203">
        <f t="shared" si="66"/>
        <v>0.82278481012658222</v>
      </c>
      <c r="R551" s="1204">
        <f t="shared" si="63"/>
        <v>10.394736842105264</v>
      </c>
      <c r="S551" s="1361">
        <f t="shared" si="64"/>
        <v>7.7636087224550305</v>
      </c>
      <c r="T551" s="1204">
        <f t="shared" si="65"/>
        <v>0.80700669614993092</v>
      </c>
      <c r="U551" s="1320">
        <f t="shared" si="67"/>
        <v>0.61199999999999999</v>
      </c>
      <c r="V551" s="663">
        <f>IF('23'!AA27&gt;0,'23'!AA27,"")</f>
        <v>4.2000000000000003E-2</v>
      </c>
      <c r="W551" s="663">
        <f>IF('23'!AT27&gt;0,'23'!AT27,"")</f>
        <v>3.7999999999999999E-2</v>
      </c>
    </row>
    <row r="552" spans="1:23" ht="15.75" x14ac:dyDescent="0.25">
      <c r="A552" s="1376"/>
      <c r="B552" s="1182">
        <v>21.833333333334899</v>
      </c>
      <c r="C552" s="1183">
        <f>'Chem Dose'!$C$32</f>
        <v>80.700669614993089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0.38324999999999998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80.700669614993089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0.38300000000000001</v>
      </c>
      <c r="M553" s="1202">
        <f>IF('23'!J29&gt;0,'23'!J29,"")</f>
        <v>3.5000000000000003E-2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80.700669614993089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0.38300000000000001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80.700669614993089</v>
      </c>
      <c r="D555" s="1202">
        <f>IF('23'!B31&gt;0,'23'!B31,"")</f>
        <v>6.53</v>
      </c>
      <c r="E555" s="1202">
        <f>IF('23'!C31&gt;0,'23'!C31,"")</f>
        <v>17</v>
      </c>
      <c r="F555" s="1202">
        <f>IF('23'!D31&gt;0,'23'!D31,"")</f>
        <v>16</v>
      </c>
      <c r="G555" s="1202">
        <f>IF('23'!E31&gt;0,'23'!E31,"")</f>
        <v>14.2</v>
      </c>
      <c r="H555" s="1202">
        <f>IF('23'!F31&gt;0,'23'!F31,"")</f>
        <v>92</v>
      </c>
      <c r="I555" s="1202">
        <f>IF('23'!G31&gt;0,'23'!G31,"")</f>
        <v>172</v>
      </c>
      <c r="J555" s="1202">
        <f>IF('23'!H31&gt;0,'23'!H31,"")</f>
        <v>11.7</v>
      </c>
      <c r="K555" s="1547">
        <f>IF('23'!I31&gt;0,'23'!I31,"")</f>
        <v>0.39600000000000002</v>
      </c>
      <c r="L555" s="1542">
        <f t="shared" si="68"/>
        <v>0.38624999999999998</v>
      </c>
      <c r="M555" s="1202" t="str">
        <f>IF('23'!J31&gt;0,'23'!J31,"")</f>
        <v/>
      </c>
      <c r="N555" s="1202">
        <f>IF('23'!K31&gt;0,'23'!K31,"")</f>
        <v>6.08</v>
      </c>
      <c r="O555" s="1202">
        <f>IF('23'!L31&gt;0,'23'!L31,"")</f>
        <v>10</v>
      </c>
      <c r="P555" s="1202">
        <f>IF('23'!M31&gt;0,'23'!M31,"")</f>
        <v>6.5000000000000002E-2</v>
      </c>
      <c r="Q555" s="1203">
        <f t="shared" si="66"/>
        <v>0.83585858585858586</v>
      </c>
      <c r="R555" s="1204">
        <f t="shared" si="63"/>
        <v>10.421052631578949</v>
      </c>
      <c r="S555" s="1361">
        <f t="shared" si="64"/>
        <v>7.7440036499235783</v>
      </c>
      <c r="T555" s="1204">
        <f t="shared" si="65"/>
        <v>0.80700669614993092</v>
      </c>
      <c r="U555" s="1320">
        <f t="shared" si="67"/>
        <v>0.60799999999999998</v>
      </c>
      <c r="V555" s="663">
        <f>IF('23'!AA31&gt;0,'23'!AA31,"")</f>
        <v>3.9E-2</v>
      </c>
      <c r="W555" s="663">
        <f>IF('23'!AT31&gt;0,'23'!AT31,"")</f>
        <v>4.1000000000000002E-2</v>
      </c>
    </row>
    <row r="556" spans="1:23" ht="15.75" x14ac:dyDescent="0.25">
      <c r="A556" s="1376">
        <f>A532+1</f>
        <v>43489</v>
      </c>
      <c r="B556" s="1182">
        <v>22.000000000001599</v>
      </c>
      <c r="C556" s="1183">
        <f>'Chem Dose'!$C$33</f>
        <v>75.032556162941461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0.38624999999999998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75.032556162941461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0.38533333333333336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75.032556162941461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0.38533333333333336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75.032556162941461</v>
      </c>
      <c r="D559" s="1202">
        <f>IF('24'!B11&gt;0,'24'!B11,"")</f>
        <v>6.4</v>
      </c>
      <c r="E559" s="1202">
        <f>IF('24'!C11&gt;0,'24'!C11,"")</f>
        <v>15</v>
      </c>
      <c r="F559" s="1202">
        <f>IF('24'!D11&gt;0,'24'!D11,"")</f>
        <v>17</v>
      </c>
      <c r="G559" s="1202">
        <f>IF('24'!E11&gt;0,'24'!E11,"")</f>
        <v>14.2</v>
      </c>
      <c r="H559" s="1202">
        <f>IF('24'!F11&gt;0,'24'!F11,"")</f>
        <v>98</v>
      </c>
      <c r="I559" s="1202">
        <f>IF('24'!G11&gt;0,'24'!G11,"")</f>
        <v>172</v>
      </c>
      <c r="J559" s="1202">
        <f>IF('24'!H11&gt;0,'24'!H11,"")</f>
        <v>12.8</v>
      </c>
      <c r="K559" s="1547">
        <f>IF('24'!I11&gt;0,'24'!I11,"")</f>
        <v>0.39200000000000002</v>
      </c>
      <c r="L559" s="1542">
        <f t="shared" si="68"/>
        <v>0.38700000000000001</v>
      </c>
      <c r="M559" s="1202" t="str">
        <f>IF('24'!J11&gt;0,'24'!J11,"")</f>
        <v/>
      </c>
      <c r="N559" s="1202">
        <f>IF('24'!K11&gt;0,'24'!K11,"")</f>
        <v>6.12</v>
      </c>
      <c r="O559" s="1202">
        <f>IF('24'!L11&gt;0,'24'!L11,"")</f>
        <v>8</v>
      </c>
      <c r="P559" s="1202">
        <f>IF('24'!M11&gt;0,'24'!M11,"")</f>
        <v>5.8000000000000003E-2</v>
      </c>
      <c r="Q559" s="1203">
        <f t="shared" si="66"/>
        <v>0.85204081632653061</v>
      </c>
      <c r="R559" s="1204">
        <f t="shared" si="63"/>
        <v>10.315789473684211</v>
      </c>
      <c r="S559" s="1361">
        <f t="shared" si="64"/>
        <v>7.2735641178361616</v>
      </c>
      <c r="T559" s="1204">
        <f t="shared" si="65"/>
        <v>0.75032556162941466</v>
      </c>
      <c r="U559" s="1320">
        <f t="shared" si="67"/>
        <v>0.61199999999999999</v>
      </c>
      <c r="V559" s="663">
        <f>IF('24'!AA11&gt;0,'24'!AA11,"")</f>
        <v>3.9E-2</v>
      </c>
      <c r="W559" s="663">
        <f>IF('24'!AT11&gt;0,'24'!AT11,"")</f>
        <v>4.1000000000000002E-2</v>
      </c>
    </row>
    <row r="560" spans="1:23" ht="15.75" x14ac:dyDescent="0.25">
      <c r="A560" s="1376"/>
      <c r="B560" s="1182">
        <v>22.166666666668199</v>
      </c>
      <c r="C560" s="1183">
        <f>'Chem Dose'!$C$33</f>
        <v>75.032556162941461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0.38700000000000001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75.032556162941461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0.39433333333333337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75.032556162941461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0.39433333333333337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75.032556162941461</v>
      </c>
      <c r="D563" s="1202">
        <f>IF('24'!B15&gt;0,'24'!B15,"")</f>
        <v>6.5</v>
      </c>
      <c r="E563" s="1202">
        <f>IF('24'!C15&gt;0,'24'!C15,"")</f>
        <v>17</v>
      </c>
      <c r="F563" s="1202">
        <f>IF('24'!D15&gt;0,'24'!D15,"")</f>
        <v>17</v>
      </c>
      <c r="G563" s="1202">
        <f>IF('24'!E15&gt;0,'24'!E15,"")</f>
        <v>14.1</v>
      </c>
      <c r="H563" s="1202">
        <f>IF('24'!F15&gt;0,'24'!F15,"")</f>
        <v>96</v>
      </c>
      <c r="I563" s="1202">
        <f>IF('24'!G15&gt;0,'24'!G15,"")</f>
        <v>172</v>
      </c>
      <c r="J563" s="1202">
        <f>IF('24'!H15&gt;0,'24'!H15,"")</f>
        <v>12.6</v>
      </c>
      <c r="K563" s="1547">
        <f>IF('24'!I15&gt;0,'24'!I15,"")</f>
        <v>0.39300000000000002</v>
      </c>
      <c r="L563" s="1542">
        <f t="shared" si="68"/>
        <v>0.39400000000000002</v>
      </c>
      <c r="M563" s="1202" t="str">
        <f>IF('24'!J15&gt;0,'24'!J15,"")</f>
        <v/>
      </c>
      <c r="N563" s="1202">
        <f>IF('24'!K15&gt;0,'24'!K15,"")</f>
        <v>6.15</v>
      </c>
      <c r="O563" s="1202">
        <f>IF('24'!L15&gt;0,'24'!L15,"")</f>
        <v>10</v>
      </c>
      <c r="P563" s="1202">
        <f>IF('24'!M15&gt;0,'24'!M15,"")</f>
        <v>6.6000000000000003E-2</v>
      </c>
      <c r="Q563" s="1203">
        <f t="shared" si="66"/>
        <v>0.83206106870229013</v>
      </c>
      <c r="R563" s="1204">
        <f t="shared" si="63"/>
        <v>10.342105263157896</v>
      </c>
      <c r="S563" s="1361">
        <f t="shared" si="64"/>
        <v>7.2550563210986647</v>
      </c>
      <c r="T563" s="1204">
        <f t="shared" si="65"/>
        <v>0.75032556162941466</v>
      </c>
      <c r="U563" s="1320">
        <f t="shared" si="67"/>
        <v>0.61499999999999999</v>
      </c>
      <c r="V563" s="663">
        <f>IF('24'!AA15&gt;0,'24'!AA15,"")</f>
        <v>4.3999999999999997E-2</v>
      </c>
      <c r="W563" s="663">
        <f>IF('24'!AT15&gt;0,'24'!AT15,"")</f>
        <v>4.1000000000000002E-2</v>
      </c>
    </row>
    <row r="564" spans="1:23" ht="15.75" x14ac:dyDescent="0.25">
      <c r="A564" s="1376"/>
      <c r="B564" s="1182">
        <v>22.333333333334899</v>
      </c>
      <c r="C564" s="1183">
        <f>'Chem Dose'!$C$33</f>
        <v>75.032556162941461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0.39400000000000002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75.032556162941461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0.39366666666666666</v>
      </c>
      <c r="M565" s="1202">
        <f>IF('24'!J17&gt;0,'24'!J17,"")</f>
        <v>6.6000000000000003E-2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75.032556162941461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0.39366666666666666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75.032556162941461</v>
      </c>
      <c r="D567" s="1202">
        <f>IF('24'!B19&gt;0,'24'!B19,"")</f>
        <v>6.72</v>
      </c>
      <c r="E567" s="1202">
        <f>IF('24'!C19&gt;0,'24'!C19,"")</f>
        <v>18</v>
      </c>
      <c r="F567" s="1202">
        <f>IF('24'!D19&gt;0,'24'!D19,"")</f>
        <v>17</v>
      </c>
      <c r="G567" s="1202">
        <f>IF('24'!E19&gt;0,'24'!E19,"")</f>
        <v>14.3</v>
      </c>
      <c r="H567" s="1202">
        <f>IF('24'!F19&gt;0,'24'!F19,"")</f>
        <v>98</v>
      </c>
      <c r="I567" s="1202">
        <f>IF('24'!G19&gt;0,'24'!G19,"")</f>
        <v>172</v>
      </c>
      <c r="J567" s="1202">
        <f>IF('24'!H19&gt;0,'24'!H19,"")</f>
        <v>12.7</v>
      </c>
      <c r="K567" s="1547">
        <f>IF('24'!I19&gt;0,'24'!I19,"")</f>
        <v>0.39400000000000002</v>
      </c>
      <c r="L567" s="1542">
        <f t="shared" si="68"/>
        <v>0.39375000000000004</v>
      </c>
      <c r="M567" s="1202" t="str">
        <f>IF('24'!J19&gt;0,'24'!J19,"")</f>
        <v/>
      </c>
      <c r="N567" s="1202">
        <f>IF('24'!K19&gt;0,'24'!K19,"")</f>
        <v>6.15</v>
      </c>
      <c r="O567" s="1202">
        <f>IF('24'!L19&gt;0,'24'!L19,"")</f>
        <v>10</v>
      </c>
      <c r="P567" s="1202">
        <f>IF('24'!M19&gt;0,'24'!M19,"")</f>
        <v>6.2E-2</v>
      </c>
      <c r="Q567" s="1203">
        <f t="shared" si="66"/>
        <v>0.84263959390862941</v>
      </c>
      <c r="R567" s="1204">
        <f t="shared" si="63"/>
        <v>10.368421052631579</v>
      </c>
      <c r="S567" s="1361">
        <f t="shared" si="64"/>
        <v>7.2366424725679579</v>
      </c>
      <c r="T567" s="1204">
        <f t="shared" si="65"/>
        <v>0.75032556162941466</v>
      </c>
      <c r="U567" s="1320">
        <f t="shared" si="67"/>
        <v>0.61499999999999999</v>
      </c>
      <c r="V567" s="663">
        <f>IF('24'!AA19&gt;0,'24'!AA19,"")</f>
        <v>4.3999999999999997E-2</v>
      </c>
      <c r="W567" s="663">
        <f>IF('24'!AT19&gt;0,'24'!AT19,"")</f>
        <v>4.2999999999999997E-2</v>
      </c>
    </row>
    <row r="568" spans="1:23" ht="15.75" x14ac:dyDescent="0.25">
      <c r="A568" s="1376"/>
      <c r="B568" s="1182">
        <v>22.500000000001599</v>
      </c>
      <c r="C568" s="1183">
        <f>'Chem Dose'!$C$33</f>
        <v>75.032556162941461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0.39375000000000004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75.032556162941461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0.39300000000000002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75.032556162941461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0.39300000000000002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75.032556162941461</v>
      </c>
      <c r="D571" s="1202">
        <f>IF('24'!B23&gt;0,'24'!B23,"")</f>
        <v>6.55</v>
      </c>
      <c r="E571" s="1202">
        <f>IF('24'!C23&gt;0,'24'!C23,"")</f>
        <v>19</v>
      </c>
      <c r="F571" s="1202">
        <f>IF('24'!D23&gt;0,'24'!D23,"")</f>
        <v>18</v>
      </c>
      <c r="G571" s="1202">
        <f>IF('24'!E23&gt;0,'24'!E23,"")</f>
        <v>14.8</v>
      </c>
      <c r="H571" s="1202">
        <f>IF('24'!F23&gt;0,'24'!F23,"")</f>
        <v>96</v>
      </c>
      <c r="I571" s="1202">
        <f>IF('24'!G23&gt;0,'24'!G23,"")</f>
        <v>176</v>
      </c>
      <c r="J571" s="1202">
        <f>IF('24'!H23&gt;0,'24'!H23,"")</f>
        <v>13</v>
      </c>
      <c r="K571" s="1547">
        <f>IF('24'!I23&gt;0,'24'!I23,"")</f>
        <v>0.34100000000000003</v>
      </c>
      <c r="L571" s="1542">
        <f t="shared" si="68"/>
        <v>0.38</v>
      </c>
      <c r="M571" s="1202" t="str">
        <f>IF('24'!J23&gt;0,'24'!J23,"")</f>
        <v/>
      </c>
      <c r="N571" s="1202">
        <f>IF('24'!K23&gt;0,'24'!K23,"")</f>
        <v>6.12</v>
      </c>
      <c r="O571" s="1202">
        <f>IF('24'!L23&gt;0,'24'!L23,"")</f>
        <v>10</v>
      </c>
      <c r="P571" s="1202">
        <f>IF('24'!M23&gt;0,'24'!M23,"")</f>
        <v>0.05</v>
      </c>
      <c r="Q571" s="1203">
        <f t="shared" si="66"/>
        <v>0.85337243401759533</v>
      </c>
      <c r="R571" s="1204">
        <f t="shared" si="63"/>
        <v>8.9736842105263168</v>
      </c>
      <c r="S571" s="1361">
        <f t="shared" si="64"/>
        <v>8.3613992205037402</v>
      </c>
      <c r="T571" s="1204">
        <f t="shared" si="65"/>
        <v>0.75032556162941466</v>
      </c>
      <c r="U571" s="1320">
        <f t="shared" si="67"/>
        <v>0.61199999999999999</v>
      </c>
      <c r="V571" s="663">
        <f>IF('24'!AA23&gt;0,'24'!AA23,"")</f>
        <v>3.6999999999999998E-2</v>
      </c>
      <c r="W571" s="663">
        <f>IF('24'!AT23&gt;0,'24'!AT23,"")</f>
        <v>3.9E-2</v>
      </c>
    </row>
    <row r="572" spans="1:23" ht="15.75" x14ac:dyDescent="0.25">
      <c r="A572" s="1376"/>
      <c r="B572" s="1182">
        <v>22.666666666668199</v>
      </c>
      <c r="C572" s="1183">
        <f>'Chem Dose'!$C$33</f>
        <v>75.032556162941461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0.38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75.032556162941461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0.37600000000000006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75.032556162941461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0.37600000000000006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75.032556162941461</v>
      </c>
      <c r="D575" s="1202">
        <f>IF('24'!B27&gt;0,'24'!B27,"")</f>
        <v>6.6</v>
      </c>
      <c r="E575" s="1202">
        <f>IF('24'!C27&gt;0,'24'!C27,"")</f>
        <v>15</v>
      </c>
      <c r="F575" s="1202">
        <f>IF('24'!D27&gt;0,'24'!D27,"")</f>
        <v>19</v>
      </c>
      <c r="G575" s="1202">
        <f>IF('24'!E27&gt;0,'24'!E27,"")</f>
        <v>14.3</v>
      </c>
      <c r="H575" s="1202">
        <f>IF('24'!F27&gt;0,'24'!F27,"")</f>
        <v>97</v>
      </c>
      <c r="I575" s="1202">
        <f>IF('24'!G27&gt;0,'24'!G27,"")</f>
        <v>169</v>
      </c>
      <c r="J575" s="1202">
        <f>IF('24'!H27&gt;0,'24'!H27,"")</f>
        <v>13.1</v>
      </c>
      <c r="K575" s="1547">
        <f>IF('24'!I27&gt;0,'24'!I27,"")</f>
        <v>0.378</v>
      </c>
      <c r="L575" s="1542">
        <f t="shared" si="68"/>
        <v>0.37650000000000006</v>
      </c>
      <c r="M575" s="1202" t="str">
        <f>IF('24'!J27&gt;0,'24'!J27,"")</f>
        <v/>
      </c>
      <c r="N575" s="1202">
        <f>IF('24'!K27&gt;0,'24'!K27,"")</f>
        <v>6.18</v>
      </c>
      <c r="O575" s="1202">
        <f>IF('24'!L27&gt;0,'24'!L27,"")</f>
        <v>9</v>
      </c>
      <c r="P575" s="1202">
        <f>IF('24'!M27&gt;0,'24'!M27,"")</f>
        <v>6.2E-2</v>
      </c>
      <c r="Q575" s="1203">
        <f t="shared" si="66"/>
        <v>0.83597883597883593</v>
      </c>
      <c r="R575" s="1204">
        <f t="shared" si="63"/>
        <v>9.9473684210526319</v>
      </c>
      <c r="S575" s="1361">
        <f t="shared" si="64"/>
        <v>7.5429553814597234</v>
      </c>
      <c r="T575" s="1204">
        <f t="shared" si="65"/>
        <v>0.75032556162941466</v>
      </c>
      <c r="U575" s="1320">
        <f t="shared" si="67"/>
        <v>0.61799999999999999</v>
      </c>
      <c r="V575" s="663">
        <f>IF('24'!AA27&gt;0,'24'!AA27,"")</f>
        <v>3.7999999999999999E-2</v>
      </c>
      <c r="W575" s="663">
        <f>IF('24'!AT27&gt;0,'24'!AT27,"")</f>
        <v>0.04</v>
      </c>
    </row>
    <row r="576" spans="1:23" ht="15.75" x14ac:dyDescent="0.25">
      <c r="A576" s="1376"/>
      <c r="B576" s="1182">
        <v>22.833333333334899</v>
      </c>
      <c r="C576" s="1183">
        <f>'Chem Dose'!$C$33</f>
        <v>75.032556162941461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0.37650000000000006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75.032556162941461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0.371</v>
      </c>
      <c r="M577" s="1202">
        <f>IF('24'!J29&gt;0,'24'!J29,"")</f>
        <v>3.7999999999999999E-2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75.032556162941461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0.371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75.032556162941461</v>
      </c>
      <c r="D579" s="1202">
        <f>IF('24'!B31&gt;0,'24'!B31,"")</f>
        <v>6.59</v>
      </c>
      <c r="E579" s="1202">
        <f>IF('24'!C31&gt;0,'24'!C31,"")</f>
        <v>16</v>
      </c>
      <c r="F579" s="1202">
        <f>IF('24'!D31&gt;0,'24'!D31,"")</f>
        <v>18</v>
      </c>
      <c r="G579" s="1202">
        <f>IF('24'!E31&gt;0,'24'!E31,"")</f>
        <v>14.2</v>
      </c>
      <c r="H579" s="1202">
        <f>IF('24'!F31&gt;0,'24'!F31,"")</f>
        <v>90</v>
      </c>
      <c r="I579" s="1202">
        <f>IF('24'!G31&gt;0,'24'!G31,"")</f>
        <v>170</v>
      </c>
      <c r="J579" s="1202">
        <f>IF('24'!H31&gt;0,'24'!H31,"")</f>
        <v>12.9</v>
      </c>
      <c r="K579" s="1547">
        <f>IF('24'!I31&gt;0,'24'!I31,"")</f>
        <v>0.35499999999999998</v>
      </c>
      <c r="L579" s="1542">
        <f t="shared" si="68"/>
        <v>0.36699999999999999</v>
      </c>
      <c r="M579" s="1202" t="str">
        <f>IF('24'!J31&gt;0,'24'!J31,"")</f>
        <v/>
      </c>
      <c r="N579" s="1202">
        <f>IF('24'!K31&gt;0,'24'!K31,"")</f>
        <v>6.1</v>
      </c>
      <c r="O579" s="1202">
        <f>IF('24'!L31&gt;0,'24'!L31,"")</f>
        <v>10</v>
      </c>
      <c r="P579" s="1202">
        <f>IF('24'!M31&gt;0,'24'!M31,"")</f>
        <v>5.7000000000000002E-2</v>
      </c>
      <c r="Q579" s="1203">
        <f t="shared" si="66"/>
        <v>0.83943661971830985</v>
      </c>
      <c r="R579" s="1204">
        <f t="shared" si="63"/>
        <v>9.3421052631578938</v>
      </c>
      <c r="S579" s="1361">
        <f t="shared" si="64"/>
        <v>8.0316538991317632</v>
      </c>
      <c r="T579" s="1204">
        <f t="shared" si="65"/>
        <v>0.75032556162941466</v>
      </c>
      <c r="U579" s="1320">
        <f t="shared" si="67"/>
        <v>0.61</v>
      </c>
      <c r="V579" s="663">
        <f>IF('24'!AA31&gt;0,'24'!AA31,"")</f>
        <v>3.6999999999999998E-2</v>
      </c>
      <c r="W579" s="663">
        <f>IF('24'!AT31&gt;0,'24'!AT31,"")</f>
        <v>3.9E-2</v>
      </c>
    </row>
    <row r="580" spans="1:23" ht="15.75" x14ac:dyDescent="0.25">
      <c r="A580" s="1376">
        <f>A556+1</f>
        <v>43490</v>
      </c>
      <c r="B580" s="1182">
        <v>23.000000000001599</v>
      </c>
      <c r="C580" s="1183">
        <f>'Chem Dose'!$C$34</f>
        <v>68.905593844469152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0.36699999999999999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68.905593844469152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0.35800000000000004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68.905593844469152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0.35800000000000004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68.905593844469152</v>
      </c>
      <c r="D583" s="1202">
        <f>IF('25'!B11&gt;0,'25'!B11,"")</f>
        <v>6.48</v>
      </c>
      <c r="E583" s="1202">
        <f>IF('25'!C11&gt;0,'25'!C11,"")</f>
        <v>15</v>
      </c>
      <c r="F583" s="1202">
        <f>IF('25'!D11&gt;0,'25'!D11,"")</f>
        <v>16</v>
      </c>
      <c r="G583" s="1202">
        <f>IF('25'!E11&gt;0,'25'!E11,"")</f>
        <v>14.4</v>
      </c>
      <c r="H583" s="1202">
        <f>IF('25'!F11&gt;0,'25'!F11,"")</f>
        <v>95</v>
      </c>
      <c r="I583" s="1202">
        <f>IF('25'!G11&gt;0,'25'!G11,"")</f>
        <v>172</v>
      </c>
      <c r="J583" s="1202">
        <f>IF('25'!H11&gt;0,'25'!H11,"")</f>
        <v>13</v>
      </c>
      <c r="K583" s="1547">
        <f>IF('25'!I11&gt;0,'25'!I11,"")</f>
        <v>0.378</v>
      </c>
      <c r="L583" s="1542">
        <f t="shared" si="68"/>
        <v>0.36299999999999999</v>
      </c>
      <c r="M583" s="1202" t="str">
        <f>IF('25'!J11&gt;0,'25'!J11,"")</f>
        <v/>
      </c>
      <c r="N583" s="1202">
        <f>IF('25'!K11&gt;0,'25'!K11,"")</f>
        <v>6.14</v>
      </c>
      <c r="O583" s="1202">
        <f>IF('25'!L11&gt;0,'25'!L11,"")</f>
        <v>8</v>
      </c>
      <c r="P583" s="1202">
        <f>IF('25'!M11&gt;0,'25'!M11,"")</f>
        <v>6.4000000000000001E-2</v>
      </c>
      <c r="Q583" s="1203">
        <f t="shared" si="72"/>
        <v>0.8306878306878307</v>
      </c>
      <c r="R583" s="1204">
        <f t="shared" si="69"/>
        <v>9.9473684210526319</v>
      </c>
      <c r="S583" s="1361">
        <f t="shared" si="70"/>
        <v>6.9270173706080094</v>
      </c>
      <c r="T583" s="1204">
        <f t="shared" si="71"/>
        <v>0.68905593844469148</v>
      </c>
      <c r="U583" s="1320">
        <f t="shared" si="73"/>
        <v>0.61399999999999999</v>
      </c>
      <c r="V583" s="663">
        <f>IF('25'!AA11&gt;0,'25'!AA11,"")</f>
        <v>3.7999999999999999E-2</v>
      </c>
      <c r="W583" s="663">
        <f>IF('25'!AT11&gt;0,'25'!AT11,"")</f>
        <v>3.9E-2</v>
      </c>
    </row>
    <row r="584" spans="1:23" ht="15.75" x14ac:dyDescent="0.25">
      <c r="A584" s="1376"/>
      <c r="B584" s="1182">
        <v>23.166666666668199</v>
      </c>
      <c r="C584" s="1183">
        <f>'Chem Dose'!$C$34</f>
        <v>68.905593844469152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0.36299999999999999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68.905593844469152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0.37033333333333335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68.905593844469152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0.37033333333333335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68.905593844469152</v>
      </c>
      <c r="D587" s="1202">
        <f>IF('25'!B15&gt;0,'25'!B15,"")</f>
        <v>6.57</v>
      </c>
      <c r="E587" s="1202">
        <f>IF('25'!C15&gt;0,'25'!C15,"")</f>
        <v>19</v>
      </c>
      <c r="F587" s="1202">
        <f>IF('25'!D15&gt;0,'25'!D15,"")</f>
        <v>17</v>
      </c>
      <c r="G587" s="1202">
        <f>IF('25'!E15&gt;0,'25'!E15,"")</f>
        <v>14.3</v>
      </c>
      <c r="H587" s="1202">
        <f>IF('25'!F15&gt;0,'25'!F15,"")</f>
        <v>91</v>
      </c>
      <c r="I587" s="1202">
        <f>IF('25'!G15&gt;0,'25'!G15,"")</f>
        <v>166</v>
      </c>
      <c r="J587" s="1202">
        <f>IF('25'!H15&gt;0,'25'!H15,"")</f>
        <v>12.6</v>
      </c>
      <c r="K587" s="1547">
        <f>IF('25'!I15&gt;0,'25'!I15,"")</f>
        <v>0.36799999999999999</v>
      </c>
      <c r="L587" s="1542">
        <f t="shared" si="68"/>
        <v>0.36975000000000002</v>
      </c>
      <c r="M587" s="1202" t="str">
        <f>IF('25'!J15&gt;0,'25'!J15,"")</f>
        <v/>
      </c>
      <c r="N587" s="1202">
        <f>IF('25'!K15&gt;0,'25'!K15,"")</f>
        <v>6.19</v>
      </c>
      <c r="O587" s="1202">
        <f>IF('25'!L15&gt;0,'25'!L15,"")</f>
        <v>10</v>
      </c>
      <c r="P587" s="1202">
        <f>IF('25'!M15&gt;0,'25'!M15,"")</f>
        <v>5.7000000000000002E-2</v>
      </c>
      <c r="Q587" s="1203">
        <f t="shared" si="72"/>
        <v>0.84510869565217395</v>
      </c>
      <c r="R587" s="1204">
        <f t="shared" si="69"/>
        <v>9.6842105263157894</v>
      </c>
      <c r="S587" s="1361">
        <f t="shared" si="70"/>
        <v>7.1152515382875752</v>
      </c>
      <c r="T587" s="1204">
        <f t="shared" si="71"/>
        <v>0.68905593844469148</v>
      </c>
      <c r="U587" s="1320">
        <f t="shared" si="73"/>
        <v>0.61899999999999999</v>
      </c>
      <c r="V587" s="663">
        <f>IF('25'!AA15&gt;0,'25'!AA15,"")</f>
        <v>3.7999999999999999E-2</v>
      </c>
      <c r="W587" s="663">
        <f>IF('25'!AT15&gt;0,'25'!AT15,"")</f>
        <v>3.7999999999999999E-2</v>
      </c>
    </row>
    <row r="588" spans="1:23" ht="15.75" x14ac:dyDescent="0.25">
      <c r="A588" s="1376"/>
      <c r="B588" s="1182">
        <v>23.333333333334899</v>
      </c>
      <c r="C588" s="1183">
        <f>'Chem Dose'!$C$34</f>
        <v>68.905593844469152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0.36975000000000002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68.905593844469152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0.36699999999999999</v>
      </c>
      <c r="M589" s="1202">
        <f>IF('25'!J17&gt;0,'25'!J17,"")</f>
        <v>5.7000000000000002E-2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68.905593844469152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0.36699999999999999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68.905593844469152</v>
      </c>
      <c r="D591" s="1202">
        <f>IF('25'!B19&gt;0,'25'!B19,"")</f>
        <v>6.42</v>
      </c>
      <c r="E591" s="1202">
        <f>IF('25'!C19&gt;0,'25'!C19,"")</f>
        <v>20</v>
      </c>
      <c r="F591" s="1202">
        <f>IF('25'!D19&gt;0,'25'!D19,"")</f>
        <v>16</v>
      </c>
      <c r="G591" s="1202">
        <f>IF('25'!E19&gt;0,'25'!E19,"")</f>
        <v>14.9</v>
      </c>
      <c r="H591" s="1202">
        <f>IF('25'!F19&gt;0,'25'!F19,"")</f>
        <v>96</v>
      </c>
      <c r="I591" s="1202">
        <f>IF('25'!G19&gt;0,'25'!G19,"")</f>
        <v>170</v>
      </c>
      <c r="J591" s="1202">
        <f>IF('25'!H19&gt;0,'25'!H19,"")</f>
        <v>12.3</v>
      </c>
      <c r="K591" s="1547">
        <f>IF('25'!I19&gt;0,'25'!I19,"")</f>
        <v>0.376</v>
      </c>
      <c r="L591" s="1542">
        <f t="shared" si="68"/>
        <v>0.36924999999999997</v>
      </c>
      <c r="M591" s="1202" t="str">
        <f>IF('25'!J19&gt;0,'25'!J19,"")</f>
        <v/>
      </c>
      <c r="N591" s="1202">
        <f>IF('25'!K19&gt;0,'25'!K19,"")</f>
        <v>6.19</v>
      </c>
      <c r="O591" s="1202">
        <f>IF('25'!L19&gt;0,'25'!L19,"")</f>
        <v>10</v>
      </c>
      <c r="P591" s="1202">
        <f>IF('25'!M19&gt;0,'25'!M19,"")</f>
        <v>5.3999999999999999E-2</v>
      </c>
      <c r="Q591" s="1203">
        <f t="shared" si="72"/>
        <v>0.8563829787234043</v>
      </c>
      <c r="R591" s="1204">
        <f t="shared" si="69"/>
        <v>9.8947368421052637</v>
      </c>
      <c r="S591" s="1361">
        <f t="shared" si="70"/>
        <v>6.9638632076857121</v>
      </c>
      <c r="T591" s="1204">
        <f t="shared" si="71"/>
        <v>0.68905593844469148</v>
      </c>
      <c r="U591" s="1320">
        <f t="shared" si="73"/>
        <v>0.61899999999999999</v>
      </c>
      <c r="V591" s="663">
        <f>IF('25'!AA19&gt;0,'25'!AA19,"")</f>
        <v>4.1000000000000002E-2</v>
      </c>
      <c r="W591" s="663">
        <f>IF('25'!AT19&gt;0,'25'!AT19,"")</f>
        <v>0.04</v>
      </c>
    </row>
    <row r="592" spans="1:23" ht="15.75" x14ac:dyDescent="0.25">
      <c r="A592" s="1376"/>
      <c r="B592" s="1182">
        <v>23.500000000001599</v>
      </c>
      <c r="C592" s="1183">
        <f>'Chem Dose'!$C$34</f>
        <v>68.905593844469152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0.36924999999999997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68.905593844469152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0.37399999999999994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68.905593844469152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0.37399999999999994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68.905593844469152</v>
      </c>
      <c r="D595" s="1202">
        <f>IF('25'!B23&gt;0,'25'!B23,"")</f>
        <v>6.46</v>
      </c>
      <c r="E595" s="1202">
        <f>IF('25'!C23&gt;0,'25'!C23,"")</f>
        <v>21</v>
      </c>
      <c r="F595" s="1202">
        <f>IF('25'!D23&gt;0,'25'!D23,"")</f>
        <v>17</v>
      </c>
      <c r="G595" s="1202">
        <f>IF('25'!E23&gt;0,'25'!E23,"")</f>
        <v>14.6</v>
      </c>
      <c r="H595" s="1202">
        <f>IF('25'!F23&gt;0,'25'!F23,"")</f>
        <v>92</v>
      </c>
      <c r="I595" s="1202">
        <f>IF('25'!G23&gt;0,'25'!G23,"")</f>
        <v>172</v>
      </c>
      <c r="J595" s="1202">
        <f>IF('25'!H23&gt;0,'25'!H23,"")</f>
        <v>13</v>
      </c>
      <c r="K595" s="1547">
        <f>IF('25'!I23&gt;0,'25'!I23,"")</f>
        <v>0.33500000000000002</v>
      </c>
      <c r="L595" s="1542">
        <f t="shared" si="74"/>
        <v>0.36424999999999996</v>
      </c>
      <c r="M595" s="1202" t="str">
        <f>IF('25'!J23&gt;0,'25'!J23,"")</f>
        <v/>
      </c>
      <c r="N595" s="1202">
        <f>IF('25'!K23&gt;0,'25'!K23,"")</f>
        <v>6.23</v>
      </c>
      <c r="O595" s="1202">
        <f>IF('25'!L23&gt;0,'25'!L23,"")</f>
        <v>11</v>
      </c>
      <c r="P595" s="1202">
        <f>IF('25'!M23&gt;0,'25'!M23,"")</f>
        <v>3.4000000000000002E-2</v>
      </c>
      <c r="Q595" s="1203">
        <f t="shared" si="72"/>
        <v>0.89850746268656723</v>
      </c>
      <c r="R595" s="1204">
        <f t="shared" si="69"/>
        <v>8.8157894736842106</v>
      </c>
      <c r="S595" s="1361">
        <f t="shared" si="70"/>
        <v>7.8161569137009783</v>
      </c>
      <c r="T595" s="1204">
        <f t="shared" si="71"/>
        <v>0.68905593844469148</v>
      </c>
      <c r="U595" s="1320">
        <f t="shared" si="73"/>
        <v>0.623</v>
      </c>
      <c r="V595" s="663">
        <f>IF('25'!AA23&gt;0,'25'!AA23,"")</f>
        <v>1.7000000000000001E-2</v>
      </c>
      <c r="W595" s="663">
        <f>IF('25'!AT23&gt;0,'25'!AT23,"")</f>
        <v>1.7000000000000001E-2</v>
      </c>
    </row>
    <row r="596" spans="1:23" ht="15.75" x14ac:dyDescent="0.25">
      <c r="A596" s="1376"/>
      <c r="B596" s="1182">
        <v>23.666666666668199</v>
      </c>
      <c r="C596" s="1183">
        <f>'Chem Dose'!$C$34</f>
        <v>68.905593844469152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0.36424999999999996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68.905593844469152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0.35966666666666663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68.905593844469152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0.35966666666666663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68.905593844469152</v>
      </c>
      <c r="D599" s="1202">
        <f>IF('25'!B27&gt;0,'25'!B27,"")</f>
        <v>6.5</v>
      </c>
      <c r="E599" s="1202">
        <f>IF('25'!C27&gt;0,'25'!C27,"")</f>
        <v>19</v>
      </c>
      <c r="F599" s="1202">
        <f>IF('25'!D27&gt;0,'25'!D27,"")</f>
        <v>16</v>
      </c>
      <c r="G599" s="1202">
        <f>IF('25'!E27&gt;0,'25'!E27,"")</f>
        <v>14.7</v>
      </c>
      <c r="H599" s="1202">
        <f>IF('25'!F27&gt;0,'25'!F27,"")</f>
        <v>95</v>
      </c>
      <c r="I599" s="1202">
        <f>IF('25'!G27&gt;0,'25'!G27,"")</f>
        <v>171</v>
      </c>
      <c r="J599" s="1202">
        <f>IF('25'!H27&gt;0,'25'!H27,"")</f>
        <v>12.9</v>
      </c>
      <c r="K599" s="1547">
        <f>IF('25'!I27&gt;0,'25'!I27,"")</f>
        <v>0.36</v>
      </c>
      <c r="L599" s="1542">
        <f t="shared" si="74"/>
        <v>0.35975000000000001</v>
      </c>
      <c r="M599" s="1202" t="str">
        <f>IF('25'!J27&gt;0,'25'!J27,"")</f>
        <v/>
      </c>
      <c r="N599" s="1202">
        <f>IF('25'!K27&gt;0,'25'!K27,"")</f>
        <v>6.25</v>
      </c>
      <c r="O599" s="1202">
        <f>IF('25'!L27&gt;0,'25'!L27,"")</f>
        <v>9</v>
      </c>
      <c r="P599" s="1202">
        <f>IF('25'!M27&gt;0,'25'!M27,"")</f>
        <v>6.2E-2</v>
      </c>
      <c r="Q599" s="1203">
        <f t="shared" si="72"/>
        <v>0.82777777777777772</v>
      </c>
      <c r="R599" s="1204">
        <f t="shared" si="69"/>
        <v>9.473684210526315</v>
      </c>
      <c r="S599" s="1361">
        <f t="shared" si="70"/>
        <v>7.2733682391384109</v>
      </c>
      <c r="T599" s="1204">
        <f t="shared" si="71"/>
        <v>0.68905593844469148</v>
      </c>
      <c r="U599" s="1320">
        <f t="shared" si="73"/>
        <v>0.625</v>
      </c>
      <c r="V599" s="663">
        <f>IF('25'!AA27&gt;0,'25'!AA27,"")</f>
        <v>3.5999999999999997E-2</v>
      </c>
      <c r="W599" s="663">
        <f>IF('25'!AT27&gt;0,'25'!AT27,"")</f>
        <v>3.9E-2</v>
      </c>
    </row>
    <row r="600" spans="1:23" ht="15.75" x14ac:dyDescent="0.25">
      <c r="A600" s="1376"/>
      <c r="B600" s="1182">
        <v>23.833333333334899</v>
      </c>
      <c r="C600" s="1183">
        <f>'Chem Dose'!$C$34</f>
        <v>68.905593844469152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0.35975000000000001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68.905593844469152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0.35700000000000004</v>
      </c>
      <c r="M601" s="1202">
        <f>IF('25'!J29&gt;0,'25'!J29,"")</f>
        <v>3.3000000000000002E-2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68.905593844469152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0.35700000000000004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68.905593844469152</v>
      </c>
      <c r="D603" s="1202">
        <f>IF('25'!B31&gt;0,'25'!B31,"")</f>
        <v>6.49</v>
      </c>
      <c r="E603" s="1202">
        <f>IF('25'!C31&gt;0,'25'!C31,"")</f>
        <v>18</v>
      </c>
      <c r="F603" s="1202">
        <f>IF('25'!D31&gt;0,'25'!D31,"")</f>
        <v>17</v>
      </c>
      <c r="G603" s="1202">
        <f>IF('25'!E31&gt;0,'25'!E31,"")</f>
        <v>14.6</v>
      </c>
      <c r="H603" s="1202">
        <f>IF('25'!F31&gt;0,'25'!F31,"")</f>
        <v>94</v>
      </c>
      <c r="I603" s="1202">
        <f>IF('25'!G31&gt;0,'25'!G31,"")</f>
        <v>169</v>
      </c>
      <c r="J603" s="1202">
        <f>IF('25'!H31&gt;0,'25'!H31,"")</f>
        <v>12.8</v>
      </c>
      <c r="K603" s="1547">
        <f>IF('25'!I31&gt;0,'25'!I31,"")</f>
        <v>0.379</v>
      </c>
      <c r="L603" s="1542">
        <f t="shared" si="74"/>
        <v>0.36250000000000004</v>
      </c>
      <c r="M603" s="1202" t="str">
        <f>IF('25'!J31&gt;0,'25'!J31,"")</f>
        <v/>
      </c>
      <c r="N603" s="1202">
        <f>IF('25'!K31&gt;0,'25'!K31,"")</f>
        <v>6.17</v>
      </c>
      <c r="O603" s="1202">
        <f>IF('25'!L31&gt;0,'25'!L31,"")</f>
        <v>8</v>
      </c>
      <c r="P603" s="1202">
        <f>IF('25'!M31&gt;0,'25'!M31,"")</f>
        <v>6.2E-2</v>
      </c>
      <c r="Q603" s="1203">
        <f t="shared" si="72"/>
        <v>0.83641160949868076</v>
      </c>
      <c r="R603" s="1204">
        <f t="shared" si="69"/>
        <v>9.9736842105263168</v>
      </c>
      <c r="S603" s="1361">
        <f t="shared" si="70"/>
        <v>6.908740279920389</v>
      </c>
      <c r="T603" s="1204">
        <f t="shared" si="71"/>
        <v>0.68905593844469148</v>
      </c>
      <c r="U603" s="1320">
        <f t="shared" si="73"/>
        <v>0.61699999999999999</v>
      </c>
      <c r="V603" s="663">
        <f>IF('25'!AA31&gt;0,'25'!AA31,"")</f>
        <v>0.04</v>
      </c>
      <c r="W603" s="663">
        <f>IF('25'!AT31&gt;0,'25'!AT31,"")</f>
        <v>0.04</v>
      </c>
    </row>
    <row r="604" spans="1:23" ht="15.75" x14ac:dyDescent="0.25">
      <c r="A604" s="1376">
        <f>A556+2</f>
        <v>43491</v>
      </c>
      <c r="B604" s="1182">
        <v>24.000000000001599</v>
      </c>
      <c r="C604" s="1183">
        <f>'Chem Dose'!$C$35</f>
        <v>64.935277330302313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0.36250000000000004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64.935277330302313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0.35800000000000004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64.935277330302313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0.35800000000000004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64.935277330302313</v>
      </c>
      <c r="D607" s="1202">
        <f>IF('26'!B11&gt;0,'26'!B11,"")</f>
        <v>6.45</v>
      </c>
      <c r="E607" s="1202">
        <f>IF('26'!C11&gt;0,'26'!C11,"")</f>
        <v>14</v>
      </c>
      <c r="F607" s="1202">
        <f>IF('26'!D11&gt;0,'26'!D11,"")</f>
        <v>14</v>
      </c>
      <c r="G607" s="1202">
        <f>IF('26'!E11&gt;0,'26'!E11,"")</f>
        <v>14.8</v>
      </c>
      <c r="H607" s="1202">
        <f>IF('26'!F11&gt;0,'26'!F11,"")</f>
        <v>94</v>
      </c>
      <c r="I607" s="1202">
        <f>IF('26'!G11&gt;0,'26'!G11,"")</f>
        <v>171</v>
      </c>
      <c r="J607" s="1202">
        <f>IF('26'!H11&gt;0,'26'!H11,"")</f>
        <v>12.6</v>
      </c>
      <c r="K607" s="1547">
        <f>IF('26'!I11&gt;0,'26'!I11,"")</f>
        <v>0.37</v>
      </c>
      <c r="L607" s="1542">
        <f t="shared" si="74"/>
        <v>0.36099999999999999</v>
      </c>
      <c r="M607" s="1202" t="str">
        <f>IF('26'!J11&gt;0,'26'!J11,"")</f>
        <v/>
      </c>
      <c r="N607" s="1202">
        <f>IF('26'!K11&gt;0,'26'!K11,"")</f>
        <v>6.21</v>
      </c>
      <c r="O607" s="1202">
        <f>IF('26'!L11&gt;0,'26'!L11,"")</f>
        <v>7</v>
      </c>
      <c r="P607" s="1202">
        <f>IF('26'!M11&gt;0,'26'!M11,"")</f>
        <v>6.5000000000000002E-2</v>
      </c>
      <c r="Q607" s="1203">
        <f t="shared" si="72"/>
        <v>0.82432432432432434</v>
      </c>
      <c r="R607" s="1204">
        <f t="shared" si="69"/>
        <v>9.7368421052631575</v>
      </c>
      <c r="S607" s="1361">
        <f t="shared" si="70"/>
        <v>6.6690284825715889</v>
      </c>
      <c r="T607" s="1204">
        <f t="shared" si="71"/>
        <v>0.6493527733030231</v>
      </c>
      <c r="U607" s="1320">
        <f t="shared" si="73"/>
        <v>0.621</v>
      </c>
      <c r="V607" s="663">
        <f>IF('26'!AA11&gt;0,'26'!AA11,"")</f>
        <v>0.04</v>
      </c>
      <c r="W607" s="663">
        <f>IF('26'!AT11&gt;0,'26'!AT11,"")</f>
        <v>0.04</v>
      </c>
    </row>
    <row r="608" spans="1:23" ht="15.75" x14ac:dyDescent="0.25">
      <c r="A608" s="1376"/>
      <c r="B608" s="1182">
        <v>24.166666666668199</v>
      </c>
      <c r="C608" s="1183">
        <f>'Chem Dose'!$C$35</f>
        <v>64.935277330302313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0.36099999999999999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64.935277330302313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0.36966666666666664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64.935277330302313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0.36966666666666664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64.935277330302313</v>
      </c>
      <c r="D611" s="1202">
        <f>IF('26'!B15&gt;0,'26'!B15,"")</f>
        <v>6.46</v>
      </c>
      <c r="E611" s="1202">
        <f>IF('26'!C15&gt;0,'26'!C15,"")</f>
        <v>15</v>
      </c>
      <c r="F611" s="1202">
        <f>IF('26'!D15&gt;0,'26'!D15,"")</f>
        <v>16</v>
      </c>
      <c r="G611" s="1202">
        <f>IF('26'!E15&gt;0,'26'!E15,"")</f>
        <v>14.7</v>
      </c>
      <c r="H611" s="1202">
        <f>IF('26'!F15&gt;0,'26'!F15,"")</f>
        <v>89</v>
      </c>
      <c r="I611" s="1202">
        <f>IF('26'!G15&gt;0,'26'!G15,"")</f>
        <v>168</v>
      </c>
      <c r="J611" s="1202">
        <f>IF('26'!H15&gt;0,'26'!H15,"")</f>
        <v>12.1</v>
      </c>
      <c r="K611" s="1547">
        <f>IF('26'!I15&gt;0,'26'!I15,"")</f>
        <v>0.36699999999999999</v>
      </c>
      <c r="L611" s="1542">
        <f t="shared" si="74"/>
        <v>0.36899999999999999</v>
      </c>
      <c r="M611" s="1202" t="str">
        <f>IF('26'!J15&gt;0,'26'!J15,"")</f>
        <v/>
      </c>
      <c r="N611" s="1202">
        <f>IF('26'!K15&gt;0,'26'!K15,"")</f>
        <v>6.23</v>
      </c>
      <c r="O611" s="1202">
        <f>IF('26'!L15&gt;0,'26'!L15,"")</f>
        <v>9</v>
      </c>
      <c r="P611" s="1202">
        <f>IF('26'!M15&gt;0,'26'!M15,"")</f>
        <v>5.8000000000000003E-2</v>
      </c>
      <c r="Q611" s="1203">
        <f t="shared" si="72"/>
        <v>0.84196185286103542</v>
      </c>
      <c r="R611" s="1204">
        <f t="shared" si="69"/>
        <v>9.6578947368421062</v>
      </c>
      <c r="S611" s="1361">
        <f t="shared" si="70"/>
        <v>6.7235437017751707</v>
      </c>
      <c r="T611" s="1204">
        <f t="shared" si="71"/>
        <v>0.6493527733030231</v>
      </c>
      <c r="U611" s="1320">
        <f t="shared" si="73"/>
        <v>0.623</v>
      </c>
      <c r="V611" s="663">
        <f>IF('26'!AA15&gt;0,'26'!AA15,"")</f>
        <v>3.7999999999999999E-2</v>
      </c>
      <c r="W611" s="663">
        <f>IF('26'!AT15&gt;0,'26'!AT15,"")</f>
        <v>3.7999999999999999E-2</v>
      </c>
    </row>
    <row r="612" spans="1:23" ht="15.75" x14ac:dyDescent="0.25">
      <c r="A612" s="1376"/>
      <c r="B612" s="1182">
        <v>24.333333333334899</v>
      </c>
      <c r="C612" s="1183">
        <f>'Chem Dose'!$C$35</f>
        <v>64.935277330302313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0.36899999999999999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64.935277330302313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0.37200000000000005</v>
      </c>
      <c r="M613" s="1202">
        <f>IF('26'!J17&gt;0,'26'!J17,"")</f>
        <v>5.6000000000000001E-2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64.935277330302313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0.37200000000000005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64.935277330302313</v>
      </c>
      <c r="D615" s="1202">
        <f>IF('26'!B19&gt;0,'26'!B19,"")</f>
        <v>6.51</v>
      </c>
      <c r="E615" s="1202">
        <f>IF('26'!C19&gt;0,'26'!C19,"")</f>
        <v>16</v>
      </c>
      <c r="F615" s="1202">
        <f>IF('26'!D19&gt;0,'26'!D19,"")</f>
        <v>16</v>
      </c>
      <c r="G615" s="1202">
        <f>IF('26'!E19&gt;0,'26'!E19,"")</f>
        <v>14.7</v>
      </c>
      <c r="H615" s="1202">
        <f>IF('26'!F19&gt;0,'26'!F19,"")</f>
        <v>90</v>
      </c>
      <c r="I615" s="1202">
        <f>IF('26'!G19&gt;0,'26'!G19,"")</f>
        <v>170</v>
      </c>
      <c r="J615" s="1202">
        <f>IF('26'!H19&gt;0,'26'!H19,"")</f>
        <v>12.5</v>
      </c>
      <c r="K615" s="1547">
        <f>IF('26'!I19&gt;0,'26'!I19,"")</f>
        <v>0.371</v>
      </c>
      <c r="L615" s="1542">
        <f t="shared" si="74"/>
        <v>0.37175000000000002</v>
      </c>
      <c r="M615" s="1202" t="str">
        <f>IF('26'!J19&gt;0,'26'!J19,"")</f>
        <v/>
      </c>
      <c r="N615" s="1202">
        <f>IF('26'!K19&gt;0,'26'!K19,"")</f>
        <v>6.16</v>
      </c>
      <c r="O615" s="1202">
        <f>IF('26'!L19&gt;0,'26'!L19,"")</f>
        <v>10</v>
      </c>
      <c r="P615" s="1202">
        <f>IF('26'!M19&gt;0,'26'!M19,"")</f>
        <v>0.06</v>
      </c>
      <c r="Q615" s="1203">
        <f t="shared" si="72"/>
        <v>0.83827493261455521</v>
      </c>
      <c r="R615" s="1204">
        <f t="shared" si="69"/>
        <v>9.7631578947368425</v>
      </c>
      <c r="S615" s="1361">
        <f t="shared" si="70"/>
        <v>6.6510526645592662</v>
      </c>
      <c r="T615" s="1204">
        <f t="shared" si="71"/>
        <v>0.6493527733030231</v>
      </c>
      <c r="U615" s="1320">
        <f t="shared" si="73"/>
        <v>0.61599999999999999</v>
      </c>
      <c r="V615" s="663">
        <f>IF('26'!AA19&gt;0,'26'!AA19,"")</f>
        <v>3.7999999999999999E-2</v>
      </c>
      <c r="W615" s="663">
        <f>IF('26'!AT19&gt;0,'26'!AT19,"")</f>
        <v>3.9E-2</v>
      </c>
    </row>
    <row r="616" spans="1:23" ht="15.75" x14ac:dyDescent="0.25">
      <c r="A616" s="1376"/>
      <c r="B616" s="1182">
        <v>24.500000000001599</v>
      </c>
      <c r="C616" s="1183">
        <f>'Chem Dose'!$C$35</f>
        <v>64.935277330302313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0.37175000000000002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64.935277330302313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0.36933333333333335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64.935277330302313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0.36933333333333335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64.935277330302313</v>
      </c>
      <c r="D619" s="1202">
        <f>IF('26'!B23&gt;0,'26'!B23,"")</f>
        <v>6.65</v>
      </c>
      <c r="E619" s="1202">
        <f>IF('26'!C23&gt;0,'26'!C23,"")</f>
        <v>18</v>
      </c>
      <c r="F619" s="1202">
        <f>IF('26'!D23&gt;0,'26'!D23,"")</f>
        <v>16</v>
      </c>
      <c r="G619" s="1202">
        <f>IF('26'!E23&gt;0,'26'!E23,"")</f>
        <v>14.8</v>
      </c>
      <c r="H619" s="1202">
        <f>IF('26'!F23&gt;0,'26'!F23,"")</f>
        <v>90</v>
      </c>
      <c r="I619" s="1202">
        <f>IF('26'!G23&gt;0,'26'!G23,"")</f>
        <v>166</v>
      </c>
      <c r="J619" s="1202">
        <f>IF('26'!H23&gt;0,'26'!H23,"")</f>
        <v>12.5</v>
      </c>
      <c r="K619" s="1547">
        <f>IF('26'!I23&gt;0,'26'!I23,"")</f>
        <v>0.34499999999999997</v>
      </c>
      <c r="L619" s="1542">
        <f t="shared" si="74"/>
        <v>0.36325000000000002</v>
      </c>
      <c r="M619" s="1202" t="str">
        <f>IF('26'!J23&gt;0,'26'!J23,"")</f>
        <v/>
      </c>
      <c r="N619" s="1202">
        <f>IF('26'!K23&gt;0,'26'!K23,"")</f>
        <v>6.24</v>
      </c>
      <c r="O619" s="1202">
        <f>IF('26'!L23&gt;0,'26'!L23,"")</f>
        <v>10</v>
      </c>
      <c r="P619" s="1202">
        <f>IF('26'!M23&gt;0,'26'!M23,"")</f>
        <v>0.05</v>
      </c>
      <c r="Q619" s="1203">
        <f t="shared" si="72"/>
        <v>0.85507246376811596</v>
      </c>
      <c r="R619" s="1204">
        <f t="shared" si="69"/>
        <v>9.0789473684210513</v>
      </c>
      <c r="S619" s="1361">
        <f t="shared" si="70"/>
        <v>7.1522914160912698</v>
      </c>
      <c r="T619" s="1204">
        <f t="shared" si="71"/>
        <v>0.6493527733030231</v>
      </c>
      <c r="U619" s="1320">
        <f t="shared" si="73"/>
        <v>0.624</v>
      </c>
      <c r="V619" s="663">
        <f>IF('26'!AA23&gt;0,'26'!AA23,"")</f>
        <v>3.5000000000000003E-2</v>
      </c>
      <c r="W619" s="663">
        <f>IF('26'!AT23&gt;0,'26'!AT23,"")</f>
        <v>3.5999999999999997E-2</v>
      </c>
    </row>
    <row r="620" spans="1:23" ht="15.75" x14ac:dyDescent="0.25">
      <c r="A620" s="1376"/>
      <c r="B620" s="1182">
        <v>24.666666666668501</v>
      </c>
      <c r="C620" s="1183">
        <f>'Chem Dose'!$C$35</f>
        <v>64.935277330302313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0.36325000000000002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64.935277330302313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0.36099999999999999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64.935277330302313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0.36099999999999999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64.935277330302313</v>
      </c>
      <c r="D623" s="1202">
        <f>IF('26'!B27&gt;0,'26'!B27,"")</f>
        <v>6.57</v>
      </c>
      <c r="E623" s="1202">
        <f>IF('26'!C27&gt;0,'26'!C27,"")</f>
        <v>15</v>
      </c>
      <c r="F623" s="1202">
        <f>IF('26'!D27&gt;0,'26'!D27,"")</f>
        <v>18</v>
      </c>
      <c r="G623" s="1202">
        <f>IF('26'!E27&gt;0,'26'!E27,"")</f>
        <v>14.9</v>
      </c>
      <c r="H623" s="1202">
        <f>IF('26'!F27&gt;0,'26'!F27,"")</f>
        <v>94</v>
      </c>
      <c r="I623" s="1202">
        <f>IF('26'!G27&gt;0,'26'!G27,"")</f>
        <v>168</v>
      </c>
      <c r="J623" s="1202">
        <f>IF('26'!H27&gt;0,'26'!H27,"")</f>
        <v>12.5</v>
      </c>
      <c r="K623" s="1547">
        <f>IF('26'!I27&gt;0,'26'!I27,"")</f>
        <v>0.35499999999999998</v>
      </c>
      <c r="L623" s="1542">
        <f t="shared" si="74"/>
        <v>0.35949999999999999</v>
      </c>
      <c r="M623" s="1202" t="str">
        <f>IF('26'!J27&gt;0,'26'!J27,"")</f>
        <v/>
      </c>
      <c r="N623" s="1202">
        <f>IF('26'!K27&gt;0,'26'!K27,"")</f>
        <v>6.27</v>
      </c>
      <c r="O623" s="1202">
        <f>IF('26'!L27&gt;0,'26'!L27,"")</f>
        <v>9</v>
      </c>
      <c r="P623" s="1202">
        <f>IF('26'!M27&gt;0,'26'!M27,"")</f>
        <v>5.7000000000000002E-2</v>
      </c>
      <c r="Q623" s="1203">
        <f t="shared" si="72"/>
        <v>0.83943661971830985</v>
      </c>
      <c r="R623" s="1204">
        <f t="shared" si="69"/>
        <v>9.3421052631578938</v>
      </c>
      <c r="S623" s="1361">
        <f t="shared" si="70"/>
        <v>6.9508184184548965</v>
      </c>
      <c r="T623" s="1204">
        <f t="shared" si="71"/>
        <v>0.6493527733030231</v>
      </c>
      <c r="U623" s="1320">
        <f t="shared" si="73"/>
        <v>0.627</v>
      </c>
      <c r="V623" s="663">
        <f>IF('26'!AA27&gt;0,'26'!AA27,"")</f>
        <v>3.7999999999999999E-2</v>
      </c>
      <c r="W623" s="663">
        <f>IF('26'!AT27&gt;0,'26'!AT27,"")</f>
        <v>4.2000000000000003E-2</v>
      </c>
    </row>
    <row r="624" spans="1:23" ht="15.75" x14ac:dyDescent="0.25">
      <c r="A624" s="1376"/>
      <c r="B624" s="1182">
        <v>24.8333333333353</v>
      </c>
      <c r="C624" s="1183">
        <f>'Chem Dose'!$C$35</f>
        <v>64.935277330302313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0.35949999999999999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64.935277330302313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0.35699999999999998</v>
      </c>
      <c r="M625" s="1202">
        <f>IF('26'!J29&gt;0,'26'!J29,"")</f>
        <v>3.5999999999999997E-2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64.935277330302313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0.35699999999999998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64.935277330302313</v>
      </c>
      <c r="D627" s="1202">
        <f>IF('26'!B31&gt;0,'26'!B31,"")</f>
        <v>6.5</v>
      </c>
      <c r="E627" s="1202">
        <f>IF('26'!C31&gt;0,'26'!C31,"")</f>
        <v>16</v>
      </c>
      <c r="F627" s="1202">
        <f>IF('26'!D31&gt;0,'26'!D31,"")</f>
        <v>17</v>
      </c>
      <c r="G627" s="1202">
        <f>IF('26'!E31&gt;0,'26'!E31,"")</f>
        <v>14.9</v>
      </c>
      <c r="H627" s="1202">
        <f>IF('26'!F31&gt;0,'26'!F31,"")</f>
        <v>92</v>
      </c>
      <c r="I627" s="1202">
        <f>IF('26'!G31&gt;0,'26'!G31,"")</f>
        <v>168</v>
      </c>
      <c r="J627" s="1202">
        <f>IF('26'!H31&gt;0,'26'!H31,"")</f>
        <v>12.6</v>
      </c>
      <c r="K627" s="1547">
        <f>IF('26'!I31&gt;0,'26'!I31,"")</f>
        <v>0.36699999999999999</v>
      </c>
      <c r="L627" s="1542">
        <f t="shared" si="74"/>
        <v>0.35949999999999999</v>
      </c>
      <c r="M627" s="1202" t="str">
        <f>IF('26'!J31&gt;0,'26'!J31,"")</f>
        <v/>
      </c>
      <c r="N627" s="1202">
        <f>IF('26'!K31&gt;0,'26'!K31,"")</f>
        <v>6.24</v>
      </c>
      <c r="O627" s="1202">
        <f>IF('26'!L31&gt;0,'26'!L31,"")</f>
        <v>10</v>
      </c>
      <c r="P627" s="1202">
        <f>IF('26'!M31&gt;0,'26'!M31,"")</f>
        <v>6.9000000000000006E-2</v>
      </c>
      <c r="Q627" s="1203">
        <f t="shared" si="72"/>
        <v>0.81198910081743869</v>
      </c>
      <c r="R627" s="1204">
        <f t="shared" si="69"/>
        <v>9.6578947368421062</v>
      </c>
      <c r="S627" s="1361">
        <f t="shared" si="70"/>
        <v>6.7235437017751707</v>
      </c>
      <c r="T627" s="1204">
        <f t="shared" si="71"/>
        <v>0.6493527733030231</v>
      </c>
      <c r="U627" s="1320">
        <f t="shared" si="73"/>
        <v>0.624</v>
      </c>
      <c r="V627" s="663">
        <f>IF('26'!AA31&gt;0,'26'!AA31,"")</f>
        <v>0.04</v>
      </c>
      <c r="W627" s="663">
        <f>IF('26'!AT31&gt;0,'26'!AT31,"")</f>
        <v>4.2999999999999997E-2</v>
      </c>
    </row>
    <row r="628" spans="1:23" ht="15.75" x14ac:dyDescent="0.25">
      <c r="A628" s="1376">
        <f>A604+1</f>
        <v>43492</v>
      </c>
      <c r="B628" s="1182">
        <v>25.0000000000021</v>
      </c>
      <c r="C628" s="1183">
        <f>'Chem Dose'!$C$36</f>
        <v>64.845327947273304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0.35949999999999999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64.845327947273304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0.35566666666666663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64.845327947273304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0.35566666666666663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64.845327947273304</v>
      </c>
      <c r="D631" s="1202">
        <f>IF('27'!B11&gt;0,'27'!B11,"")</f>
        <v>6.51</v>
      </c>
      <c r="E631" s="1202">
        <f>IF('27'!C11&gt;0,'27'!C11,"")</f>
        <v>15</v>
      </c>
      <c r="F631" s="1202">
        <f>IF('27'!D11&gt;0,'27'!D11,"")</f>
        <v>17</v>
      </c>
      <c r="G631" s="1202">
        <f>IF('27'!E11&gt;0,'27'!E11,"")</f>
        <v>14.7</v>
      </c>
      <c r="H631" s="1202">
        <f>IF('27'!F11&gt;0,'27'!F11,"")</f>
        <v>93</v>
      </c>
      <c r="I631" s="1202">
        <f>IF('27'!G11&gt;0,'27'!G11,"")</f>
        <v>167</v>
      </c>
      <c r="J631" s="1202">
        <f>IF('27'!H11&gt;0,'27'!H11,"")</f>
        <v>12.2</v>
      </c>
      <c r="K631" s="1547">
        <f>IF('27'!I11&gt;0,'27'!I11,"")</f>
        <v>0.36899999999999999</v>
      </c>
      <c r="L631" s="1542">
        <f t="shared" si="74"/>
        <v>0.35899999999999999</v>
      </c>
      <c r="M631" s="1202" t="str">
        <f>IF('27'!J11&gt;0,'27'!J11,"")</f>
        <v/>
      </c>
      <c r="N631" s="1202">
        <f>IF('27'!K11&gt;0,'27'!K11,"")</f>
        <v>6.31</v>
      </c>
      <c r="O631" s="1202">
        <f>IF('27'!L11&gt;0,'27'!L11,"")</f>
        <v>8</v>
      </c>
      <c r="P631" s="1202">
        <f>IF('27'!M11&gt;0,'27'!M11,"")</f>
        <v>6.6000000000000003E-2</v>
      </c>
      <c r="Q631" s="1203">
        <f t="shared" si="72"/>
        <v>0.82113821138211385</v>
      </c>
      <c r="R631" s="1204">
        <f t="shared" si="69"/>
        <v>9.7105263157894743</v>
      </c>
      <c r="S631" s="1361">
        <f t="shared" si="70"/>
        <v>6.6778386503967084</v>
      </c>
      <c r="T631" s="1204">
        <f t="shared" si="71"/>
        <v>0.64845327947273301</v>
      </c>
      <c r="U631" s="1320">
        <f t="shared" si="73"/>
        <v>0.63100000000000001</v>
      </c>
      <c r="V631" s="663">
        <f>IF('27'!AA11&gt;0,'27'!AA11,"")</f>
        <v>4.2999999999999997E-2</v>
      </c>
      <c r="W631" s="663">
        <f>IF('27'!AT11&gt;0,'27'!AT11,"")</f>
        <v>4.1000000000000002E-2</v>
      </c>
    </row>
    <row r="632" spans="1:23" ht="15.75" x14ac:dyDescent="0.25">
      <c r="A632" s="1376"/>
      <c r="B632" s="1182">
        <v>25.166666666668899</v>
      </c>
      <c r="C632" s="1183">
        <f>'Chem Dose'!$C$36</f>
        <v>64.845327947273304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0.35899999999999999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64.845327947273304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0.36366666666666664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64.845327947273304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0.36366666666666664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64.845327947273304</v>
      </c>
      <c r="D635" s="1202">
        <f>IF('27'!B15&gt;0,'27'!B15,"")</f>
        <v>6.55</v>
      </c>
      <c r="E635" s="1202">
        <f>IF('27'!C15&gt;0,'27'!C15,"")</f>
        <v>19</v>
      </c>
      <c r="F635" s="1202">
        <f>IF('27'!D15&gt;0,'27'!D15,"")</f>
        <v>18</v>
      </c>
      <c r="G635" s="1202">
        <f>IF('27'!E15&gt;0,'27'!E15,"")</f>
        <v>14.7</v>
      </c>
      <c r="H635" s="1202">
        <f>IF('27'!F15&gt;0,'27'!F15,"")</f>
        <v>86</v>
      </c>
      <c r="I635" s="1202">
        <f>IF('27'!G15&gt;0,'27'!G15,"")</f>
        <v>155</v>
      </c>
      <c r="J635" s="1202">
        <f>IF('27'!H15&gt;0,'27'!H15,"")</f>
        <v>11.9</v>
      </c>
      <c r="K635" s="1547">
        <f>IF('27'!I15&gt;0,'27'!I15,"")</f>
        <v>0.35899999999999999</v>
      </c>
      <c r="L635" s="1542">
        <f t="shared" si="74"/>
        <v>0.36249999999999999</v>
      </c>
      <c r="M635" s="1202" t="str">
        <f>IF('27'!J15&gt;0,'27'!J15,"")</f>
        <v/>
      </c>
      <c r="N635" s="1202">
        <f>IF('27'!K15&gt;0,'27'!K15,"")</f>
        <v>6.3</v>
      </c>
      <c r="O635" s="1202">
        <f>IF('27'!L15&gt;0,'27'!L15,"")</f>
        <v>10</v>
      </c>
      <c r="P635" s="1202">
        <f>IF('27'!M15&gt;0,'27'!M15,"")</f>
        <v>5.8999999999999997E-2</v>
      </c>
      <c r="Q635" s="1203">
        <f t="shared" si="72"/>
        <v>0.83565459610027859</v>
      </c>
      <c r="R635" s="1204">
        <f t="shared" si="69"/>
        <v>9.4473684210526319</v>
      </c>
      <c r="S635" s="1361">
        <f t="shared" si="70"/>
        <v>6.8638508690707116</v>
      </c>
      <c r="T635" s="1204">
        <f t="shared" si="71"/>
        <v>0.64845327947273301</v>
      </c>
      <c r="U635" s="1320">
        <f t="shared" si="73"/>
        <v>0.63</v>
      </c>
      <c r="V635" s="663">
        <f>IF('27'!AA15&gt;0,'27'!AA15,"")</f>
        <v>3.7999999999999999E-2</v>
      </c>
      <c r="W635" s="663">
        <f>IF('27'!AT15&gt;0,'27'!AT15,"")</f>
        <v>3.9E-2</v>
      </c>
    </row>
    <row r="636" spans="1:23" ht="15.75" x14ac:dyDescent="0.25">
      <c r="A636" s="1376"/>
      <c r="B636" s="1182">
        <v>25.333333333335698</v>
      </c>
      <c r="C636" s="1183">
        <f>'Chem Dose'!$C$36</f>
        <v>64.845327947273304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0.36249999999999999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64.845327947273304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0.36499999999999999</v>
      </c>
      <c r="M637" s="1202">
        <f>IF('27'!J17&gt;0,'27'!J17,"")</f>
        <v>6.2E-2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64.845327947273304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0.36499999999999999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64.845327947273304</v>
      </c>
      <c r="D639" s="1202">
        <f>IF('27'!B19&gt;0,'27'!B19,"")</f>
        <v>6.52</v>
      </c>
      <c r="E639" s="1202">
        <f>IF('27'!C19&gt;0,'27'!C19,"")</f>
        <v>20</v>
      </c>
      <c r="F639" s="1202">
        <f>IF('27'!D19&gt;0,'27'!D19,"")</f>
        <v>17</v>
      </c>
      <c r="G639" s="1202">
        <f>IF('27'!E19&gt;0,'27'!E19,"")</f>
        <v>14.7</v>
      </c>
      <c r="H639" s="1202">
        <f>IF('27'!F19&gt;0,'27'!F19,"")</f>
        <v>92</v>
      </c>
      <c r="I639" s="1202">
        <f>IF('27'!G19&gt;0,'27'!G19,"")</f>
        <v>168</v>
      </c>
      <c r="J639" s="1202">
        <f>IF('27'!H19&gt;0,'27'!H19,"")</f>
        <v>11.9</v>
      </c>
      <c r="K639" s="1547">
        <f>IF('27'!I19&gt;0,'27'!I19,"")</f>
        <v>0.36899999999999999</v>
      </c>
      <c r="L639" s="1542">
        <f t="shared" si="74"/>
        <v>0.36599999999999999</v>
      </c>
      <c r="M639" s="1202" t="str">
        <f>IF('27'!J19&gt;0,'27'!J19,"")</f>
        <v/>
      </c>
      <c r="N639" s="1202">
        <f>IF('27'!K19&gt;0,'27'!K19,"")</f>
        <v>6.3</v>
      </c>
      <c r="O639" s="1202">
        <f>IF('27'!L19&gt;0,'27'!L19,"")</f>
        <v>10</v>
      </c>
      <c r="P639" s="1202">
        <f>IF('27'!M19&gt;0,'27'!M19,"")</f>
        <v>5.8000000000000003E-2</v>
      </c>
      <c r="Q639" s="1203">
        <f t="shared" si="72"/>
        <v>0.84281842818428188</v>
      </c>
      <c r="R639" s="1204">
        <f t="shared" si="69"/>
        <v>9.7105263157894743</v>
      </c>
      <c r="S639" s="1361">
        <f t="shared" si="70"/>
        <v>6.6778386503967084</v>
      </c>
      <c r="T639" s="1204">
        <f t="shared" si="71"/>
        <v>0.64845327947273301</v>
      </c>
      <c r="U639" s="1320">
        <f t="shared" si="73"/>
        <v>0.63</v>
      </c>
      <c r="V639" s="663">
        <f>IF('27'!AA19&gt;0,'27'!AA19,"")</f>
        <v>3.7999999999999999E-2</v>
      </c>
      <c r="W639" s="663">
        <f>IF('27'!AT19&gt;0,'27'!AT19,"")</f>
        <v>0.04</v>
      </c>
    </row>
    <row r="640" spans="1:23" ht="15.75" x14ac:dyDescent="0.25">
      <c r="A640" s="1376"/>
      <c r="B640" s="1182">
        <v>25.500000000002501</v>
      </c>
      <c r="C640" s="1183">
        <f>'Chem Dose'!$C$36</f>
        <v>64.845327947273304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0.36599999999999999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64.845327947273304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0.36566666666666664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64.845327947273304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0.36566666666666664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64.845327947273304</v>
      </c>
      <c r="D643" s="1202">
        <f>IF('27'!B23&gt;0,'27'!B23,"")</f>
        <v>6.6</v>
      </c>
      <c r="E643" s="1202">
        <f>IF('27'!C23&gt;0,'27'!C23,"")</f>
        <v>21</v>
      </c>
      <c r="F643" s="1202">
        <f>IF('27'!D23&gt;0,'27'!D23,"")</f>
        <v>18</v>
      </c>
      <c r="G643" s="1202">
        <f>IF('27'!E23&gt;0,'27'!E23,"")</f>
        <v>14.8</v>
      </c>
      <c r="H643" s="1202">
        <f>IF('27'!F23&gt;0,'27'!F23,"")</f>
        <v>88</v>
      </c>
      <c r="I643" s="1202">
        <f>IF('27'!G23&gt;0,'27'!G23,"")</f>
        <v>164</v>
      </c>
      <c r="J643" s="1202">
        <f>IF('27'!H23&gt;0,'27'!H23,"")</f>
        <v>12.5</v>
      </c>
      <c r="K643" s="1547">
        <f>IF('27'!I23&gt;0,'27'!I23,"")</f>
        <v>0.34100000000000003</v>
      </c>
      <c r="L643" s="1542">
        <f t="shared" si="74"/>
        <v>0.35949999999999999</v>
      </c>
      <c r="M643" s="1202" t="str">
        <f>IF('27'!J23&gt;0,'27'!J23,"")</f>
        <v/>
      </c>
      <c r="N643" s="1202">
        <f>IF('27'!K23&gt;0,'27'!K23,"")</f>
        <v>6.28</v>
      </c>
      <c r="O643" s="1202">
        <f>IF('27'!L23&gt;0,'27'!L23,"")</f>
        <v>12</v>
      </c>
      <c r="P643" s="1202">
        <f>IF('27'!M23&gt;0,'27'!M23,"")</f>
        <v>0.05</v>
      </c>
      <c r="Q643" s="1203">
        <f t="shared" si="72"/>
        <v>0.85337243401759533</v>
      </c>
      <c r="R643" s="1204">
        <f t="shared" si="69"/>
        <v>8.9736842105263168</v>
      </c>
      <c r="S643" s="1361">
        <f t="shared" si="70"/>
        <v>7.2261655777020097</v>
      </c>
      <c r="T643" s="1204">
        <f t="shared" si="71"/>
        <v>0.64845327947273301</v>
      </c>
      <c r="U643" s="1320">
        <f t="shared" si="73"/>
        <v>0.628</v>
      </c>
      <c r="V643" s="663">
        <f>IF('27'!AA23&gt;0,'27'!AA23,"")</f>
        <v>3.5999999999999997E-2</v>
      </c>
      <c r="W643" s="663">
        <f>IF('27'!AT23&gt;0,'27'!AT23,"")</f>
        <v>3.7999999999999999E-2</v>
      </c>
    </row>
    <row r="644" spans="1:23" ht="15.75" x14ac:dyDescent="0.25">
      <c r="A644" s="1376"/>
      <c r="B644" s="1182">
        <v>25.6666666666693</v>
      </c>
      <c r="C644" s="1183">
        <f>'Chem Dose'!$C$36</f>
        <v>64.845327947273304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0.35949999999999999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64.845327947273304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0.35633333333333334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64.845327947273304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0.35633333333333334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64.845327947273304</v>
      </c>
      <c r="D647" s="1202">
        <f>IF('27'!B27&gt;0,'27'!B27,"")</f>
        <v>6.55</v>
      </c>
      <c r="E647" s="1202">
        <f>IF('27'!C27&gt;0,'27'!C27,"")</f>
        <v>18</v>
      </c>
      <c r="F647" s="1202">
        <f>IF('27'!D27&gt;0,'27'!D27,"")</f>
        <v>17</v>
      </c>
      <c r="G647" s="1202">
        <f>IF('27'!E27&gt;0,'27'!E27,"")</f>
        <v>14.5</v>
      </c>
      <c r="H647" s="1202">
        <f>IF('27'!F27&gt;0,'27'!F27,"")</f>
        <v>90</v>
      </c>
      <c r="I647" s="1202">
        <f>IF('27'!G27&gt;0,'27'!G27,"")</f>
        <v>165</v>
      </c>
      <c r="J647" s="1202">
        <f>IF('27'!H27&gt;0,'27'!H27,"")</f>
        <v>12.1</v>
      </c>
      <c r="K647" s="1547">
        <f>IF('27'!I27&gt;0,'27'!I27,"")</f>
        <v>0.35899999999999999</v>
      </c>
      <c r="L647" s="1542">
        <f t="shared" si="74"/>
        <v>0.35699999999999998</v>
      </c>
      <c r="M647" s="1202" t="str">
        <f>IF('27'!J27&gt;0,'27'!J27,"")</f>
        <v/>
      </c>
      <c r="N647" s="1202">
        <f>IF('27'!K27&gt;0,'27'!K27,"")</f>
        <v>6.21</v>
      </c>
      <c r="O647" s="1202">
        <f>IF('27'!L27&gt;0,'27'!L27,"")</f>
        <v>10</v>
      </c>
      <c r="P647" s="1202">
        <f>IF('27'!M27&gt;0,'27'!M27,"")</f>
        <v>5.7000000000000002E-2</v>
      </c>
      <c r="Q647" s="1203">
        <f t="shared" si="78"/>
        <v>0.84122562674094703</v>
      </c>
      <c r="R647" s="1204">
        <f t="shared" si="75"/>
        <v>9.4473684210526319</v>
      </c>
      <c r="S647" s="1361">
        <f t="shared" si="76"/>
        <v>6.8638508690707116</v>
      </c>
      <c r="T647" s="1204">
        <f t="shared" si="77"/>
        <v>0.64845327947273301</v>
      </c>
      <c r="U647" s="1320">
        <f t="shared" si="79"/>
        <v>0.621</v>
      </c>
      <c r="V647" s="663">
        <f>IF('27'!AA27&gt;0,'27'!AA27,"")</f>
        <v>3.5999999999999997E-2</v>
      </c>
      <c r="W647" s="663">
        <f>IF('27'!AT27&gt;0,'27'!AT27,"")</f>
        <v>3.5000000000000003E-2</v>
      </c>
    </row>
    <row r="648" spans="1:23" ht="15.75" x14ac:dyDescent="0.25">
      <c r="A648" s="1376"/>
      <c r="B648" s="1182">
        <v>25.8333333333361</v>
      </c>
      <c r="C648" s="1183">
        <f>'Chem Dose'!$C$36</f>
        <v>64.845327947273304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0.35699999999999998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64.845327947273304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0.35633333333333334</v>
      </c>
      <c r="M649" s="1202">
        <f>IF('27'!J29&gt;0,'27'!J29,"")</f>
        <v>4.2999999999999997E-2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64.845327947273304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0.35633333333333334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64.845327947273304</v>
      </c>
      <c r="D651" s="1202">
        <f>IF('27'!B31&gt;0,'27'!B31,"")</f>
        <v>6.54</v>
      </c>
      <c r="E651" s="1202">
        <f>IF('27'!C31&gt;0,'27'!C31,"")</f>
        <v>16</v>
      </c>
      <c r="F651" s="1202">
        <f>IF('27'!D31&gt;0,'27'!D31,"")</f>
        <v>16</v>
      </c>
      <c r="G651" s="1202">
        <f>IF('27'!E31&gt;0,'27'!E31,"")</f>
        <v>14.4</v>
      </c>
      <c r="H651" s="1202">
        <f>IF('27'!F31&gt;0,'27'!F31,"")</f>
        <v>85</v>
      </c>
      <c r="I651" s="1202">
        <f>IF('27'!G31&gt;0,'27'!G31,"")</f>
        <v>163</v>
      </c>
      <c r="J651" s="1202">
        <f>IF('27'!H31&gt;0,'27'!H31,"")</f>
        <v>12.1</v>
      </c>
      <c r="K651" s="1547">
        <f>IF('27'!I31&gt;0,'27'!I31,"")</f>
        <v>0.35</v>
      </c>
      <c r="L651" s="1542">
        <f t="shared" si="74"/>
        <v>0.35475000000000001</v>
      </c>
      <c r="M651" s="1202" t="str">
        <f>IF('27'!J31&gt;0,'27'!J31,"")</f>
        <v/>
      </c>
      <c r="N651" s="1202">
        <f>IF('27'!K31&gt;0,'27'!K31,"")</f>
        <v>6.22</v>
      </c>
      <c r="O651" s="1202">
        <f>IF('27'!L31&gt;0,'27'!L31,"")</f>
        <v>11</v>
      </c>
      <c r="P651" s="1202">
        <f>IF('27'!M31&gt;0,'27'!M31,"")</f>
        <v>5.1999999999999998E-2</v>
      </c>
      <c r="Q651" s="1203">
        <f t="shared" si="78"/>
        <v>0.85142857142857142</v>
      </c>
      <c r="R651" s="1204">
        <f t="shared" si="75"/>
        <v>9.2105263157894726</v>
      </c>
      <c r="S651" s="1361">
        <f t="shared" si="76"/>
        <v>7.040349891418245</v>
      </c>
      <c r="T651" s="1204">
        <f t="shared" si="77"/>
        <v>0.64845327947273301</v>
      </c>
      <c r="U651" s="1320">
        <f t="shared" si="79"/>
        <v>0.622</v>
      </c>
      <c r="V651" s="663">
        <f>IF('27'!AA31&gt;0,'27'!AA31,"")</f>
        <v>4.2000000000000003E-2</v>
      </c>
      <c r="W651" s="663">
        <f>IF('27'!AT31&gt;0,'27'!AT31,"")</f>
        <v>3.9E-2</v>
      </c>
    </row>
    <row r="652" spans="1:23" ht="15.75" x14ac:dyDescent="0.25">
      <c r="A652" s="1376">
        <f>A628+1</f>
        <v>43493</v>
      </c>
      <c r="B652" s="1182">
        <v>26.000000000002899</v>
      </c>
      <c r="C652" s="1183">
        <f>'Chem Dose'!$C$37</f>
        <v>64.942219446511459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0.35475000000000001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64.942219446511459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0.34999999999999992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64.942219446511459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0.34999999999999992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64.942219446511459</v>
      </c>
      <c r="D655" s="1202">
        <f>IF('28'!B11&gt;0,'28'!B11,"")</f>
        <v>6.56</v>
      </c>
      <c r="E655" s="1202">
        <f>IF('28'!C11&gt;0,'28'!C11,"")</f>
        <v>15</v>
      </c>
      <c r="F655" s="1202">
        <f>IF('28'!D11&gt;0,'28'!D11,"")</f>
        <v>16</v>
      </c>
      <c r="G655" s="1202">
        <f>IF('28'!E11&gt;0,'28'!E11,"")</f>
        <v>14.4</v>
      </c>
      <c r="H655" s="1202">
        <f>IF('28'!F11&gt;0,'28'!F11,"")</f>
        <v>90</v>
      </c>
      <c r="I655" s="1202">
        <f>IF('28'!G11&gt;0,'28'!G11,"")</f>
        <v>165</v>
      </c>
      <c r="J655" s="1202">
        <f>IF('28'!H11&gt;0,'28'!H11,"")</f>
        <v>11.9</v>
      </c>
      <c r="K655" s="1547">
        <f>IF('28'!I11&gt;0,'28'!I11,"")</f>
        <v>0.35799999999999998</v>
      </c>
      <c r="L655" s="1542">
        <f t="shared" si="74"/>
        <v>0.35199999999999998</v>
      </c>
      <c r="M655" s="1202" t="str">
        <f>IF('28'!J11&gt;0,'28'!J11,"")</f>
        <v/>
      </c>
      <c r="N655" s="1202">
        <f>IF('28'!K11&gt;0,'28'!K11,"")</f>
        <v>6.24</v>
      </c>
      <c r="O655" s="1202">
        <f>IF('28'!L11&gt;0,'28'!L11,"")</f>
        <v>9</v>
      </c>
      <c r="P655" s="1202">
        <f>IF('28'!M11&gt;0,'28'!M11,"")</f>
        <v>5.6000000000000001E-2</v>
      </c>
      <c r="Q655" s="1203">
        <f t="shared" si="78"/>
        <v>0.84357541899441346</v>
      </c>
      <c r="R655" s="1204">
        <f t="shared" si="75"/>
        <v>9.4210526315789469</v>
      </c>
      <c r="S655" s="1361">
        <f t="shared" si="76"/>
        <v>6.8933082094062446</v>
      </c>
      <c r="T655" s="1204">
        <f t="shared" si="77"/>
        <v>0.64942219446511462</v>
      </c>
      <c r="U655" s="1320">
        <f t="shared" si="79"/>
        <v>0.624</v>
      </c>
      <c r="V655" s="663">
        <f>IF('28'!AA11&gt;0,'28'!AA11,"")</f>
        <v>3.6999999999999998E-2</v>
      </c>
      <c r="W655" s="663">
        <f>IF('28'!AT11&gt;0,'28'!AT11,"")</f>
        <v>3.5000000000000003E-2</v>
      </c>
    </row>
    <row r="656" spans="1:23" ht="15.75" x14ac:dyDescent="0.25">
      <c r="A656" s="1376"/>
      <c r="B656" s="1182">
        <v>26.166666666669698</v>
      </c>
      <c r="C656" s="1183">
        <f>'Chem Dose'!$C$37</f>
        <v>64.942219446511459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0.35199999999999998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64.942219446511459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0.35566666666666663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64.942219446511459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0.35566666666666663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64.942219446511459</v>
      </c>
      <c r="D659" s="1202">
        <f>IF('28'!B15&gt;0,'28'!B15,"")</f>
        <v>6.57</v>
      </c>
      <c r="E659" s="1202">
        <f>IF('28'!C15&gt;0,'28'!C15,"")</f>
        <v>15</v>
      </c>
      <c r="F659" s="1202">
        <f>IF('28'!D15&gt;0,'28'!D15,"")</f>
        <v>16</v>
      </c>
      <c r="G659" s="1202">
        <f>IF('28'!E15&gt;0,'28'!E15,"")</f>
        <v>14.9</v>
      </c>
      <c r="H659" s="1202">
        <f>IF('28'!F15&gt;0,'28'!F15,"")</f>
        <v>84</v>
      </c>
      <c r="I659" s="1202">
        <f>IF('28'!G15&gt;0,'28'!G15,"")</f>
        <v>166</v>
      </c>
      <c r="J659" s="1202">
        <f>IF('28'!H15&gt;0,'28'!H15,"")</f>
        <v>11.7</v>
      </c>
      <c r="K659" s="1547">
        <f>IF('28'!I15&gt;0,'28'!I15,"")</f>
        <v>0.35199999999999998</v>
      </c>
      <c r="L659" s="1542">
        <f t="shared" si="80"/>
        <v>0.35475000000000001</v>
      </c>
      <c r="M659" s="1202" t="str">
        <f>IF('28'!J15&gt;0,'28'!J15,"")</f>
        <v/>
      </c>
      <c r="N659" s="1202">
        <f>IF('28'!K15&gt;0,'28'!K15,"")</f>
        <v>6.24</v>
      </c>
      <c r="O659" s="1202">
        <f>IF('28'!L15&gt;0,'28'!L15,"")</f>
        <v>9</v>
      </c>
      <c r="P659" s="1202">
        <f>IF('28'!M15&gt;0,'28'!M15,"")</f>
        <v>5.8999999999999997E-2</v>
      </c>
      <c r="Q659" s="1203">
        <f t="shared" si="78"/>
        <v>0.83238636363636365</v>
      </c>
      <c r="R659" s="1204">
        <f t="shared" si="75"/>
        <v>9.2631578947368425</v>
      </c>
      <c r="S659" s="1361">
        <f t="shared" si="76"/>
        <v>7.0108077811574869</v>
      </c>
      <c r="T659" s="1204">
        <f t="shared" si="77"/>
        <v>0.64942219446511462</v>
      </c>
      <c r="U659" s="1320">
        <f t="shared" si="79"/>
        <v>0.624</v>
      </c>
      <c r="V659" s="663">
        <f>IF('28'!AA15&gt;0,'28'!AA15,"")</f>
        <v>3.7999999999999999E-2</v>
      </c>
      <c r="W659" s="663">
        <f>IF('28'!AT15&gt;0,'28'!AT15,"")</f>
        <v>4.1000000000000002E-2</v>
      </c>
    </row>
    <row r="660" spans="1:23" ht="15.75" x14ac:dyDescent="0.25">
      <c r="A660" s="1376"/>
      <c r="B660" s="1182">
        <v>26.333333333336501</v>
      </c>
      <c r="C660" s="1183">
        <f>'Chem Dose'!$C$37</f>
        <v>64.942219446511459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0.35475000000000001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64.942219446511459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0.35333333333333333</v>
      </c>
      <c r="M661" s="1202">
        <f>IF('28'!J17&gt;0,'28'!J17,"")</f>
        <v>6.3E-2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64.942219446511459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0.35333333333333333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64.942219446511459</v>
      </c>
      <c r="D663" s="1202">
        <f>IF('28'!B19&gt;0,'28'!B19,"")</f>
        <v>6.52</v>
      </c>
      <c r="E663" s="1202">
        <f>IF('28'!C19&gt;0,'28'!C19,"")</f>
        <v>20</v>
      </c>
      <c r="F663" s="1202">
        <f>IF('28'!D19&gt;0,'28'!D19,"")</f>
        <v>17</v>
      </c>
      <c r="G663" s="1202">
        <f>IF('28'!E19&gt;0,'28'!E19,"")</f>
        <v>14.7</v>
      </c>
      <c r="H663" s="1202">
        <f>IF('28'!F19&gt;0,'28'!F19,"")</f>
        <v>91</v>
      </c>
      <c r="I663" s="1202">
        <f>IF('28'!G19&gt;0,'28'!G19,"")</f>
        <v>165</v>
      </c>
      <c r="J663" s="1202">
        <f>IF('28'!H19&gt;0,'28'!H19,"")</f>
        <v>11.7</v>
      </c>
      <c r="K663" s="1547">
        <f>IF('28'!I19&gt;0,'28'!I19,"")</f>
        <v>0.371</v>
      </c>
      <c r="L663" s="1542">
        <f t="shared" si="80"/>
        <v>0.35775000000000001</v>
      </c>
      <c r="M663" s="1202" t="str">
        <f>IF('28'!J19&gt;0,'28'!J19,"")</f>
        <v/>
      </c>
      <c r="N663" s="1202">
        <f>IF('28'!K19&gt;0,'28'!K19,"")</f>
        <v>6.04</v>
      </c>
      <c r="O663" s="1202">
        <f>IF('28'!L19&gt;0,'28'!L19,"")</f>
        <v>9</v>
      </c>
      <c r="P663" s="1202">
        <f>IF('28'!M19&gt;0,'28'!M19,"")</f>
        <v>0.06</v>
      </c>
      <c r="Q663" s="1203">
        <f t="shared" si="78"/>
        <v>0.83827493261455521</v>
      </c>
      <c r="R663" s="1204">
        <f t="shared" si="75"/>
        <v>9.7631578947368425</v>
      </c>
      <c r="S663" s="1361">
        <f t="shared" si="76"/>
        <v>6.651763716893357</v>
      </c>
      <c r="T663" s="1204">
        <f t="shared" si="77"/>
        <v>0.64942219446511462</v>
      </c>
      <c r="U663" s="1320">
        <f t="shared" si="79"/>
        <v>0.60399999999999998</v>
      </c>
      <c r="V663" s="663">
        <f>IF('28'!AA19&gt;0,'28'!AA19,"")</f>
        <v>3.9E-2</v>
      </c>
      <c r="W663" s="663">
        <f>IF('28'!AT19&gt;0,'28'!AT19,"")</f>
        <v>0.04</v>
      </c>
    </row>
    <row r="664" spans="1:23" ht="15.75" x14ac:dyDescent="0.25">
      <c r="A664" s="1376"/>
      <c r="B664" s="1182">
        <v>26.5000000000033</v>
      </c>
      <c r="C664" s="1183">
        <f>'Chem Dose'!$C$37</f>
        <v>64.942219446511459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0.35775000000000001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64.942219446511459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0.36033333333333334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64.942219446511459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0.36033333333333334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64.942219446511459</v>
      </c>
      <c r="D667" s="1202">
        <f>IF('28'!B23&gt;0,'28'!B23,"")</f>
        <v>6.62</v>
      </c>
      <c r="E667" s="1202">
        <f>IF('28'!C23&gt;0,'28'!C23,"")</f>
        <v>22</v>
      </c>
      <c r="F667" s="1202">
        <f>IF('28'!D23&gt;0,'28'!D23,"")</f>
        <v>18</v>
      </c>
      <c r="G667" s="1202">
        <f>IF('28'!E23&gt;0,'28'!E23,"")</f>
        <v>14.4</v>
      </c>
      <c r="H667" s="1202">
        <f>IF('28'!F23&gt;0,'28'!F23,"")</f>
        <v>86</v>
      </c>
      <c r="I667" s="1202">
        <f>IF('28'!G23&gt;0,'28'!G23,"")</f>
        <v>164</v>
      </c>
      <c r="J667" s="1202">
        <f>IF('28'!H23&gt;0,'28'!H23,"")</f>
        <v>12.2</v>
      </c>
      <c r="K667" s="1547">
        <f>IF('28'!I23&gt;0,'28'!I23,"")</f>
        <v>0.34</v>
      </c>
      <c r="L667" s="1542">
        <f t="shared" si="80"/>
        <v>0.35525000000000001</v>
      </c>
      <c r="M667" s="1202" t="str">
        <f>IF('28'!J23&gt;0,'28'!J23,"")</f>
        <v/>
      </c>
      <c r="N667" s="1202">
        <f>IF('28'!K23&gt;0,'28'!K23,"")</f>
        <v>6.01</v>
      </c>
      <c r="O667" s="1202">
        <f>IF('28'!L23&gt;0,'28'!L23,"")</f>
        <v>10</v>
      </c>
      <c r="P667" s="1202">
        <f>IF('28'!M23&gt;0,'28'!M23,"")</f>
        <v>5.3999999999999999E-2</v>
      </c>
      <c r="Q667" s="1203">
        <f t="shared" si="78"/>
        <v>0.8411764705882353</v>
      </c>
      <c r="R667" s="1204">
        <f t="shared" si="75"/>
        <v>8.9473684210526319</v>
      </c>
      <c r="S667" s="1361">
        <f t="shared" si="76"/>
        <v>7.2582480557865745</v>
      </c>
      <c r="T667" s="1204">
        <f t="shared" si="77"/>
        <v>0.64942219446511462</v>
      </c>
      <c r="U667" s="1320">
        <f t="shared" si="79"/>
        <v>0.60099999999999998</v>
      </c>
      <c r="V667" s="663">
        <f>IF('28'!AA23&gt;0,'28'!AA23,"")</f>
        <v>3.9E-2</v>
      </c>
      <c r="W667" s="663">
        <f>IF('28'!AT23&gt;0,'28'!AT23,"")</f>
        <v>3.9E-2</v>
      </c>
    </row>
    <row r="668" spans="1:23" ht="15.75" x14ac:dyDescent="0.25">
      <c r="A668" s="1376"/>
      <c r="B668" s="1182">
        <v>26.6666666666701</v>
      </c>
      <c r="C668" s="1183">
        <f>'Chem Dose'!$C$37</f>
        <v>64.942219446511459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0.35525000000000001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64.942219446511459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0.35433333333333333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64.942219446511459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0.35433333333333333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64.942219446511459</v>
      </c>
      <c r="D671" s="1202">
        <f>IF('28'!B27&gt;0,'28'!B27,"")</f>
        <v>6.61</v>
      </c>
      <c r="E671" s="1202">
        <f>IF('28'!C27&gt;0,'28'!C27,"")</f>
        <v>16</v>
      </c>
      <c r="F671" s="1202">
        <f>IF('28'!D27&gt;0,'28'!D27,"")</f>
        <v>19</v>
      </c>
      <c r="G671" s="1202">
        <f>IF('28'!E27&gt;0,'28'!E27,"")</f>
        <v>14.4</v>
      </c>
      <c r="H671" s="1202">
        <f>IF('28'!F27&gt;0,'28'!F27,"")</f>
        <v>93</v>
      </c>
      <c r="I671" s="1202">
        <f>IF('28'!G27&gt;0,'28'!G27,"")</f>
        <v>163</v>
      </c>
      <c r="J671" s="1202">
        <f>IF('28'!H27&gt;0,'28'!H27,"")</f>
        <v>12.1</v>
      </c>
      <c r="K671" s="1547">
        <f>IF('28'!I27&gt;0,'28'!I27,"")</f>
        <v>0.36</v>
      </c>
      <c r="L671" s="1542">
        <f t="shared" si="80"/>
        <v>0.35575000000000001</v>
      </c>
      <c r="M671" s="1202" t="str">
        <f>IF('28'!J27&gt;0,'28'!J27,"")</f>
        <v/>
      </c>
      <c r="N671" s="1202">
        <f>IF('28'!K27&gt;0,'28'!K27,"")</f>
        <v>6.11</v>
      </c>
      <c r="O671" s="1202">
        <f>IF('28'!L27&gt;0,'28'!L27,"")</f>
        <v>9</v>
      </c>
      <c r="P671" s="1202">
        <f>IF('28'!M27&gt;0,'28'!M27,"")</f>
        <v>5.5E-2</v>
      </c>
      <c r="Q671" s="1203">
        <f t="shared" si="78"/>
        <v>0.84722222222222221</v>
      </c>
      <c r="R671" s="1204">
        <f t="shared" si="75"/>
        <v>9.473684210526315</v>
      </c>
      <c r="S671" s="1361">
        <f t="shared" si="76"/>
        <v>6.8550120526873215</v>
      </c>
      <c r="T671" s="1204">
        <f t="shared" si="77"/>
        <v>0.64942219446511462</v>
      </c>
      <c r="U671" s="1320">
        <f t="shared" si="79"/>
        <v>0.61099999999999999</v>
      </c>
      <c r="V671" s="663">
        <f>IF('28'!AA27&gt;0,'28'!AA27,"")</f>
        <v>3.6999999999999998E-2</v>
      </c>
      <c r="W671" s="663">
        <f>IF('28'!AT27&gt;0,'28'!AT27,"")</f>
        <v>3.9E-2</v>
      </c>
    </row>
    <row r="672" spans="1:23" ht="15.75" x14ac:dyDescent="0.25">
      <c r="A672" s="1376"/>
      <c r="B672" s="1182">
        <v>26.833333333336899</v>
      </c>
      <c r="C672" s="1183">
        <f>'Chem Dose'!$C$37</f>
        <v>64.942219446511459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0.35575000000000001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64.942219446511459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0.35700000000000004</v>
      </c>
      <c r="M673" s="1202">
        <f>IF('28'!J29&gt;0,'28'!J29,"")</f>
        <v>3.4000000000000002E-2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64.942219446511459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0.35700000000000004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64.942219446511459</v>
      </c>
      <c r="D675" s="1202">
        <f>IF('28'!B31&gt;0,'28'!B31,"")</f>
        <v>6.53</v>
      </c>
      <c r="E675" s="1202">
        <f>IF('28'!C31&gt;0,'28'!C31,"")</f>
        <v>18</v>
      </c>
      <c r="F675" s="1202">
        <f>IF('28'!D31&gt;0,'28'!D31,"")</f>
        <v>18</v>
      </c>
      <c r="G675" s="1202">
        <f>IF('28'!E31&gt;0,'28'!E31,"")</f>
        <v>14.3</v>
      </c>
      <c r="H675" s="1202">
        <f>IF('28'!F31&gt;0,'28'!F31,"")</f>
        <v>88</v>
      </c>
      <c r="I675" s="1202">
        <f>IF('28'!G31&gt;0,'28'!G31,"")</f>
        <v>162</v>
      </c>
      <c r="J675" s="1202">
        <f>IF('28'!H31&gt;0,'28'!H31,"")</f>
        <v>12.4</v>
      </c>
      <c r="K675" s="1547">
        <f>IF('28'!I31&gt;0,'28'!I31,"")</f>
        <v>0.35</v>
      </c>
      <c r="L675" s="1542">
        <f t="shared" si="80"/>
        <v>0.35525000000000007</v>
      </c>
      <c r="M675" s="1202" t="str">
        <f>IF('28'!J31&gt;0,'28'!J31,"")</f>
        <v/>
      </c>
      <c r="N675" s="1202">
        <f>IF('28'!K31&gt;0,'28'!K31,"")</f>
        <v>6.03</v>
      </c>
      <c r="O675" s="1202">
        <f>IF('28'!L31&gt;0,'28'!L31,"")</f>
        <v>8</v>
      </c>
      <c r="P675" s="1202">
        <f>IF('28'!M31&gt;0,'28'!M31,"")</f>
        <v>4.8000000000000001E-2</v>
      </c>
      <c r="Q675" s="1203">
        <f t="shared" si="78"/>
        <v>0.86285714285714288</v>
      </c>
      <c r="R675" s="1204">
        <f t="shared" si="75"/>
        <v>9.2105263157894726</v>
      </c>
      <c r="S675" s="1361">
        <f t="shared" si="76"/>
        <v>7.0508695399069596</v>
      </c>
      <c r="T675" s="1204">
        <f t="shared" si="77"/>
        <v>0.64942219446511462</v>
      </c>
      <c r="U675" s="1320">
        <f t="shared" si="79"/>
        <v>0.60299999999999998</v>
      </c>
      <c r="V675" s="663">
        <f>IF('28'!AA31&gt;0,'28'!AA31,"")</f>
        <v>3.7999999999999999E-2</v>
      </c>
      <c r="W675" s="663">
        <f>IF('28'!AT31&gt;0,'28'!AT31,"")</f>
        <v>4.1000000000000002E-2</v>
      </c>
    </row>
    <row r="676" spans="1:23" ht="15.75" x14ac:dyDescent="0.25">
      <c r="A676" s="1376">
        <f>A652+1</f>
        <v>43494</v>
      </c>
      <c r="B676" s="1182">
        <v>27.000000000003698</v>
      </c>
      <c r="C676" s="1183">
        <f>'Chem Dose'!$C$38</f>
        <v>65.081763859401704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0.35525000000000007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65.081763859401704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0.34999999999999992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65.081763859401704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0.34999999999999992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65.081763859401704</v>
      </c>
      <c r="D679" s="1202">
        <f>IF('29'!B11&gt;0,'29'!B11,"")</f>
        <v>6.58</v>
      </c>
      <c r="E679" s="1202">
        <f>IF('29'!C11&gt;0,'29'!C11,"")</f>
        <v>15</v>
      </c>
      <c r="F679" s="1202">
        <f>IF('29'!D11&gt;0,'29'!D11,"")</f>
        <v>16</v>
      </c>
      <c r="G679" s="1202">
        <f>IF('29'!E11&gt;0,'29'!E11,"")</f>
        <v>14.5</v>
      </c>
      <c r="H679" s="1202">
        <f>IF('29'!F11&gt;0,'29'!F11,"")</f>
        <v>87</v>
      </c>
      <c r="I679" s="1202">
        <f>IF('29'!G11&gt;0,'29'!G11,"")</f>
        <v>163</v>
      </c>
      <c r="J679" s="1202">
        <f>IF('29'!H11&gt;0,'29'!H11,"")</f>
        <v>12.4</v>
      </c>
      <c r="K679" s="1547">
        <f>IF('29'!I11&gt;0,'29'!I11,"")</f>
        <v>0.35699999999999998</v>
      </c>
      <c r="L679" s="1542">
        <f t="shared" si="80"/>
        <v>0.35174999999999995</v>
      </c>
      <c r="M679" s="1202" t="str">
        <f>IF('29'!J11&gt;0,'29'!J11,"")</f>
        <v/>
      </c>
      <c r="N679" s="1202">
        <f>IF('29'!K11&gt;0,'29'!K11,"")</f>
        <v>6.01</v>
      </c>
      <c r="O679" s="1202">
        <f>IF('29'!L11&gt;0,'29'!L11,"")</f>
        <v>9</v>
      </c>
      <c r="P679" s="1202">
        <f>IF('29'!M11&gt;0,'29'!M11,"")</f>
        <v>0.06</v>
      </c>
      <c r="Q679" s="1203">
        <f t="shared" si="78"/>
        <v>0.83193277310924374</v>
      </c>
      <c r="R679" s="1204">
        <f t="shared" si="75"/>
        <v>9.3947368421052637</v>
      </c>
      <c r="S679" s="1361">
        <f t="shared" si="76"/>
        <v>6.9274706629055034</v>
      </c>
      <c r="T679" s="1204">
        <f t="shared" si="77"/>
        <v>0.65081763859401709</v>
      </c>
      <c r="U679" s="1320">
        <f t="shared" si="79"/>
        <v>0.60099999999999998</v>
      </c>
      <c r="V679" s="663">
        <f>IF('29'!AA11&gt;0,'29'!AA11,"")</f>
        <v>4.2000000000000003E-2</v>
      </c>
      <c r="W679" s="663">
        <f>IF('29'!AT11&gt;0,'29'!AT11,"")</f>
        <v>0.04</v>
      </c>
    </row>
    <row r="680" spans="1:23" ht="15.75" x14ac:dyDescent="0.25">
      <c r="A680" s="1376"/>
      <c r="B680" s="1182">
        <v>27.166666666670501</v>
      </c>
      <c r="C680" s="1183">
        <f>'Chem Dose'!$C$38</f>
        <v>65.081763859401704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0.35174999999999995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65.081763859401704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0.35566666666666663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65.081763859401704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0.35566666666666663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65.081763859401704</v>
      </c>
      <c r="D683" s="1202">
        <f>IF('29'!B15&gt;0,'29'!B15,"")</f>
        <v>6.59</v>
      </c>
      <c r="E683" s="1202">
        <f>IF('29'!C15&gt;0,'29'!C15,"")</f>
        <v>17</v>
      </c>
      <c r="F683" s="1202">
        <f>IF('29'!D15&gt;0,'29'!D15,"")</f>
        <v>17</v>
      </c>
      <c r="G683" s="1202">
        <f>IF('29'!E15&gt;0,'29'!E15,"")</f>
        <v>14.6</v>
      </c>
      <c r="H683" s="1202">
        <f>IF('29'!F15&gt;0,'29'!F15,"")</f>
        <v>86</v>
      </c>
      <c r="I683" s="1202">
        <f>IF('29'!G15&gt;0,'29'!G15,"")</f>
        <v>166</v>
      </c>
      <c r="J683" s="1202">
        <f>IF('29'!H15&gt;0,'29'!H15,"")</f>
        <v>12</v>
      </c>
      <c r="K683" s="1547">
        <f>IF('29'!I15&gt;0,'29'!I15,"")</f>
        <v>0.35299999999999998</v>
      </c>
      <c r="L683" s="1542">
        <f t="shared" si="80"/>
        <v>0.35499999999999998</v>
      </c>
      <c r="M683" s="1202" t="str">
        <f>IF('29'!J15&gt;0,'29'!J15,"")</f>
        <v/>
      </c>
      <c r="N683" s="1202">
        <f>IF('29'!K15&gt;0,'29'!K15,"")</f>
        <v>6</v>
      </c>
      <c r="O683" s="1202">
        <f>IF('29'!L15&gt;0,'29'!L15,"")</f>
        <v>10</v>
      </c>
      <c r="P683" s="1202">
        <f>IF('29'!M15&gt;0,'29'!M15,"")</f>
        <v>5.8000000000000003E-2</v>
      </c>
      <c r="Q683" s="1203">
        <f t="shared" si="78"/>
        <v>0.8356940509915014</v>
      </c>
      <c r="R683" s="1204">
        <f t="shared" si="75"/>
        <v>9.2894736842105257</v>
      </c>
      <c r="S683" s="1361">
        <f t="shared" si="76"/>
        <v>7.0059689140432431</v>
      </c>
      <c r="T683" s="1204">
        <f t="shared" si="77"/>
        <v>0.65081763859401709</v>
      </c>
      <c r="U683" s="1320">
        <f t="shared" si="79"/>
        <v>0.6</v>
      </c>
      <c r="V683" s="663">
        <f>IF('29'!AA15&gt;0,'29'!AA15,"")</f>
        <v>3.9E-2</v>
      </c>
      <c r="W683" s="663">
        <f>IF('29'!AT15&gt;0,'29'!AT15,"")</f>
        <v>4.2999999999999997E-2</v>
      </c>
    </row>
    <row r="684" spans="1:23" ht="15.75" x14ac:dyDescent="0.25">
      <c r="A684" s="1376"/>
      <c r="B684" s="1182">
        <v>27.333333333337301</v>
      </c>
      <c r="C684" s="1183">
        <f>'Chem Dose'!$C$38</f>
        <v>65.081763859401704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0.35499999999999998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65.081763859401704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0.35333333333333333</v>
      </c>
      <c r="M685" s="1202">
        <f>IF('29'!J17&gt;0,'29'!J17,"")</f>
        <v>6.0999999999999999E-2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65.081763859401704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0.35333333333333333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65.081763859401704</v>
      </c>
      <c r="D687" s="1202">
        <f>IF('29'!B19&gt;0,'29'!B19,"")</f>
        <v>6.61</v>
      </c>
      <c r="E687" s="1202">
        <f>IF('29'!C19&gt;0,'29'!C19,"")</f>
        <v>19</v>
      </c>
      <c r="F687" s="1202">
        <f>IF('29'!D19&gt;0,'29'!D19,"")</f>
        <v>17</v>
      </c>
      <c r="G687" s="1202">
        <f>IF('29'!E19&gt;0,'29'!E19,"")</f>
        <v>14.7</v>
      </c>
      <c r="H687" s="1202">
        <f>IF('29'!F19&gt;0,'29'!F19,"")</f>
        <v>89</v>
      </c>
      <c r="I687" s="1202">
        <f>IF('29'!G19&gt;0,'29'!G19,"")</f>
        <v>169</v>
      </c>
      <c r="J687" s="1202">
        <f>IF('29'!H19&gt;0,'29'!H19,"")</f>
        <v>11.7</v>
      </c>
      <c r="K687" s="1547">
        <f>IF('29'!I19&gt;0,'29'!I19,"")</f>
        <v>0.35499999999999998</v>
      </c>
      <c r="L687" s="1542">
        <f t="shared" si="80"/>
        <v>0.35375000000000001</v>
      </c>
      <c r="M687" s="1202" t="str">
        <f>IF('29'!J19&gt;0,'29'!J19,"")</f>
        <v/>
      </c>
      <c r="N687" s="1202">
        <f>IF('29'!K19&gt;0,'29'!K19,"")</f>
        <v>6.24</v>
      </c>
      <c r="O687" s="1202">
        <f>IF('29'!L19&gt;0,'29'!L19,"")</f>
        <v>10</v>
      </c>
      <c r="P687" s="1202">
        <f>IF('29'!M19&gt;0,'29'!M19,"")</f>
        <v>5.8999999999999997E-2</v>
      </c>
      <c r="Q687" s="1203">
        <f t="shared" si="78"/>
        <v>0.83380281690140845</v>
      </c>
      <c r="R687" s="1204">
        <f t="shared" si="75"/>
        <v>9.3421052631578938</v>
      </c>
      <c r="S687" s="1361">
        <f t="shared" si="76"/>
        <v>6.9664986666401827</v>
      </c>
      <c r="T687" s="1204">
        <f t="shared" si="77"/>
        <v>0.65081763859401709</v>
      </c>
      <c r="U687" s="1320">
        <f t="shared" si="79"/>
        <v>0.624</v>
      </c>
      <c r="V687" s="663">
        <f>IF('29'!AA19&gt;0,'29'!AA19,"")</f>
        <v>3.9E-2</v>
      </c>
      <c r="W687" s="663">
        <f>IF('29'!AT19&gt;0,'29'!AT19,"")</f>
        <v>0.04</v>
      </c>
    </row>
    <row r="688" spans="1:23" ht="15.75" x14ac:dyDescent="0.25">
      <c r="A688" s="1376"/>
      <c r="B688" s="1182">
        <v>27.5000000000041</v>
      </c>
      <c r="C688" s="1183">
        <f>'Chem Dose'!$C$38</f>
        <v>65.081763859401704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0.35375000000000001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65.081763859401704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0.35499999999999998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65.081763859401704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0.35499999999999998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65.081763859401704</v>
      </c>
      <c r="D691" s="1202">
        <f>IF('29'!B23&gt;0,'29'!B23,"")</f>
        <v>6.69</v>
      </c>
      <c r="E691" s="1202">
        <f>IF('29'!C23&gt;0,'29'!C23,"")</f>
        <v>21</v>
      </c>
      <c r="F691" s="1202">
        <f>IF('29'!D23&gt;0,'29'!D23,"")</f>
        <v>18</v>
      </c>
      <c r="G691" s="1202">
        <f>IF('29'!E23&gt;0,'29'!E23,"")</f>
        <v>14.6</v>
      </c>
      <c r="H691" s="1202">
        <f>IF('29'!F23&gt;0,'29'!F23,"")</f>
        <v>84</v>
      </c>
      <c r="I691" s="1202">
        <f>IF('29'!G23&gt;0,'29'!G23,"")</f>
        <v>162</v>
      </c>
      <c r="J691" s="1202">
        <f>IF('29'!H23&gt;0,'29'!H23,"")</f>
        <v>12.2</v>
      </c>
      <c r="K691" s="1547">
        <f>IF('29'!I23&gt;0,'29'!I23,"")</f>
        <v>0.32800000000000001</v>
      </c>
      <c r="L691" s="1542">
        <f t="shared" si="80"/>
        <v>0.34825</v>
      </c>
      <c r="M691" s="1202" t="str">
        <f>IF('29'!J23&gt;0,'29'!J23,"")</f>
        <v/>
      </c>
      <c r="N691" s="1202">
        <f>IF('29'!K23&gt;0,'29'!K23,"")</f>
        <v>6.22</v>
      </c>
      <c r="O691" s="1202">
        <f>IF('29'!L23&gt;0,'29'!L23,"")</f>
        <v>11</v>
      </c>
      <c r="P691" s="1202">
        <f>IF('29'!M23&gt;0,'29'!M23,"")</f>
        <v>4.7E-2</v>
      </c>
      <c r="Q691" s="1203">
        <f t="shared" si="78"/>
        <v>0.85670731707317083</v>
      </c>
      <c r="R691" s="1204">
        <f t="shared" si="75"/>
        <v>8.6315789473684212</v>
      </c>
      <c r="S691" s="1361">
        <f t="shared" si="76"/>
        <v>7.5399604471258073</v>
      </c>
      <c r="T691" s="1204">
        <f t="shared" si="77"/>
        <v>0.65081763859401709</v>
      </c>
      <c r="U691" s="1320">
        <f t="shared" si="79"/>
        <v>0.622</v>
      </c>
      <c r="V691" s="663">
        <f>IF('29'!AA23&gt;0,'29'!AA23,"")</f>
        <v>3.2000000000000001E-2</v>
      </c>
      <c r="W691" s="663">
        <f>IF('29'!AT23&gt;0,'29'!AT23,"")</f>
        <v>3.5000000000000003E-2</v>
      </c>
    </row>
    <row r="692" spans="1:23" ht="15.75" x14ac:dyDescent="0.25">
      <c r="A692" s="1376"/>
      <c r="B692" s="1182">
        <v>27.666666666670899</v>
      </c>
      <c r="C692" s="1183">
        <f>'Chem Dose'!$C$38</f>
        <v>65.081763859401704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0.34825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65.081763859401704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0.34533333333333333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65.081763859401704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0.34533333333333333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65.081763859401704</v>
      </c>
      <c r="D695" s="1202">
        <f>IF('29'!B27&gt;0,'29'!B27,"")</f>
        <v>6.65</v>
      </c>
      <c r="E695" s="1202">
        <f>IF('29'!C27&gt;0,'29'!C27,"")</f>
        <v>19</v>
      </c>
      <c r="F695" s="1202">
        <f>IF('29'!D27&gt;0,'29'!D27,"")</f>
        <v>20</v>
      </c>
      <c r="G695" s="1202">
        <f>IF('29'!E27&gt;0,'29'!E27,"")</f>
        <v>15.2</v>
      </c>
      <c r="H695" s="1202">
        <f>IF('29'!F27&gt;0,'29'!F27,"")</f>
        <v>90</v>
      </c>
      <c r="I695" s="1202">
        <f>IF('29'!G27&gt;0,'29'!G27,"")</f>
        <v>163</v>
      </c>
      <c r="J695" s="1202">
        <f>IF('29'!H27&gt;0,'29'!H27,"")</f>
        <v>12.1</v>
      </c>
      <c r="K695" s="1547">
        <f>IF('29'!I27&gt;0,'29'!I27,"")</f>
        <v>0.34799999999999998</v>
      </c>
      <c r="L695" s="1542">
        <f t="shared" si="80"/>
        <v>0.34599999999999997</v>
      </c>
      <c r="M695" s="1202" t="str">
        <f>IF('29'!J27&gt;0,'29'!J27,"")</f>
        <v/>
      </c>
      <c r="N695" s="1202">
        <f>IF('29'!K27&gt;0,'29'!K27,"")</f>
        <v>6.24</v>
      </c>
      <c r="O695" s="1202">
        <f>IF('29'!L27&gt;0,'29'!L27,"")</f>
        <v>9</v>
      </c>
      <c r="P695" s="1202">
        <f>IF('29'!M27&gt;0,'29'!M27,"")</f>
        <v>6.0999999999999999E-2</v>
      </c>
      <c r="Q695" s="1203">
        <f t="shared" si="78"/>
        <v>0.82471264367816088</v>
      </c>
      <c r="R695" s="1204">
        <f t="shared" si="75"/>
        <v>9.1578947368421044</v>
      </c>
      <c r="S695" s="1361">
        <f t="shared" si="76"/>
        <v>7.1066293869461639</v>
      </c>
      <c r="T695" s="1204">
        <f t="shared" si="77"/>
        <v>0.65081763859401709</v>
      </c>
      <c r="U695" s="1320">
        <f t="shared" si="79"/>
        <v>0.624</v>
      </c>
      <c r="V695" s="663">
        <f>IF('29'!AA27&gt;0,'29'!AA27,"")</f>
        <v>3.9E-2</v>
      </c>
      <c r="W695" s="663">
        <f>IF('29'!AT27&gt;0,'29'!AT27,"")</f>
        <v>3.6999999999999998E-2</v>
      </c>
    </row>
    <row r="696" spans="1:23" ht="15.75" x14ac:dyDescent="0.25">
      <c r="A696" s="1376"/>
      <c r="B696" s="1182">
        <v>27.833333333337698</v>
      </c>
      <c r="C696" s="1183">
        <f>'Chem Dose'!$C$38</f>
        <v>65.081763859401704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0.34599999999999997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65.081763859401704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0.34366666666666673</v>
      </c>
      <c r="M697" s="1202">
        <f>IF('29'!J29&gt;0,'29'!J29,"")</f>
        <v>3.7999999999999999E-2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65.081763859401704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0.34366666666666673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65.081763859401704</v>
      </c>
      <c r="D699" s="1202">
        <f>IF('29'!B31&gt;0,'29'!B31,"")</f>
        <v>6.64</v>
      </c>
      <c r="E699" s="1202">
        <f>IF('29'!C31&gt;0,'29'!C31,"")</f>
        <v>20</v>
      </c>
      <c r="F699" s="1202">
        <f>IF('29'!D31&gt;0,'29'!D31,"")</f>
        <v>19</v>
      </c>
      <c r="G699" s="1202">
        <f>IF('29'!E31&gt;0,'29'!E31,"")</f>
        <v>15.7</v>
      </c>
      <c r="H699" s="1202">
        <f>IF('29'!F31&gt;0,'29'!F31,"")</f>
        <v>82</v>
      </c>
      <c r="I699" s="1202">
        <f>IF('29'!G31&gt;0,'29'!G31,"")</f>
        <v>166</v>
      </c>
      <c r="J699" s="1202">
        <f>IF('29'!H31&gt;0,'29'!H31,"")</f>
        <v>12</v>
      </c>
      <c r="K699" s="1547">
        <f>IF('29'!I31&gt;0,'29'!I31,"")</f>
        <v>0.35599999999999998</v>
      </c>
      <c r="L699" s="1542">
        <f t="shared" si="80"/>
        <v>0.34675</v>
      </c>
      <c r="M699" s="1202" t="str">
        <f>IF('29'!J31&gt;0,'29'!J31,"")</f>
        <v/>
      </c>
      <c r="N699" s="1202">
        <f>IF('29'!K31&gt;0,'29'!K31,"")</f>
        <v>6.23</v>
      </c>
      <c r="O699" s="1202">
        <f>IF('29'!L31&gt;0,'29'!L31,"")</f>
        <v>9</v>
      </c>
      <c r="P699" s="1202">
        <f>IF('29'!M31&gt;0,'29'!M31,"")</f>
        <v>5.0999999999999997E-2</v>
      </c>
      <c r="Q699" s="1203">
        <f t="shared" si="78"/>
        <v>0.8567415730337079</v>
      </c>
      <c r="R699" s="1204">
        <f t="shared" si="75"/>
        <v>9.3684210526315788</v>
      </c>
      <c r="S699" s="1361">
        <f t="shared" si="76"/>
        <v>6.9469298501608563</v>
      </c>
      <c r="T699" s="1204">
        <f t="shared" si="77"/>
        <v>0.65081763859401709</v>
      </c>
      <c r="U699" s="1320">
        <f t="shared" si="79"/>
        <v>0.623</v>
      </c>
      <c r="V699" s="663">
        <f>IF('29'!AA31&gt;0,'29'!AA31,"")</f>
        <v>4.3999999999999997E-2</v>
      </c>
      <c r="W699" s="663">
        <f>IF('29'!AT31&gt;0,'29'!AT31,"")</f>
        <v>4.5999999999999999E-2</v>
      </c>
    </row>
    <row r="700" spans="1:23" ht="15.75" x14ac:dyDescent="0.25">
      <c r="A700" s="1376">
        <f>A676+1</f>
        <v>43495</v>
      </c>
      <c r="B700" s="1182">
        <v>28.000000000004501</v>
      </c>
      <c r="C700" s="1183">
        <f>'Chem Dose'!$C$39</f>
        <v>63.008157631383924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0.34675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63.008157631383924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0.34400000000000003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63.008157631383924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0.34400000000000003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63.008157631383924</v>
      </c>
      <c r="D703" s="1202">
        <f>IF('30'!B11&gt;0,'30'!B11,"")</f>
        <v>6.62</v>
      </c>
      <c r="E703" s="1202">
        <f>IF('30'!C11&gt;0,'30'!C11,"")</f>
        <v>17</v>
      </c>
      <c r="F703" s="1202">
        <f>IF('30'!D11&gt;0,'30'!D11,"")</f>
        <v>19</v>
      </c>
      <c r="G703" s="1202">
        <f>IF('30'!E11&gt;0,'30'!E11,"")</f>
        <v>15.8</v>
      </c>
      <c r="H703" s="1202">
        <f>IF('30'!F11&gt;0,'30'!F11,"")</f>
        <v>89</v>
      </c>
      <c r="I703" s="1202">
        <f>IF('30'!G11&gt;0,'30'!G11,"")</f>
        <v>156</v>
      </c>
      <c r="J703" s="1202">
        <f>IF('30'!H11&gt;0,'30'!H11,"")</f>
        <v>12.1</v>
      </c>
      <c r="K703" s="1547">
        <f>IF('30'!I11&gt;0,'30'!I11,"")</f>
        <v>0.35399999999999998</v>
      </c>
      <c r="L703" s="1542">
        <f t="shared" si="80"/>
        <v>0.34650000000000003</v>
      </c>
      <c r="M703" s="1202" t="str">
        <f>IF('30'!J11&gt;0,'30'!J11,"")</f>
        <v/>
      </c>
      <c r="N703" s="1202">
        <f>IF('30'!K11&gt;0,'30'!K11,"")</f>
        <v>6.01</v>
      </c>
      <c r="O703" s="1202">
        <f>IF('30'!L11&gt;0,'30'!L11,"")</f>
        <v>8</v>
      </c>
      <c r="P703" s="1202">
        <f>IF('30'!M11&gt;0,'30'!M11,"")</f>
        <v>5.8000000000000003E-2</v>
      </c>
      <c r="Q703" s="1203">
        <f t="shared" si="78"/>
        <v>0.83615819209039544</v>
      </c>
      <c r="R703" s="1204">
        <f t="shared" si="75"/>
        <v>9.3157894736842106</v>
      </c>
      <c r="S703" s="1361">
        <f t="shared" si="76"/>
        <v>6.7635875423519467</v>
      </c>
      <c r="T703" s="1204">
        <f t="shared" si="77"/>
        <v>0.63008157631383921</v>
      </c>
      <c r="U703" s="1320">
        <f t="shared" si="79"/>
        <v>0.60099999999999998</v>
      </c>
      <c r="V703" s="663">
        <f>IF('30'!AA11&gt;0,'30'!AA11,"")</f>
        <v>3.9E-2</v>
      </c>
      <c r="W703" s="663">
        <f>IF('30'!AT11&gt;0,'30'!AT11,"")</f>
        <v>4.1000000000000002E-2</v>
      </c>
    </row>
    <row r="704" spans="1:23" ht="15.75" x14ac:dyDescent="0.25">
      <c r="A704" s="1376"/>
      <c r="B704" s="1182">
        <v>28.166666666671301</v>
      </c>
      <c r="C704" s="1183">
        <f>'Chem Dose'!$C$39</f>
        <v>63.008157631383924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0.34650000000000003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63.008157631383924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0.35266666666666663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63.008157631383924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0.35266666666666663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63.008157631383924</v>
      </c>
      <c r="D707" s="1202">
        <f>IF('30'!B15&gt;0,'30'!B15,"")</f>
        <v>6.67</v>
      </c>
      <c r="E707" s="1202">
        <f>IF('30'!C15&gt;0,'30'!C15,"")</f>
        <v>17</v>
      </c>
      <c r="F707" s="1202">
        <f>IF('30'!D15&gt;0,'30'!D15,"")</f>
        <v>18</v>
      </c>
      <c r="G707" s="1202">
        <f>IF('30'!E15&gt;0,'30'!E15,"")</f>
        <v>15.9</v>
      </c>
      <c r="H707" s="1202">
        <f>IF('30'!F15&gt;0,'30'!F15,"")</f>
        <v>94</v>
      </c>
      <c r="I707" s="1202">
        <f>IF('30'!G15&gt;0,'30'!G15,"")</f>
        <v>174</v>
      </c>
      <c r="J707" s="1202">
        <f>IF('30'!H15&gt;0,'30'!H15,"")</f>
        <v>11.5</v>
      </c>
      <c r="K707" s="1547">
        <f>IF('30'!I15&gt;0,'30'!I15,"")</f>
        <v>0.372</v>
      </c>
      <c r="L707" s="1542">
        <f t="shared" si="80"/>
        <v>0.35749999999999993</v>
      </c>
      <c r="M707" s="1202" t="str">
        <f>IF('30'!J15&gt;0,'30'!J15,"")</f>
        <v/>
      </c>
      <c r="N707" s="1202">
        <f>IF('30'!K15&gt;0,'30'!K15,"")</f>
        <v>6.09</v>
      </c>
      <c r="O707" s="1202">
        <f>IF('30'!L15&gt;0,'30'!L15,"")</f>
        <v>7</v>
      </c>
      <c r="P707" s="1202">
        <f>IF('30'!M15&gt;0,'30'!M15,"")</f>
        <v>4.8000000000000001E-2</v>
      </c>
      <c r="Q707" s="1203">
        <f t="shared" si="78"/>
        <v>0.87096774193548387</v>
      </c>
      <c r="R707" s="1204">
        <f t="shared" si="75"/>
        <v>9.7894736842105257</v>
      </c>
      <c r="S707" s="1361">
        <f t="shared" si="76"/>
        <v>6.4363171773994337</v>
      </c>
      <c r="T707" s="1204">
        <f t="shared" si="77"/>
        <v>0.63008157631383921</v>
      </c>
      <c r="U707" s="1320">
        <f t="shared" si="79"/>
        <v>0.60899999999999999</v>
      </c>
      <c r="V707" s="663">
        <f>IF('30'!AA15&gt;0,'30'!AA15,"")</f>
        <v>4.5999999999999999E-2</v>
      </c>
      <c r="W707" s="663">
        <f>IF('30'!AT15&gt;0,'30'!AT15,"")</f>
        <v>4.3999999999999997E-2</v>
      </c>
    </row>
    <row r="708" spans="1:23" ht="15.75" x14ac:dyDescent="0.25">
      <c r="A708" s="1376"/>
      <c r="B708" s="1182">
        <v>28.3333333333381</v>
      </c>
      <c r="C708" s="1183">
        <f>'Chem Dose'!$C$39</f>
        <v>63.008157631383924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0.35749999999999993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63.008157631383924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0.36066666666666664</v>
      </c>
      <c r="M709" s="1202">
        <f>IF('30'!J17&gt;0,'30'!J17,"")</f>
        <v>4.1000000000000002E-2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63.008157631383924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0.36066666666666664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63.008157631383924</v>
      </c>
      <c r="D711" s="1202">
        <f>IF('30'!B19&gt;0,'30'!B19,"")</f>
        <v>6.66</v>
      </c>
      <c r="E711" s="1202">
        <f>IF('30'!C19&gt;0,'30'!C19,"")</f>
        <v>17</v>
      </c>
      <c r="F711" s="1202">
        <f>IF('30'!D19&gt;0,'30'!D19,"")</f>
        <v>18</v>
      </c>
      <c r="G711" s="1202">
        <f>IF('30'!E19&gt;0,'30'!E19,"")</f>
        <v>16.100000000000001</v>
      </c>
      <c r="H711" s="1202">
        <f>IF('30'!F19&gt;0,'30'!F19,"")</f>
        <v>87</v>
      </c>
      <c r="I711" s="1202">
        <f>IF('30'!G19&gt;0,'30'!G19,"")</f>
        <v>174</v>
      </c>
      <c r="J711" s="1202">
        <f>IF('30'!H19&gt;0,'30'!H19,"")</f>
        <v>11.3</v>
      </c>
      <c r="K711" s="1547">
        <f>IF('30'!I19&gt;0,'30'!I19,"")</f>
        <v>0.35499999999999998</v>
      </c>
      <c r="L711" s="1542">
        <f t="shared" si="80"/>
        <v>0.35924999999999996</v>
      </c>
      <c r="M711" s="1202" t="str">
        <f>IF('30'!J19&gt;0,'30'!J19,"")</f>
        <v/>
      </c>
      <c r="N711" s="1202">
        <f>IF('30'!K19&gt;0,'30'!K19,"")</f>
        <v>6.05</v>
      </c>
      <c r="O711" s="1202">
        <f>IF('30'!L19&gt;0,'30'!L19,"")</f>
        <v>7</v>
      </c>
      <c r="P711" s="1202">
        <f>IF('30'!M19&gt;0,'30'!M19,"")</f>
        <v>4.7E-2</v>
      </c>
      <c r="Q711" s="1203">
        <f t="shared" si="84"/>
        <v>0.86760563380281697</v>
      </c>
      <c r="R711" s="1204">
        <f t="shared" si="81"/>
        <v>9.3421052631578938</v>
      </c>
      <c r="S711" s="1361">
        <f t="shared" si="82"/>
        <v>6.7445351830777165</v>
      </c>
      <c r="T711" s="1204">
        <f t="shared" si="83"/>
        <v>0.63008157631383921</v>
      </c>
      <c r="U711" s="1320">
        <f t="shared" si="85"/>
        <v>0.60499999999999998</v>
      </c>
      <c r="V711" s="663">
        <f>IF('30'!AA19&gt;0,'30'!AA19,"")</f>
        <v>4.1000000000000002E-2</v>
      </c>
      <c r="W711" s="663">
        <f>IF('30'!AT19&gt;0,'30'!AT19,"")</f>
        <v>4.3999999999999997E-2</v>
      </c>
    </row>
    <row r="712" spans="1:23" ht="15.75" x14ac:dyDescent="0.25">
      <c r="A712" s="1376"/>
      <c r="B712" s="1182">
        <v>28.500000000004899</v>
      </c>
      <c r="C712" s="1183">
        <f>'Chem Dose'!$C$39</f>
        <v>63.008157631383924</v>
      </c>
      <c r="D712" s="1184" t="str">
        <f>IF('30'!B20&gt;0,'30'!B20,"")</f>
        <v>.</v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0.35924999999999996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e">
        <f t="shared" si="81"/>
        <v>#VALUE!</v>
      </c>
      <c r="S712" s="1361" t="e">
        <f t="shared" si="82"/>
        <v>#VALUE!</v>
      </c>
      <c r="T712" s="1186">
        <f t="shared" si="83"/>
        <v>0.63008157631383921</v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63.008157631383924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0.36033333333333334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63.008157631383924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0.36033333333333334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63.008157631383924</v>
      </c>
      <c r="D715" s="1202">
        <f>IF('30'!B23&gt;0,'30'!B23,"")</f>
        <v>6.64</v>
      </c>
      <c r="E715" s="1202">
        <f>IF('30'!C23&gt;0,'30'!C23,"")</f>
        <v>17</v>
      </c>
      <c r="F715" s="1202">
        <f>IF('30'!D23&gt;0,'30'!D23,"")</f>
        <v>18</v>
      </c>
      <c r="G715" s="1202">
        <f>IF('30'!E23&gt;0,'30'!E23,"")</f>
        <v>15.9</v>
      </c>
      <c r="H715" s="1202">
        <f>IF('30'!F23&gt;0,'30'!F23,"")</f>
        <v>86</v>
      </c>
      <c r="I715" s="1202">
        <f>IF('30'!G23&gt;0,'30'!G23,"")</f>
        <v>177</v>
      </c>
      <c r="J715" s="1202">
        <f>IF('30'!H23&gt;0,'30'!H23,"")</f>
        <v>11.4</v>
      </c>
      <c r="K715" s="1547">
        <f>IF('30'!I23&gt;0,'30'!I23,"")</f>
        <v>0.35399999999999998</v>
      </c>
      <c r="L715" s="1542">
        <f t="shared" si="80"/>
        <v>0.35875000000000001</v>
      </c>
      <c r="M715" s="1202" t="str">
        <f>IF('30'!J23&gt;0,'30'!J23,"")</f>
        <v/>
      </c>
      <c r="N715" s="1202">
        <f>IF('30'!K23&gt;0,'30'!K23,"")</f>
        <v>5.9</v>
      </c>
      <c r="O715" s="1202">
        <f>IF('30'!L23&gt;0,'30'!L23,"")</f>
        <v>7</v>
      </c>
      <c r="P715" s="1202">
        <f>IF('30'!M23&gt;0,'30'!M23,"")</f>
        <v>5.3999999999999999E-2</v>
      </c>
      <c r="Q715" s="1203">
        <f t="shared" si="84"/>
        <v>0.84745762711864403</v>
      </c>
      <c r="R715" s="1204">
        <f t="shared" si="81"/>
        <v>9.3157894736842106</v>
      </c>
      <c r="S715" s="1361">
        <f t="shared" si="82"/>
        <v>6.7635875423519467</v>
      </c>
      <c r="T715" s="1204">
        <f t="shared" si="83"/>
        <v>0.63008157631383921</v>
      </c>
      <c r="U715" s="1320">
        <f t="shared" si="85"/>
        <v>0.59000000000000008</v>
      </c>
      <c r="V715" s="663">
        <f>IF('30'!AA23&gt;0,'30'!AA23,"")</f>
        <v>4.2000000000000003E-2</v>
      </c>
      <c r="W715" s="663">
        <f>IF('30'!AT23&gt;0,'30'!AT23,"")</f>
        <v>4.3999999999999997E-2</v>
      </c>
    </row>
    <row r="716" spans="1:23" ht="15.75" x14ac:dyDescent="0.25">
      <c r="A716" s="1376"/>
      <c r="B716" s="1182">
        <v>28.666666666671698</v>
      </c>
      <c r="C716" s="1183">
        <f>'Chem Dose'!$C$39</f>
        <v>63.008157631383924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0.35875000000000001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63.008157631383924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0.36033333333333334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63.008157631383924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0.36033333333333334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63.008157631383924</v>
      </c>
      <c r="D719" s="1202">
        <f>IF('30'!B27&gt;0,'30'!B27,"")</f>
        <v>6.61</v>
      </c>
      <c r="E719" s="1202">
        <f>IF('30'!C27&gt;0,'30'!C27,"")</f>
        <v>17</v>
      </c>
      <c r="F719" s="1202">
        <f>IF('30'!D27&gt;0,'30'!D27,"")</f>
        <v>18</v>
      </c>
      <c r="G719" s="1202">
        <f>IF('30'!E27&gt;0,'30'!E27,"")</f>
        <v>15.9</v>
      </c>
      <c r="H719" s="1202">
        <f>IF('30'!F27&gt;0,'30'!F27,"")</f>
        <v>97</v>
      </c>
      <c r="I719" s="1202">
        <f>IF('30'!G27&gt;0,'30'!G27,"")</f>
        <v>174</v>
      </c>
      <c r="J719" s="1202">
        <f>IF('30'!H27&gt;0,'30'!H27,"")</f>
        <v>11.5</v>
      </c>
      <c r="K719" s="1547">
        <f>IF('30'!I27&gt;0,'30'!I27,"")</f>
        <v>0.374</v>
      </c>
      <c r="L719" s="1542">
        <f t="shared" si="80"/>
        <v>0.36375000000000002</v>
      </c>
      <c r="M719" s="1202" t="str">
        <f>IF('30'!J27&gt;0,'30'!J27,"")</f>
        <v/>
      </c>
      <c r="N719" s="1202">
        <f>IF('30'!K27&gt;0,'30'!K27,"")</f>
        <v>6.01</v>
      </c>
      <c r="O719" s="1202">
        <f>IF('30'!L27&gt;0,'30'!L27,"")</f>
        <v>8</v>
      </c>
      <c r="P719" s="1202">
        <f>IF('30'!M27&gt;0,'30'!M27,"")</f>
        <v>4.3999999999999997E-2</v>
      </c>
      <c r="Q719" s="1203">
        <f t="shared" si="84"/>
        <v>0.88235294117647067</v>
      </c>
      <c r="R719" s="1204">
        <f t="shared" si="81"/>
        <v>9.8421052631578956</v>
      </c>
      <c r="S719" s="1361">
        <f t="shared" si="82"/>
        <v>6.4018983689641411</v>
      </c>
      <c r="T719" s="1204">
        <f t="shared" si="83"/>
        <v>0.63008157631383921</v>
      </c>
      <c r="U719" s="1320">
        <f t="shared" si="85"/>
        <v>0.60099999999999998</v>
      </c>
      <c r="V719" s="663">
        <f>IF('30'!AA27&gt;0,'30'!AA27,"")</f>
        <v>3.4000000000000002E-2</v>
      </c>
      <c r="W719" s="663">
        <f>IF('30'!AT27&gt;0,'30'!AT27,"")</f>
        <v>3.5000000000000003E-2</v>
      </c>
    </row>
    <row r="720" spans="1:23" ht="15.75" x14ac:dyDescent="0.25">
      <c r="A720" s="1376"/>
      <c r="B720" s="1182">
        <v>28.833333333338501</v>
      </c>
      <c r="C720" s="1183">
        <f>'Chem Dose'!$C$39</f>
        <v>63.008157631383924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0.36375000000000002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63.008157631383924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0.36099999999999999</v>
      </c>
      <c r="M721" s="1202">
        <f>IF('30'!J29&gt;0,'30'!J29,"")</f>
        <v>4.5999999999999999E-2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63.008157631383924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0.36099999999999999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63.008157631383924</v>
      </c>
      <c r="D723" s="1202">
        <f>IF('30'!B31&gt;0,'30'!B31,"")</f>
        <v>6.69</v>
      </c>
      <c r="E723" s="1202">
        <f>IF('30'!C31&gt;0,'30'!C31,"")</f>
        <v>17</v>
      </c>
      <c r="F723" s="1202">
        <f>IF('30'!D31&gt;0,'30'!D31,"")</f>
        <v>17</v>
      </c>
      <c r="G723" s="1202">
        <f>IF('30'!E31&gt;0,'30'!E31,"")</f>
        <v>16.399999999999999</v>
      </c>
      <c r="H723" s="1202">
        <f>IF('30'!F31&gt;0,'30'!F31,"")</f>
        <v>97</v>
      </c>
      <c r="I723" s="1202">
        <f>IF('30'!G31&gt;0,'30'!G31,"")</f>
        <v>173</v>
      </c>
      <c r="J723" s="1202">
        <f>IF('30'!H31&gt;0,'30'!H31,"")</f>
        <v>11.4</v>
      </c>
      <c r="K723" s="1547">
        <f>IF('30'!I31&gt;0,'30'!I31,"")</f>
        <v>0.38200000000000001</v>
      </c>
      <c r="L723" s="1542">
        <f t="shared" si="86"/>
        <v>0.36624999999999996</v>
      </c>
      <c r="M723" s="1202" t="str">
        <f>IF('30'!J31&gt;0,'30'!J31,"")</f>
        <v/>
      </c>
      <c r="N723" s="1202">
        <f>IF('30'!K31&gt;0,'30'!K31,"")</f>
        <v>6.09</v>
      </c>
      <c r="O723" s="1202">
        <f>IF('30'!L31&gt;0,'30'!L31,"")</f>
        <v>8</v>
      </c>
      <c r="P723" s="1202">
        <f>IF('30'!M31&gt;0,'30'!M31,"")</f>
        <v>4.7E-2</v>
      </c>
      <c r="Q723" s="1203">
        <f t="shared" si="84"/>
        <v>0.87696335078534038</v>
      </c>
      <c r="R723" s="1204">
        <f t="shared" si="81"/>
        <v>10.052631578947368</v>
      </c>
      <c r="S723" s="1361">
        <f t="shared" si="82"/>
        <v>6.2678271989334791</v>
      </c>
      <c r="T723" s="1204">
        <f t="shared" si="83"/>
        <v>0.63008157631383921</v>
      </c>
      <c r="U723" s="1320">
        <f t="shared" si="85"/>
        <v>0.60899999999999999</v>
      </c>
      <c r="V723" s="663">
        <f>IF('30'!AA31&gt;0,'30'!AA31,"")</f>
        <v>3.5999999999999997E-2</v>
      </c>
      <c r="W723" s="663">
        <f>IF('30'!AT31&gt;0,'30'!AT31,"")</f>
        <v>3.6999999999999998E-2</v>
      </c>
    </row>
    <row r="724" spans="1:23" ht="15.75" x14ac:dyDescent="0.25">
      <c r="A724" s="1376">
        <f>A700+1</f>
        <v>43496</v>
      </c>
      <c r="B724" s="1182">
        <v>29.000000000005301</v>
      </c>
      <c r="C724" s="1183">
        <f>'Chem Dose'!$C$40</f>
        <v>62.895053986129781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0.36624999999999996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62.895053986129781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0.36999999999999994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62.895053986129781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0.36999999999999994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62.895053986129781</v>
      </c>
      <c r="D727" s="1202">
        <f>IF('31'!B11&gt;0,'31'!B11,"")</f>
        <v>6.69</v>
      </c>
      <c r="E727" s="1202">
        <f>IF('31'!C11&gt;0,'31'!C11,"")</f>
        <v>18</v>
      </c>
      <c r="F727" s="1202">
        <f>IF('31'!D11&gt;0,'31'!D11,"")</f>
        <v>17</v>
      </c>
      <c r="G727" s="1202">
        <f>IF('31'!E11&gt;0,'31'!E11,"")</f>
        <v>16.3</v>
      </c>
      <c r="H727" s="1202">
        <f>IF('31'!F11&gt;0,'31'!F11,"")</f>
        <v>103</v>
      </c>
      <c r="I727" s="1202">
        <f>IF('31'!G11&gt;0,'31'!G11,"")</f>
        <v>174</v>
      </c>
      <c r="J727" s="1202">
        <f>IF('31'!H11&gt;0,'31'!H11,"")</f>
        <v>11.3</v>
      </c>
      <c r="K727" s="1547">
        <f>IF('31'!I11&gt;0,'31'!I11,"")</f>
        <v>0.38500000000000001</v>
      </c>
      <c r="L727" s="1542">
        <f t="shared" si="86"/>
        <v>0.37374999999999997</v>
      </c>
      <c r="M727" s="1202" t="str">
        <f>IF('31'!J11&gt;0,'31'!J11,"")</f>
        <v/>
      </c>
      <c r="N727" s="1202">
        <f>IF('31'!K11&gt;0,'31'!K11,"")</f>
        <v>6.04</v>
      </c>
      <c r="O727" s="1202">
        <f>IF('31'!L11&gt;0,'31'!L11,"")</f>
        <v>7</v>
      </c>
      <c r="P727" s="1202">
        <f>IF('31'!M11&gt;0,'31'!M11,"")</f>
        <v>4.4999999999999998E-2</v>
      </c>
      <c r="Q727" s="1203">
        <f t="shared" si="84"/>
        <v>0.88311688311688319</v>
      </c>
      <c r="R727" s="1204">
        <f t="shared" si="81"/>
        <v>10.131578947368421</v>
      </c>
      <c r="S727" s="1361">
        <f t="shared" si="82"/>
        <v>6.2078235103193027</v>
      </c>
      <c r="T727" s="1204">
        <f t="shared" si="83"/>
        <v>0.62895053986129779</v>
      </c>
      <c r="U727" s="1320">
        <f t="shared" si="85"/>
        <v>0.60399999999999998</v>
      </c>
      <c r="V727" s="663">
        <f>IF('31'!AA11&gt;0,'31'!AA11,"")</f>
        <v>3.7999999999999999E-2</v>
      </c>
      <c r="W727" s="663">
        <f>IF('31'!AT11&gt;0,'31'!AT11,"")</f>
        <v>3.6999999999999998E-2</v>
      </c>
    </row>
    <row r="728" spans="1:23" ht="15.75" x14ac:dyDescent="0.25">
      <c r="A728" s="1376"/>
      <c r="B728" s="1182">
        <v>29.1666666666721</v>
      </c>
      <c r="C728" s="1183">
        <f>'Chem Dose'!$C$40</f>
        <v>62.895053986129781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0.37374999999999997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62.895053986129781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0.38033333333333336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62.895053986129781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0.38033333333333336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62.895053986129781</v>
      </c>
      <c r="D731" s="1202">
        <f>IF('31'!B15&gt;0,'31'!B15,"")</f>
        <v>6.61</v>
      </c>
      <c r="E731" s="1202">
        <f>IF('31'!C15&gt;0,'31'!C15,"")</f>
        <v>16</v>
      </c>
      <c r="F731" s="1202">
        <f>IF('31'!D15&gt;0,'31'!D15,"")</f>
        <v>17</v>
      </c>
      <c r="G731" s="1202">
        <f>IF('31'!E15&gt;0,'31'!E15,"")</f>
        <v>16.399999999999999</v>
      </c>
      <c r="H731" s="1202">
        <f>IF('31'!F15&gt;0,'31'!F15,"")</f>
        <v>89</v>
      </c>
      <c r="I731" s="1202">
        <f>IF('31'!G15&gt;0,'31'!G15,"")</f>
        <v>176</v>
      </c>
      <c r="J731" s="1202">
        <f>IF('31'!H15&gt;0,'31'!H15,"")</f>
        <v>11.5</v>
      </c>
      <c r="K731" s="1547">
        <f>IF('31'!I15&gt;0,'31'!I15,"")</f>
        <v>0.36099999999999999</v>
      </c>
      <c r="L731" s="1542">
        <f t="shared" si="86"/>
        <v>0.3755</v>
      </c>
      <c r="M731" s="1202" t="str">
        <f>IF('31'!J15&gt;0,'31'!J15,"")</f>
        <v/>
      </c>
      <c r="N731" s="1202">
        <f>IF('31'!K15&gt;0,'31'!K15,"")</f>
        <v>5.91</v>
      </c>
      <c r="O731" s="1202">
        <f>IF('31'!L15&gt;0,'31'!L15,"")</f>
        <v>7</v>
      </c>
      <c r="P731" s="1202">
        <f>IF('31'!M15&gt;0,'31'!M15,"")</f>
        <v>4.2999999999999997E-2</v>
      </c>
      <c r="Q731" s="1203">
        <f t="shared" si="84"/>
        <v>0.88088642659279781</v>
      </c>
      <c r="R731" s="1204">
        <f t="shared" si="81"/>
        <v>9.5</v>
      </c>
      <c r="S731" s="1361">
        <f t="shared" si="82"/>
        <v>6.6205319985399766</v>
      </c>
      <c r="T731" s="1204">
        <f t="shared" si="83"/>
        <v>0.62895053986129779</v>
      </c>
      <c r="U731" s="1320">
        <f t="shared" si="85"/>
        <v>0.59099999999999997</v>
      </c>
      <c r="V731" s="663">
        <f>IF('31'!AA15&gt;0,'31'!AA15,"")</f>
        <v>3.9E-2</v>
      </c>
      <c r="W731" s="663">
        <f>IF('31'!AT15&gt;0,'31'!AT15,"")</f>
        <v>3.5999999999999997E-2</v>
      </c>
    </row>
    <row r="732" spans="1:23" ht="15.75" x14ac:dyDescent="0.25">
      <c r="A732" s="1376"/>
      <c r="B732" s="1182">
        <v>29.333333333338899</v>
      </c>
      <c r="C732" s="1183">
        <f>'Chem Dose'!$C$40</f>
        <v>62.895053986129781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0.3755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62.895053986129781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0.37600000000000006</v>
      </c>
      <c r="M733" s="1202">
        <f>IF('31'!J17&gt;0,'31'!J17,"")</f>
        <v>4.2000000000000003E-2</v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62.895053986129781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0.37600000000000006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62.895053986129781</v>
      </c>
      <c r="D735" s="1202">
        <f>IF('31'!B19&gt;0,'31'!B19,"")</f>
        <v>6.66</v>
      </c>
      <c r="E735" s="1202">
        <f>IF('31'!C19&gt;0,'31'!C19,"")</f>
        <v>17</v>
      </c>
      <c r="F735" s="1202">
        <f>IF('31'!D19&gt;0,'31'!D19,"")</f>
        <v>17</v>
      </c>
      <c r="G735" s="1202">
        <f>IF('31'!E19&gt;0,'31'!E19,"")</f>
        <v>16.2</v>
      </c>
      <c r="H735" s="1202">
        <f>IF('31'!F19&gt;0,'31'!F19,"")</f>
        <v>88</v>
      </c>
      <c r="I735" s="1202">
        <f>IF('31'!G19&gt;0,'31'!G19,"")</f>
        <v>175</v>
      </c>
      <c r="J735" s="1202">
        <f>IF('31'!H19&gt;0,'31'!H19,"")</f>
        <v>10.9</v>
      </c>
      <c r="K735" s="1547">
        <f>IF('31'!I19&gt;0,'31'!I19,"")</f>
        <v>0.34799999999999998</v>
      </c>
      <c r="L735" s="1542">
        <f t="shared" si="86"/>
        <v>0.36899999999999999</v>
      </c>
      <c r="M735" s="1202" t="str">
        <f>IF('31'!J19&gt;0,'31'!J19,"")</f>
        <v/>
      </c>
      <c r="N735" s="1202">
        <f>IF('31'!K19&gt;0,'31'!K19,"")</f>
        <v>6.03</v>
      </c>
      <c r="O735" s="1202">
        <f>IF('31'!L19&gt;0,'31'!L19,"")</f>
        <v>7</v>
      </c>
      <c r="P735" s="1202">
        <f>IF('31'!M19&gt;0,'31'!M19,"")</f>
        <v>4.2000000000000003E-2</v>
      </c>
      <c r="Q735" s="1203">
        <f t="shared" si="84"/>
        <v>0.8793103448275863</v>
      </c>
      <c r="R735" s="1204">
        <f t="shared" si="81"/>
        <v>9.1578947368421044</v>
      </c>
      <c r="S735" s="1361">
        <f t="shared" si="82"/>
        <v>6.8678507226233672</v>
      </c>
      <c r="T735" s="1204">
        <f t="shared" si="83"/>
        <v>0.62895053986129779</v>
      </c>
      <c r="U735" s="1320">
        <f t="shared" si="85"/>
        <v>0.60299999999999998</v>
      </c>
      <c r="V735" s="663">
        <f>IF('31'!AA19&gt;0,'31'!AA19,"")</f>
        <v>3.4000000000000002E-2</v>
      </c>
      <c r="W735" s="663">
        <f>IF('31'!AT19&gt;0,'31'!AT19,"")</f>
        <v>3.3000000000000002E-2</v>
      </c>
    </row>
    <row r="736" spans="1:23" ht="15.75" x14ac:dyDescent="0.25">
      <c r="A736" s="1376"/>
      <c r="B736" s="1182">
        <v>29.500000000005699</v>
      </c>
      <c r="C736" s="1183">
        <f>'Chem Dose'!$C$40</f>
        <v>62.895053986129781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0.36899999999999999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62.895053986129781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>
        <f t="shared" si="86"/>
        <v>0.36466666666666664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62.895053986129781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>
        <f t="shared" si="86"/>
        <v>0.36466666666666664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62.895053986129781</v>
      </c>
      <c r="D739" s="1202">
        <f>IF('31'!B23&gt;0,'31'!B23,"")</f>
        <v>6.68</v>
      </c>
      <c r="E739" s="1202">
        <f>IF('31'!C23&gt;0,'31'!C23,"")</f>
        <v>16</v>
      </c>
      <c r="F739" s="1202">
        <f>IF('31'!D23&gt;0,'31'!D23,"")</f>
        <v>17</v>
      </c>
      <c r="G739" s="1202">
        <f>IF('31'!E23&gt;0,'31'!E23,"")</f>
        <v>15.9</v>
      </c>
      <c r="H739" s="1202">
        <f>IF('31'!F23&gt;0,'31'!F23,"")</f>
        <v>92</v>
      </c>
      <c r="I739" s="1202">
        <f>IF('31'!G23&gt;0,'31'!G23,"")</f>
        <v>173</v>
      </c>
      <c r="J739" s="1202">
        <f>IF('31'!H23&gt;0,'31'!H23,"")</f>
        <v>11.9</v>
      </c>
      <c r="K739" s="1547">
        <f>IF('31'!I23&gt;0,'31'!I23,"")</f>
        <v>0.37</v>
      </c>
      <c r="L739" s="1542">
        <f t="shared" si="86"/>
        <v>0.36599999999999999</v>
      </c>
      <c r="M739" s="1202" t="str">
        <f>IF('31'!J23&gt;0,'31'!J23,"")</f>
        <v/>
      </c>
      <c r="N739" s="1202">
        <f>IF('31'!K23&gt;0,'31'!K23,"")</f>
        <v>6.13</v>
      </c>
      <c r="O739" s="1202">
        <f>IF('31'!L23&gt;0,'31'!L23,"")</f>
        <v>10</v>
      </c>
      <c r="P739" s="1202">
        <f>IF('31'!M23&gt;0,'31'!M23,"")</f>
        <v>4.8000000000000001E-2</v>
      </c>
      <c r="Q739" s="1203">
        <f t="shared" si="84"/>
        <v>0.87027027027027026</v>
      </c>
      <c r="R739" s="1204">
        <f t="shared" si="81"/>
        <v>9.7368421052631575</v>
      </c>
      <c r="S739" s="1361">
        <f t="shared" si="82"/>
        <v>6.4594920310079234</v>
      </c>
      <c r="T739" s="1204">
        <f t="shared" si="83"/>
        <v>0.62895053986129779</v>
      </c>
      <c r="U739" s="1320">
        <f t="shared" si="85"/>
        <v>0.61299999999999999</v>
      </c>
      <c r="V739" s="663">
        <f>IF('31'!AA23&gt;0,'31'!AA23,"")</f>
        <v>4.3999999999999997E-2</v>
      </c>
      <c r="W739" s="663">
        <f>IF('31'!AT23&gt;0,'31'!AT23,"")</f>
        <v>4.2000000000000003E-2</v>
      </c>
    </row>
    <row r="740" spans="1:24" ht="15.75" x14ac:dyDescent="0.25">
      <c r="A740" s="1376"/>
      <c r="B740" s="1182">
        <v>29.666666666672501</v>
      </c>
      <c r="C740" s="1183">
        <f>'Chem Dose'!$C$40</f>
        <v>62.895053986129781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>
        <f t="shared" si="86"/>
        <v>0.36599999999999999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62.895053986129781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>
        <f t="shared" si="86"/>
        <v>0.35966666666666663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62.895053986129781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>
        <f t="shared" si="86"/>
        <v>0.35966666666666663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62.895053986129781</v>
      </c>
      <c r="D743" s="1202">
        <f>IF('31'!B27&gt;0,'31'!B27,"")</f>
        <v>6.65</v>
      </c>
      <c r="E743" s="1202">
        <f>IF('31'!C27&gt;0,'31'!C27,"")</f>
        <v>17</v>
      </c>
      <c r="F743" s="1202">
        <f>IF('31'!D27&gt;0,'31'!D27,"")</f>
        <v>17</v>
      </c>
      <c r="G743" s="1202">
        <f>IF('31'!E27&gt;0,'31'!E27,"")</f>
        <v>15.3</v>
      </c>
      <c r="H743" s="1202">
        <f>IF('31'!F27&gt;0,'31'!F27,"")</f>
        <v>94</v>
      </c>
      <c r="I743" s="1202">
        <f>IF('31'!G27&gt;0,'31'!G27,"")</f>
        <v>171</v>
      </c>
      <c r="J743" s="1202">
        <f>IF('31'!H27&gt;0,'31'!H27,"")</f>
        <v>11.8</v>
      </c>
      <c r="K743" s="1547">
        <f>IF('31'!I27&gt;0,'31'!I27,"")</f>
        <v>0.378</v>
      </c>
      <c r="L743" s="1542">
        <f t="shared" si="86"/>
        <v>0.36424999999999996</v>
      </c>
      <c r="M743" s="1202" t="str">
        <f>IF('31'!J27&gt;0,'31'!J27,"")</f>
        <v/>
      </c>
      <c r="N743" s="1202">
        <f>IF('31'!K27&gt;0,'31'!K27,"")</f>
        <v>6.19</v>
      </c>
      <c r="O743" s="1202">
        <f>IF('31'!L27&gt;0,'31'!L27,"")</f>
        <v>9</v>
      </c>
      <c r="P743" s="1202">
        <f>IF('31'!M27&gt;0,'31'!M27,"")</f>
        <v>4.9000000000000002E-2</v>
      </c>
      <c r="Q743" s="1203">
        <f t="shared" si="84"/>
        <v>0.87037037037037035</v>
      </c>
      <c r="R743" s="1204" t="e">
        <f t="shared" si="87"/>
        <v>#VALUE!</v>
      </c>
      <c r="S743" s="1361" t="e">
        <f t="shared" si="87"/>
        <v>#VALUE!</v>
      </c>
      <c r="T743" s="1204" t="e">
        <f t="shared" si="87"/>
        <v>#VALUE!</v>
      </c>
      <c r="U743" s="1320">
        <f t="shared" si="85"/>
        <v>0.61899999999999999</v>
      </c>
      <c r="V743" s="663">
        <f>IF('31'!AA27&gt;0,'31'!AA27,"")</f>
        <v>3.7999999999999999E-2</v>
      </c>
      <c r="W743" s="663">
        <f>IF('31'!AT27&gt;0,'31'!AT27,"")</f>
        <v>0.41</v>
      </c>
    </row>
    <row r="744" spans="1:24" ht="15.75" x14ac:dyDescent="0.25">
      <c r="A744" s="1376"/>
      <c r="B744" s="1182">
        <v>29.833333333339301</v>
      </c>
      <c r="C744" s="1183">
        <f>'Chem Dose'!$C$40</f>
        <v>62.895053986129781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>
        <f t="shared" si="86"/>
        <v>0.36424999999999996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62.895053986129781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>
        <f t="shared" si="86"/>
        <v>0.36533333333333334</v>
      </c>
      <c r="M745" s="1202">
        <f>IF('31'!J29&gt;0,'31'!J29,"")</f>
        <v>4.2999999999999997E-2</v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62.895053986129781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>
        <f>AVERAGE(K733:K746)</f>
        <v>0.36533333333333334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62.895053986129781</v>
      </c>
      <c r="D747" s="1202">
        <f>IF('31'!B31&gt;0,'31'!B31,"")</f>
        <v>6.61</v>
      </c>
      <c r="E747" s="1202">
        <f>IF('31'!C31&gt;0,'31'!C31,"")</f>
        <v>17</v>
      </c>
      <c r="F747" s="1202">
        <f>IF('31'!D31&gt;0,'31'!D31,"")</f>
        <v>17</v>
      </c>
      <c r="G747" s="1202">
        <f>IF('31'!E31&gt;0,'31'!E31,"")</f>
        <v>15.6</v>
      </c>
      <c r="H747" s="1202">
        <f>IF('31'!F31&gt;0,'31'!F31,"")</f>
        <v>96</v>
      </c>
      <c r="I747" s="1202">
        <f>IF('31'!G31&gt;0,'31'!G31,"")</f>
        <v>172</v>
      </c>
      <c r="J747" s="1202">
        <f>IF('31'!H31&gt;0,'31'!H31,"")</f>
        <v>11</v>
      </c>
      <c r="K747" s="1547">
        <f>IF('31'!I31&gt;0,'31'!I31,"")</f>
        <v>0.43</v>
      </c>
      <c r="L747" s="1542">
        <f t="shared" si="86"/>
        <v>0.38150000000000001</v>
      </c>
      <c r="M747" s="1202" t="str">
        <f>IF('31'!J31&gt;0,'31'!J31,"")</f>
        <v/>
      </c>
      <c r="N747" s="1202">
        <f>IF('31'!K31&gt;0,'31'!K31,"")</f>
        <v>6.2</v>
      </c>
      <c r="O747" s="1202">
        <f>IF('31'!L31&gt;0,'31'!L31,"")</f>
        <v>9</v>
      </c>
      <c r="P747" s="1202">
        <f>IF('31'!M31&gt;0,'31'!M31,"")</f>
        <v>4.5999999999999999E-2</v>
      </c>
      <c r="Q747" s="1203">
        <f t="shared" si="84"/>
        <v>0.89302325581395348</v>
      </c>
      <c r="R747" s="1204" t="e">
        <f t="shared" si="87"/>
        <v>#VALUE!</v>
      </c>
      <c r="S747" s="1361" t="e">
        <f t="shared" si="87"/>
        <v>#VALUE!</v>
      </c>
      <c r="T747" s="1204" t="e">
        <f t="shared" si="87"/>
        <v>#VALUE!</v>
      </c>
      <c r="U747" s="1320">
        <f t="shared" si="85"/>
        <v>0.62</v>
      </c>
      <c r="V747" s="663">
        <f>IF('31'!AA31&gt;0,'31'!AA31,"")</f>
        <v>3.6999999999999998E-2</v>
      </c>
      <c r="W747" s="663">
        <f>IF('31'!AT31&gt;0,'31'!AT31,"")</f>
        <v>3.5000000000000003E-2</v>
      </c>
    </row>
    <row r="748" spans="1:24" ht="20.25" x14ac:dyDescent="0.3">
      <c r="A748" s="2985" t="s">
        <v>19</v>
      </c>
      <c r="B748" s="2986"/>
      <c r="C748" s="1407">
        <f t="shared" ref="C748:K748" si="88">SUM(C4:C747)</f>
        <v>62239.460826759336</v>
      </c>
      <c r="D748" s="1407">
        <f t="shared" si="88"/>
        <v>1203.24</v>
      </c>
      <c r="E748" s="1407">
        <f t="shared" si="88"/>
        <v>2895</v>
      </c>
      <c r="F748" s="1407">
        <f t="shared" si="88"/>
        <v>2901</v>
      </c>
      <c r="G748" s="1407">
        <f t="shared" si="88"/>
        <v>2335.3200000000011</v>
      </c>
      <c r="H748" s="1407">
        <f t="shared" si="88"/>
        <v>20966</v>
      </c>
      <c r="I748" s="1407">
        <f t="shared" si="88"/>
        <v>32833</v>
      </c>
      <c r="J748" s="1407">
        <f t="shared" si="88"/>
        <v>2673.2000000000007</v>
      </c>
      <c r="K748" s="1543">
        <f t="shared" si="88"/>
        <v>85.064000000000007</v>
      </c>
      <c r="L748" s="1543"/>
      <c r="M748" s="1407">
        <f t="shared" ref="M748:U748" si="89">SUM(M4:M747)</f>
        <v>2.6019999999999994</v>
      </c>
      <c r="N748" s="1407">
        <f t="shared" si="89"/>
        <v>1132.4200000000005</v>
      </c>
      <c r="O748" s="1407">
        <f t="shared" si="89"/>
        <v>1674</v>
      </c>
      <c r="P748" s="1407">
        <f t="shared" si="89"/>
        <v>11.335000000000006</v>
      </c>
      <c r="Q748" s="1407">
        <f t="shared" si="89"/>
        <v>160.99028167915998</v>
      </c>
      <c r="R748" s="1407" t="e">
        <f t="shared" si="89"/>
        <v>#VALUE!</v>
      </c>
      <c r="S748" s="1407" t="e">
        <f t="shared" si="89"/>
        <v>#VALUE!</v>
      </c>
      <c r="T748" s="1407" t="e">
        <f t="shared" si="89"/>
        <v>#VALUE!</v>
      </c>
      <c r="U748" s="1408">
        <f t="shared" si="89"/>
        <v>113.2419999999999</v>
      </c>
      <c r="V748" s="1408">
        <f>SUM(V4:V747)</f>
        <v>8.5089999999999986</v>
      </c>
      <c r="W748" s="1408">
        <f>SUM(W4:W747)</f>
        <v>8.855000000000004</v>
      </c>
      <c r="X748" s="1406"/>
    </row>
    <row r="749" spans="1:24" ht="20.25" x14ac:dyDescent="0.3">
      <c r="A749" s="2987" t="s">
        <v>50</v>
      </c>
      <c r="B749" s="2988"/>
      <c r="C749" s="1205">
        <f t="shared" ref="C749:K749" si="90">AVERAGE(C5:C747)</f>
        <v>83.64631682577199</v>
      </c>
      <c r="D749" s="1205">
        <f t="shared" si="90"/>
        <v>6.4690322580645159</v>
      </c>
      <c r="E749" s="1205">
        <f t="shared" si="90"/>
        <v>15.564516129032258</v>
      </c>
      <c r="F749" s="1205">
        <f t="shared" si="90"/>
        <v>15.596774193548388</v>
      </c>
      <c r="G749" s="1205">
        <f t="shared" si="90"/>
        <v>12.555483870967748</v>
      </c>
      <c r="H749" s="1205">
        <f t="shared" si="90"/>
        <v>112.72043010752688</v>
      </c>
      <c r="I749" s="1205">
        <f t="shared" si="90"/>
        <v>176.52150537634409</v>
      </c>
      <c r="J749" s="1205">
        <f t="shared" si="90"/>
        <v>14.372043010752693</v>
      </c>
      <c r="K749" s="1544">
        <f t="shared" si="90"/>
        <v>0.45733333333333337</v>
      </c>
      <c r="L749" s="1544"/>
      <c r="M749" s="1205">
        <f t="shared" ref="M749:U749" si="91">AVERAGE(M5:M747)</f>
        <v>4.196774193548386E-2</v>
      </c>
      <c r="N749" s="1205">
        <f t="shared" si="91"/>
        <v>6.0882795698924763</v>
      </c>
      <c r="O749" s="1205">
        <f t="shared" si="91"/>
        <v>9</v>
      </c>
      <c r="P749" s="1205">
        <f t="shared" si="91"/>
        <v>6.0940860215053794E-2</v>
      </c>
      <c r="Q749" s="1205">
        <f t="shared" si="91"/>
        <v>0.86553914881268801</v>
      </c>
      <c r="R749" s="1205" t="e">
        <f t="shared" si="91"/>
        <v>#VALUE!</v>
      </c>
      <c r="S749" s="1205" t="e">
        <f t="shared" si="91"/>
        <v>#VALUE!</v>
      </c>
      <c r="T749" s="1205" t="e">
        <f t="shared" si="91"/>
        <v>#VALUE!</v>
      </c>
      <c r="U749" s="1409">
        <f t="shared" si="91"/>
        <v>0.60882795698924685</v>
      </c>
      <c r="V749" s="1409">
        <f>AVERAGE(V5:V747)</f>
        <v>4.574731182795698E-2</v>
      </c>
      <c r="W749" s="1409">
        <f>AVERAGE(W5:W747)</f>
        <v>4.7607526881720451E-2</v>
      </c>
      <c r="X749" s="1406"/>
    </row>
    <row r="750" spans="1:24" ht="20.25" x14ac:dyDescent="0.3">
      <c r="A750" s="2987" t="s">
        <v>51</v>
      </c>
      <c r="B750" s="2988"/>
      <c r="C750" s="1205">
        <f t="shared" ref="C750:K750" si="92">MIN(C6:C747)</f>
        <v>62.895053986129781</v>
      </c>
      <c r="D750" s="1205">
        <f t="shared" si="92"/>
        <v>6.21</v>
      </c>
      <c r="E750" s="1205">
        <f t="shared" si="92"/>
        <v>11</v>
      </c>
      <c r="F750" s="1205">
        <f t="shared" si="92"/>
        <v>12</v>
      </c>
      <c r="G750" s="1205">
        <f t="shared" si="92"/>
        <v>8</v>
      </c>
      <c r="H750" s="1205">
        <f t="shared" si="92"/>
        <v>82</v>
      </c>
      <c r="I750" s="1205">
        <f t="shared" si="92"/>
        <v>155</v>
      </c>
      <c r="J750" s="1205">
        <f t="shared" si="92"/>
        <v>10.9</v>
      </c>
      <c r="K750" s="1544">
        <f t="shared" si="92"/>
        <v>0.32800000000000001</v>
      </c>
      <c r="L750" s="1544"/>
      <c r="M750" s="1205">
        <f t="shared" ref="M750:U750" si="93">MIN(M6:M747)</f>
        <v>0.03</v>
      </c>
      <c r="N750" s="1205">
        <f t="shared" si="93"/>
        <v>5.86</v>
      </c>
      <c r="O750" s="1205">
        <f t="shared" si="93"/>
        <v>7</v>
      </c>
      <c r="P750" s="1205">
        <f t="shared" si="93"/>
        <v>3.4000000000000002E-2</v>
      </c>
      <c r="Q750" s="1205">
        <f t="shared" si="93"/>
        <v>0.64969450101832993</v>
      </c>
      <c r="R750" s="1205" t="e">
        <f t="shared" si="93"/>
        <v>#VALUE!</v>
      </c>
      <c r="S750" s="1205" t="e">
        <f t="shared" si="93"/>
        <v>#VALUE!</v>
      </c>
      <c r="T750" s="1205" t="e">
        <f t="shared" si="93"/>
        <v>#VALUE!</v>
      </c>
      <c r="U750" s="1409">
        <f t="shared" si="93"/>
        <v>0.58600000000000008</v>
      </c>
      <c r="V750" s="1409">
        <f>MIN(V6:V747)</f>
        <v>1.7000000000000001E-2</v>
      </c>
      <c r="W750" s="1409">
        <f>MIN(W6:W747)</f>
        <v>1.7000000000000001E-2</v>
      </c>
      <c r="X750" s="1406"/>
    </row>
    <row r="751" spans="1:24" ht="21" thickBot="1" x14ac:dyDescent="0.35">
      <c r="A751" s="2989" t="s">
        <v>52</v>
      </c>
      <c r="B751" s="2990"/>
      <c r="C751" s="1410">
        <f>MAX(C7:C747)</f>
        <v>90.846355024810521</v>
      </c>
      <c r="D751" s="1410">
        <f t="shared" ref="D751:U751" si="94">MAX(D7:D747)</f>
        <v>6.72</v>
      </c>
      <c r="E751" s="1410">
        <f t="shared" si="94"/>
        <v>22</v>
      </c>
      <c r="F751" s="1410">
        <f t="shared" si="94"/>
        <v>20</v>
      </c>
      <c r="G751" s="1410">
        <f t="shared" si="94"/>
        <v>16.399999999999999</v>
      </c>
      <c r="H751" s="1410">
        <f t="shared" si="94"/>
        <v>135</v>
      </c>
      <c r="I751" s="1410">
        <f t="shared" si="94"/>
        <v>206</v>
      </c>
      <c r="J751" s="1410">
        <f t="shared" si="94"/>
        <v>166</v>
      </c>
      <c r="K751" s="1545">
        <f t="shared" si="94"/>
        <v>0.54100000000000004</v>
      </c>
      <c r="L751" s="1545"/>
      <c r="M751" s="1410">
        <f t="shared" si="94"/>
        <v>6.8000000000000005E-2</v>
      </c>
      <c r="N751" s="1410">
        <f t="shared" si="94"/>
        <v>6.32</v>
      </c>
      <c r="O751" s="1410">
        <f t="shared" si="94"/>
        <v>12</v>
      </c>
      <c r="P751" s="1410">
        <f t="shared" si="94"/>
        <v>0.17199999999999999</v>
      </c>
      <c r="Q751" s="1410">
        <f t="shared" si="94"/>
        <v>0.90239043824701193</v>
      </c>
      <c r="R751" s="1410" t="e">
        <f t="shared" si="94"/>
        <v>#VALUE!</v>
      </c>
      <c r="S751" s="1410" t="e">
        <f t="shared" si="94"/>
        <v>#VALUE!</v>
      </c>
      <c r="T751" s="1410" t="e">
        <f t="shared" si="94"/>
        <v>#VALUE!</v>
      </c>
      <c r="U751" s="1411">
        <f t="shared" si="94"/>
        <v>0.63200000000000001</v>
      </c>
      <c r="V751" s="1411">
        <f>MAX(V7:V747)</f>
        <v>0.06</v>
      </c>
      <c r="W751" s="1411">
        <f>MAX(W7:W747)</f>
        <v>0.41</v>
      </c>
      <c r="X751" s="1406"/>
    </row>
    <row r="752" spans="1:24" x14ac:dyDescent="0.2">
      <c r="A752" s="1321" t="str">
        <f ca="1">TEXT(A2,"HH:MM")</f>
        <v>08:44</v>
      </c>
      <c r="B752" s="1432"/>
      <c r="C752" s="700" t="str">
        <f ca="1">TEXT(NOW()+1,"HH:MM")</f>
        <v>08:44</v>
      </c>
      <c r="Q752" s="1093" t="s">
        <v>976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977</v>
      </c>
      <c r="R753" s="1093">
        <f>COUNTIF(S4:S747,"&gt;="&amp;S752)-COUNTIF(S4:S747,"&gt;="&amp;S753)</f>
        <v>0</v>
      </c>
      <c r="S753" s="1420">
        <v>5.5</v>
      </c>
      <c r="T753" s="1422"/>
    </row>
    <row r="754" spans="1:20" x14ac:dyDescent="0.2">
      <c r="B754" s="1321" t="str">
        <f ca="1">A752</f>
        <v>08:44</v>
      </c>
      <c r="D754" t="b">
        <f ca="1">A752=C752</f>
        <v>1</v>
      </c>
      <c r="P754" t="s">
        <v>978</v>
      </c>
      <c r="R754" s="1093">
        <f>COUNT(S4:S747)</f>
        <v>184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43689.364283449075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102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13" zoomScale="68" zoomScaleNormal="68" workbookViewId="0">
      <selection activeCell="H45" sqref="H4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13</v>
      </c>
      <c r="O2" s="1573">
        <v>0.35416666666666669</v>
      </c>
      <c r="P2" s="686">
        <f>N2+O2</f>
        <v>13.354166666666666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17</v>
      </c>
      <c r="O3" s="740">
        <v>0.45833333333333331</v>
      </c>
      <c r="P3" s="686">
        <f>N3+O3</f>
        <v>17.458333333333332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2991" t="s">
        <v>772</v>
      </c>
      <c r="O4" s="2991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2991"/>
      <c r="O5" s="2991"/>
    </row>
    <row r="6" spans="1:16" ht="14.25" thickTop="1" thickBot="1" x14ac:dyDescent="0.25">
      <c r="A6" s="692" t="s">
        <v>773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98.499999999999986</v>
      </c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</row>
    <row r="8" spans="1:16" ht="15" customHeight="1" thickTop="1" thickBot="1" x14ac:dyDescent="0.25">
      <c r="A8" s="699">
        <f>F6</f>
        <v>43466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43467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43468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1222" t="str">
        <f t="shared" si="2"/>
        <v/>
      </c>
      <c r="M10" s="700"/>
    </row>
    <row r="11" spans="1:16" ht="15" customHeight="1" thickTop="1" thickBot="1" x14ac:dyDescent="0.25">
      <c r="A11" s="699">
        <f t="shared" si="3"/>
        <v>43469</v>
      </c>
      <c r="B11" s="703">
        <v>0.375</v>
      </c>
      <c r="C11" s="505">
        <v>20</v>
      </c>
      <c r="D11" s="505">
        <v>30</v>
      </c>
      <c r="E11" s="702">
        <v>81</v>
      </c>
      <c r="F11" s="733">
        <f t="shared" si="4"/>
        <v>117200</v>
      </c>
      <c r="G11" s="501">
        <f t="shared" si="0"/>
        <v>44270.833333333328</v>
      </c>
      <c r="H11" s="505">
        <v>8.5</v>
      </c>
      <c r="I11" s="501">
        <f t="shared" si="1"/>
        <v>15684.800437397484</v>
      </c>
      <c r="J11" s="695" t="s">
        <v>1137</v>
      </c>
      <c r="K11" s="695" t="s">
        <v>23</v>
      </c>
      <c r="L11" s="1222">
        <f t="shared" si="2"/>
        <v>161470.83333333331</v>
      </c>
      <c r="M11" s="700"/>
    </row>
    <row r="12" spans="1:16" ht="15" customHeight="1" thickTop="1" thickBot="1" x14ac:dyDescent="0.25">
      <c r="A12" s="699">
        <f t="shared" si="3"/>
        <v>43470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2" t="str">
        <f t="shared" si="2"/>
        <v/>
      </c>
      <c r="M12" s="700"/>
      <c r="N12" s="584"/>
    </row>
    <row r="13" spans="1:16" ht="15" customHeight="1" thickTop="1" thickBot="1" x14ac:dyDescent="0.25">
      <c r="A13" s="699">
        <f t="shared" si="3"/>
        <v>43471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43472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43473</v>
      </c>
      <c r="B15" s="703">
        <v>8.3333333333333329E-2</v>
      </c>
      <c r="C15" s="505">
        <v>20</v>
      </c>
      <c r="D15" s="505">
        <v>30</v>
      </c>
      <c r="E15" s="702">
        <v>89</v>
      </c>
      <c r="F15" s="733">
        <f t="shared" si="4"/>
        <v>117200</v>
      </c>
      <c r="G15" s="501">
        <f t="shared" si="0"/>
        <v>42708.333333333328</v>
      </c>
      <c r="H15" s="505">
        <v>8.1999999999999993</v>
      </c>
      <c r="I15" s="501">
        <f t="shared" si="1"/>
        <v>16625.660652451246</v>
      </c>
      <c r="J15" s="695" t="s">
        <v>786</v>
      </c>
      <c r="K15" s="695"/>
      <c r="L15" s="1222">
        <f t="shared" si="2"/>
        <v>159908.33333333331</v>
      </c>
      <c r="M15" s="700"/>
    </row>
    <row r="16" spans="1:16" ht="15.75" customHeight="1" thickTop="1" thickBot="1" x14ac:dyDescent="0.25">
      <c r="A16" s="699">
        <f t="shared" si="3"/>
        <v>43474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43475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43476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2" t="str">
        <f t="shared" si="2"/>
        <v/>
      </c>
      <c r="M18" s="700"/>
    </row>
    <row r="19" spans="1:13" ht="15" customHeight="1" thickTop="1" thickBot="1" x14ac:dyDescent="0.25">
      <c r="A19" s="699">
        <f t="shared" si="3"/>
        <v>43477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43478</v>
      </c>
      <c r="B20" s="703">
        <v>0.35416666666666669</v>
      </c>
      <c r="C20" s="505">
        <v>20</v>
      </c>
      <c r="D20" s="505">
        <v>30</v>
      </c>
      <c r="E20" s="702">
        <v>126.5</v>
      </c>
      <c r="F20" s="733">
        <f t="shared" si="4"/>
        <v>117200</v>
      </c>
      <c r="G20" s="501">
        <f t="shared" si="0"/>
        <v>52083.333333333336</v>
      </c>
      <c r="H20" s="505">
        <v>10</v>
      </c>
      <c r="I20" s="501">
        <f t="shared" si="1"/>
        <v>28818.115545835612</v>
      </c>
      <c r="J20" s="695" t="s">
        <v>512</v>
      </c>
      <c r="K20" s="695"/>
      <c r="L20" s="1222">
        <f t="shared" si="2"/>
        <v>169283.33333333334</v>
      </c>
      <c r="M20" s="700"/>
    </row>
    <row r="21" spans="1:13" ht="15" customHeight="1" thickTop="1" thickBot="1" x14ac:dyDescent="0.25">
      <c r="A21" s="699">
        <f t="shared" si="3"/>
        <v>43479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43480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43481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2" t="str">
        <f t="shared" si="2"/>
        <v/>
      </c>
      <c r="M23" s="700"/>
    </row>
    <row r="24" spans="1:13" ht="15" customHeight="1" thickTop="1" thickBot="1" x14ac:dyDescent="0.25">
      <c r="A24" s="699">
        <f t="shared" si="3"/>
        <v>43482</v>
      </c>
      <c r="B24" s="703">
        <v>0.45833333333333331</v>
      </c>
      <c r="C24" s="505">
        <v>20</v>
      </c>
      <c r="D24" s="505">
        <v>30</v>
      </c>
      <c r="E24" s="702">
        <v>98.5</v>
      </c>
      <c r="F24" s="733">
        <f t="shared" si="4"/>
        <v>117200</v>
      </c>
      <c r="G24" s="501">
        <f t="shared" si="0"/>
        <v>44270.833333333328</v>
      </c>
      <c r="H24" s="505">
        <v>8.5</v>
      </c>
      <c r="I24" s="501">
        <f t="shared" si="1"/>
        <v>19073.491889921632</v>
      </c>
      <c r="J24" s="695" t="s">
        <v>1190</v>
      </c>
      <c r="K24" s="695"/>
      <c r="L24" s="1222">
        <f t="shared" si="2"/>
        <v>161470.83333333331</v>
      </c>
      <c r="M24" s="700"/>
    </row>
    <row r="25" spans="1:13" ht="15" customHeight="1" thickTop="1" thickBot="1" x14ac:dyDescent="0.25">
      <c r="A25" s="699">
        <f t="shared" si="3"/>
        <v>43483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43484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2" t="str">
        <f t="shared" si="2"/>
        <v/>
      </c>
      <c r="M26" s="700"/>
    </row>
    <row r="27" spans="1:13" ht="15" customHeight="1" thickTop="1" thickBot="1" x14ac:dyDescent="0.25">
      <c r="A27" s="699">
        <f t="shared" si="3"/>
        <v>43485</v>
      </c>
      <c r="B27" s="703">
        <v>0.5</v>
      </c>
      <c r="C27" s="505">
        <v>20</v>
      </c>
      <c r="D27" s="505">
        <v>30</v>
      </c>
      <c r="E27" s="702">
        <v>73</v>
      </c>
      <c r="F27" s="733">
        <f t="shared" si="4"/>
        <v>117200</v>
      </c>
      <c r="G27" s="501">
        <f t="shared" si="0"/>
        <v>39062.5</v>
      </c>
      <c r="H27" s="505">
        <v>7.5</v>
      </c>
      <c r="I27" s="501">
        <f t="shared" si="1"/>
        <v>12472.662657189721</v>
      </c>
      <c r="J27" s="695" t="s">
        <v>786</v>
      </c>
      <c r="K27" s="695"/>
      <c r="L27" s="1222">
        <f t="shared" si="2"/>
        <v>156262.5</v>
      </c>
      <c r="M27" s="700"/>
    </row>
    <row r="28" spans="1:13" ht="15" customHeight="1" thickTop="1" thickBot="1" x14ac:dyDescent="0.25">
      <c r="A28" s="699">
        <f t="shared" si="3"/>
        <v>43486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1222" t="str">
        <f t="shared" si="2"/>
        <v/>
      </c>
      <c r="M28" s="700"/>
    </row>
    <row r="29" spans="1:13" ht="15" customHeight="1" thickTop="1" thickBot="1" x14ac:dyDescent="0.25">
      <c r="A29" s="699">
        <f t="shared" si="3"/>
        <v>43487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43488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1222" t="str">
        <f t="shared" si="2"/>
        <v/>
      </c>
      <c r="M30" s="700"/>
    </row>
    <row r="31" spans="1:13" ht="15" customHeight="1" thickTop="1" thickBot="1" x14ac:dyDescent="0.25">
      <c r="A31" s="699">
        <f t="shared" si="3"/>
        <v>43489</v>
      </c>
      <c r="B31" s="703">
        <v>0.41666666666666669</v>
      </c>
      <c r="C31" s="505">
        <v>20</v>
      </c>
      <c r="D31" s="505">
        <v>30</v>
      </c>
      <c r="E31" s="702">
        <v>94</v>
      </c>
      <c r="F31" s="733">
        <f t="shared" si="4"/>
        <v>117200</v>
      </c>
      <c r="G31" s="501">
        <f t="shared" si="0"/>
        <v>44270.833333333328</v>
      </c>
      <c r="H31" s="505">
        <v>8.5</v>
      </c>
      <c r="I31" s="501">
        <f t="shared" si="1"/>
        <v>18202.114087843995</v>
      </c>
      <c r="J31" s="695" t="s">
        <v>511</v>
      </c>
      <c r="K31" s="695"/>
      <c r="L31" s="1222">
        <f t="shared" si="2"/>
        <v>161470.83333333331</v>
      </c>
      <c r="M31" s="700"/>
    </row>
    <row r="32" spans="1:13" ht="15" customHeight="1" thickTop="1" thickBot="1" x14ac:dyDescent="0.25">
      <c r="A32" s="699">
        <f t="shared" si="3"/>
        <v>43490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43491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2" t="str">
        <f t="shared" si="2"/>
        <v/>
      </c>
      <c r="M33" s="700"/>
    </row>
    <row r="34" spans="1:13" ht="15" customHeight="1" thickTop="1" thickBot="1" x14ac:dyDescent="0.25">
      <c r="A34" s="699">
        <f t="shared" si="3"/>
        <v>43492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43493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1222" t="str">
        <f t="shared" si="2"/>
        <v/>
      </c>
      <c r="M35" s="700"/>
    </row>
    <row r="36" spans="1:13" ht="15" customHeight="1" thickTop="1" thickBot="1" x14ac:dyDescent="0.25">
      <c r="A36" s="699">
        <f t="shared" si="3"/>
        <v>43494</v>
      </c>
      <c r="B36" s="703">
        <v>0.41666666666666669</v>
      </c>
      <c r="C36" s="505">
        <v>20</v>
      </c>
      <c r="D36" s="505">
        <v>30</v>
      </c>
      <c r="E36" s="702">
        <v>120</v>
      </c>
      <c r="F36" s="733">
        <f t="shared" si="4"/>
        <v>117200</v>
      </c>
      <c r="G36" s="501">
        <f t="shared" si="0"/>
        <v>49479.166666666672</v>
      </c>
      <c r="H36" s="505">
        <v>9.5</v>
      </c>
      <c r="I36" s="501">
        <f t="shared" si="1"/>
        <v>25970.475669764903</v>
      </c>
      <c r="J36" s="695" t="s">
        <v>509</v>
      </c>
      <c r="K36" s="695"/>
      <c r="L36" s="1222">
        <f t="shared" si="2"/>
        <v>166679.16666666669</v>
      </c>
      <c r="M36" s="700"/>
    </row>
    <row r="37" spans="1:13" ht="15" customHeight="1" thickTop="1" thickBot="1" x14ac:dyDescent="0.25">
      <c r="A37" s="699">
        <f t="shared" si="3"/>
        <v>43495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2" t="str">
        <f t="shared" si="2"/>
        <v/>
      </c>
      <c r="M37" s="700"/>
    </row>
    <row r="38" spans="1:13" ht="15" customHeight="1" thickTop="1" thickBot="1" x14ac:dyDescent="0.25">
      <c r="A38" s="699">
        <f t="shared" si="3"/>
        <v>43496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210</v>
      </c>
      <c r="E39" s="2566">
        <f>IF(E43&lt;1,"",SUM(E8:E38))</f>
        <v>682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97.428571428571431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126.5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73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3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>
      <selection activeCell="J26" sqref="J2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3" zoomScale="56" zoomScaleNormal="56" workbookViewId="0">
      <selection activeCell="N28" sqref="N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770</v>
      </c>
      <c r="N8" s="739">
        <v>1</v>
      </c>
      <c r="O8" s="740">
        <v>0</v>
      </c>
      <c r="P8" s="686">
        <f>N8+O8</f>
        <v>1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771</v>
      </c>
      <c r="N9" s="739">
        <v>5</v>
      </c>
      <c r="O9" s="740">
        <v>2.0833333333333332E-2</v>
      </c>
      <c r="P9" s="686">
        <f>N9+O9</f>
        <v>5.020833333333333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2.0833333333333332E-2</v>
      </c>
      <c r="C12" s="505">
        <v>20</v>
      </c>
      <c r="D12" s="505">
        <v>30</v>
      </c>
      <c r="E12" s="505">
        <v>96.5</v>
      </c>
      <c r="F12" s="2221">
        <f t="shared" si="0"/>
        <v>117200</v>
      </c>
      <c r="G12" s="501">
        <f t="shared" si="1"/>
        <v>46875</v>
      </c>
      <c r="H12" s="508">
        <v>9</v>
      </c>
      <c r="I12" s="501">
        <f t="shared" si="2"/>
        <v>16531.52124257652</v>
      </c>
      <c r="J12" s="694" t="s">
        <v>786</v>
      </c>
      <c r="K12" s="694"/>
      <c r="L12" s="1223">
        <f t="shared" si="3"/>
        <v>164075</v>
      </c>
      <c r="M12" s="584"/>
      <c r="N12" s="584"/>
      <c r="O12" s="705">
        <f>(P9-P8)*24</f>
        <v>96.5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0.41666666666666669</v>
      </c>
      <c r="C16" s="505">
        <v>20</v>
      </c>
      <c r="D16" s="505">
        <v>30</v>
      </c>
      <c r="E16" s="505">
        <v>105</v>
      </c>
      <c r="F16" s="2221">
        <f t="shared" si="0"/>
        <v>117200</v>
      </c>
      <c r="G16" s="501">
        <f t="shared" si="1"/>
        <v>46354.166666666664</v>
      </c>
      <c r="H16" s="508">
        <v>8.9</v>
      </c>
      <c r="I16" s="501">
        <f t="shared" si="2"/>
        <v>17787.802649611695</v>
      </c>
      <c r="J16" s="694" t="s">
        <v>807</v>
      </c>
      <c r="K16" s="694" t="s">
        <v>23</v>
      </c>
      <c r="L16" s="1223">
        <f t="shared" si="3"/>
        <v>163554.16666666666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0.125</v>
      </c>
      <c r="C21" s="505">
        <v>20</v>
      </c>
      <c r="D21" s="505">
        <v>30</v>
      </c>
      <c r="E21" s="505">
        <v>113</v>
      </c>
      <c r="F21" s="2221">
        <f t="shared" si="0"/>
        <v>117200</v>
      </c>
      <c r="G21" s="501">
        <f t="shared" si="1"/>
        <v>52083.333333333336</v>
      </c>
      <c r="H21" s="508">
        <v>10</v>
      </c>
      <c r="I21" s="501">
        <f t="shared" si="2"/>
        <v>21509.060453784074</v>
      </c>
      <c r="J21" s="694" t="s">
        <v>509</v>
      </c>
      <c r="K21" s="694"/>
      <c r="L21" s="1223">
        <f t="shared" si="3"/>
        <v>169283.33333333334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0.4375</v>
      </c>
      <c r="C25" s="505">
        <v>20</v>
      </c>
      <c r="D25" s="505">
        <v>30</v>
      </c>
      <c r="E25" s="505">
        <v>103.5</v>
      </c>
      <c r="F25" s="2221">
        <f t="shared" si="0"/>
        <v>117200</v>
      </c>
      <c r="G25" s="501">
        <f t="shared" si="1"/>
        <v>44270.833333333328</v>
      </c>
      <c r="H25" s="508">
        <v>8.5</v>
      </c>
      <c r="I25" s="501">
        <f t="shared" si="2"/>
        <v>16745.660118775697</v>
      </c>
      <c r="J25" s="694" t="s">
        <v>786</v>
      </c>
      <c r="K25" s="694"/>
      <c r="L25" s="1223">
        <f t="shared" si="3"/>
        <v>161470.83333333331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0.375</v>
      </c>
      <c r="C29" s="505">
        <v>20</v>
      </c>
      <c r="D29" s="505">
        <v>30</v>
      </c>
      <c r="E29" s="505">
        <v>94.5</v>
      </c>
      <c r="F29" s="2221">
        <f t="shared" si="0"/>
        <v>117200</v>
      </c>
      <c r="G29" s="501">
        <f t="shared" si="1"/>
        <v>44270.833333333328</v>
      </c>
      <c r="H29" s="508">
        <v>8.5</v>
      </c>
      <c r="I29" s="501">
        <f t="shared" si="2"/>
        <v>15289.515760621289</v>
      </c>
      <c r="J29" s="694" t="s">
        <v>1190</v>
      </c>
      <c r="K29" s="694"/>
      <c r="L29" s="1223">
        <f t="shared" si="3"/>
        <v>161470.83333333331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0.29166666666666669</v>
      </c>
      <c r="C34" s="505">
        <v>20</v>
      </c>
      <c r="D34" s="505">
        <v>30</v>
      </c>
      <c r="E34" s="505">
        <v>118</v>
      </c>
      <c r="F34" s="2221">
        <f t="shared" si="0"/>
        <v>117200</v>
      </c>
      <c r="G34" s="501">
        <f t="shared" si="1"/>
        <v>26041.666666666668</v>
      </c>
      <c r="H34" s="508">
        <v>5</v>
      </c>
      <c r="I34" s="501">
        <f t="shared" si="2"/>
        <v>11230.394396223541</v>
      </c>
      <c r="J34" s="694" t="s">
        <v>511</v>
      </c>
      <c r="K34" s="694"/>
      <c r="L34" s="1223">
        <f t="shared" si="3"/>
        <v>143241.66666666666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0.58333333333333337</v>
      </c>
      <c r="C38" s="507">
        <v>20</v>
      </c>
      <c r="D38" s="507">
        <v>30</v>
      </c>
      <c r="E38" s="507">
        <v>104</v>
      </c>
      <c r="F38" s="2221">
        <f t="shared" si="0"/>
        <v>117200</v>
      </c>
      <c r="G38" s="501">
        <f t="shared" si="1"/>
        <v>28125</v>
      </c>
      <c r="H38" s="508">
        <v>5.4</v>
      </c>
      <c r="I38" s="501">
        <f t="shared" si="2"/>
        <v>10689.81269986295</v>
      </c>
      <c r="J38" s="694" t="s">
        <v>828</v>
      </c>
      <c r="K38" s="694"/>
      <c r="L38" s="1223">
        <f t="shared" si="3"/>
        <v>145325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210</v>
      </c>
      <c r="E39" s="2566">
        <f>IF(E43&lt;1,"",SUM(E8:E38))</f>
        <v>734.5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104.92857142857143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118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94.5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0" fitToPage="1" topLeftCell="A7">
      <selection activeCell="J35" sqref="J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4" zoomScale="60" zoomScaleNormal="60" workbookViewId="0">
      <selection activeCell="E13" sqref="E1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1</v>
      </c>
      <c r="O8" s="740">
        <v>0</v>
      </c>
      <c r="P8" s="686">
        <f>N8+O8</f>
        <v>1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5</v>
      </c>
      <c r="O9" s="740">
        <v>0.16666666666666666</v>
      </c>
      <c r="P9" s="686">
        <f>N9+O9</f>
        <v>5.166666666666667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0.16666666666666666</v>
      </c>
      <c r="C12" s="505">
        <v>20</v>
      </c>
      <c r="D12" s="505">
        <v>30</v>
      </c>
      <c r="E12" s="505">
        <v>100</v>
      </c>
      <c r="F12" s="733">
        <f t="shared" si="0"/>
        <v>117200</v>
      </c>
      <c r="G12" s="501">
        <f t="shared" si="1"/>
        <v>43229.166666666672</v>
      </c>
      <c r="H12" s="508">
        <v>8.3000000000000007</v>
      </c>
      <c r="I12" s="501">
        <f t="shared" si="2"/>
        <v>18908.328777109538</v>
      </c>
      <c r="J12" s="694" t="s">
        <v>786</v>
      </c>
      <c r="K12" s="694"/>
      <c r="L12" s="1222">
        <f t="shared" si="3"/>
        <v>160429.16666666669</v>
      </c>
      <c r="M12" s="584"/>
      <c r="N12" s="584"/>
      <c r="O12" s="705">
        <f>(P9-P8)*24</f>
        <v>100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0.39583333333333331</v>
      </c>
      <c r="C17" s="505">
        <v>20</v>
      </c>
      <c r="D17" s="505">
        <v>30</v>
      </c>
      <c r="E17" s="505">
        <v>125.5</v>
      </c>
      <c r="F17" s="733">
        <f t="shared" si="0"/>
        <v>117200</v>
      </c>
      <c r="G17" s="501">
        <f t="shared" si="1"/>
        <v>46875</v>
      </c>
      <c r="H17" s="508">
        <v>9</v>
      </c>
      <c r="I17" s="501">
        <f t="shared" si="2"/>
        <v>25731.273920174957</v>
      </c>
      <c r="J17" s="694" t="s">
        <v>807</v>
      </c>
      <c r="K17" s="694" t="s">
        <v>23</v>
      </c>
      <c r="L17" s="1222">
        <f t="shared" si="3"/>
        <v>164075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0.54166666666666663</v>
      </c>
      <c r="C21" s="505">
        <v>20</v>
      </c>
      <c r="D21" s="505">
        <v>30</v>
      </c>
      <c r="E21" s="505">
        <v>99.5</v>
      </c>
      <c r="F21" s="733">
        <f t="shared" si="0"/>
        <v>117200</v>
      </c>
      <c r="G21" s="501">
        <f t="shared" si="1"/>
        <v>52083.333333333336</v>
      </c>
      <c r="H21" s="508">
        <v>10</v>
      </c>
      <c r="I21" s="501">
        <f t="shared" si="2"/>
        <v>22667.213413522873</v>
      </c>
      <c r="J21" s="694" t="s">
        <v>1088</v>
      </c>
      <c r="K21" s="694" t="s">
        <v>1188</v>
      </c>
      <c r="L21" s="1222">
        <f t="shared" si="3"/>
        <v>169283.33333333334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0.58333333333333337</v>
      </c>
      <c r="C25" s="505">
        <v>20</v>
      </c>
      <c r="D25" s="505">
        <v>30</v>
      </c>
      <c r="E25" s="505">
        <v>97</v>
      </c>
      <c r="F25" s="733">
        <f t="shared" si="0"/>
        <v>117200</v>
      </c>
      <c r="G25" s="501">
        <f t="shared" si="1"/>
        <v>44270.833333333328</v>
      </c>
      <c r="H25" s="508">
        <v>8.5</v>
      </c>
      <c r="I25" s="501">
        <f t="shared" si="2"/>
        <v>18783.032622562419</v>
      </c>
      <c r="J25" s="694" t="s">
        <v>786</v>
      </c>
      <c r="K25" s="694"/>
      <c r="L25" s="1222">
        <f t="shared" si="3"/>
        <v>161470.83333333331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0.16666666666666666</v>
      </c>
      <c r="C29" s="505">
        <v>20</v>
      </c>
      <c r="D29" s="505">
        <v>30</v>
      </c>
      <c r="E29" s="505">
        <v>86</v>
      </c>
      <c r="F29" s="733">
        <f t="shared" si="0"/>
        <v>117200</v>
      </c>
      <c r="G29" s="501">
        <f t="shared" si="1"/>
        <v>63020.833333333328</v>
      </c>
      <c r="H29" s="508">
        <v>12.1</v>
      </c>
      <c r="I29" s="501">
        <f t="shared" si="2"/>
        <v>23706.032440313469</v>
      </c>
      <c r="J29" s="694" t="s">
        <v>828</v>
      </c>
      <c r="K29" s="694"/>
      <c r="L29" s="1222">
        <f t="shared" si="3"/>
        <v>180220.83333333331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0.41666666666666669</v>
      </c>
      <c r="C33" s="505">
        <v>20</v>
      </c>
      <c r="D33" s="505">
        <v>30</v>
      </c>
      <c r="E33" s="505">
        <v>102</v>
      </c>
      <c r="F33" s="733">
        <f t="shared" si="0"/>
        <v>117200</v>
      </c>
      <c r="G33" s="501">
        <f t="shared" si="1"/>
        <v>31250.000000000004</v>
      </c>
      <c r="H33" s="508">
        <v>6</v>
      </c>
      <c r="I33" s="501">
        <f t="shared" si="2"/>
        <v>13942.044833242211</v>
      </c>
      <c r="J33" s="694" t="s">
        <v>511</v>
      </c>
      <c r="K33" s="694"/>
      <c r="L33" s="1222">
        <f t="shared" si="3"/>
        <v>148450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0.45833333333333331</v>
      </c>
      <c r="C37" s="505">
        <v>20</v>
      </c>
      <c r="D37" s="505">
        <v>35</v>
      </c>
      <c r="E37" s="505">
        <v>97</v>
      </c>
      <c r="F37" s="733">
        <f t="shared" si="0"/>
        <v>117200</v>
      </c>
      <c r="G37" s="501">
        <f t="shared" si="1"/>
        <v>52256.944444444445</v>
      </c>
      <c r="H37" s="508">
        <v>8.6</v>
      </c>
      <c r="I37" s="501">
        <f t="shared" si="2"/>
        <v>19004.00947694551</v>
      </c>
      <c r="J37" s="694" t="s">
        <v>1137</v>
      </c>
      <c r="K37" s="694" t="s">
        <v>1195</v>
      </c>
      <c r="L37" s="1222">
        <f t="shared" si="3"/>
        <v>169456.94444444444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215</v>
      </c>
      <c r="E39" s="2566">
        <f>IF(E43&lt;1,"",SUM(E8:E38))</f>
        <v>707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30.714285714285715</v>
      </c>
      <c r="E40" s="2567">
        <f>IF(E43&lt;1,"",AVERAGE(E8:E38))</f>
        <v>101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35</v>
      </c>
      <c r="E41" s="2567">
        <f>IF(E43&lt;1,"",MAX(E8:E38))</f>
        <v>125.5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86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10">
      <selection activeCell="K33" sqref="K3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7" zoomScale="63" zoomScaleNormal="63" workbookViewId="0">
      <selection activeCell="K34" sqref="K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19</v>
      </c>
      <c r="O8" s="740">
        <v>0.41666666666666669</v>
      </c>
      <c r="P8" s="686">
        <f>N8+O8</f>
        <v>19.416666666666668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22</v>
      </c>
      <c r="O9" s="740">
        <v>0.625</v>
      </c>
      <c r="P9" s="686">
        <f>N9+O9</f>
        <v>22.625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0.58333333333333337</v>
      </c>
      <c r="C12" s="505">
        <v>20</v>
      </c>
      <c r="D12" s="505">
        <v>30</v>
      </c>
      <c r="E12" s="505">
        <v>110</v>
      </c>
      <c r="F12" s="733">
        <f t="shared" si="0"/>
        <v>117200</v>
      </c>
      <c r="G12" s="501">
        <f t="shared" si="1"/>
        <v>39583.333333333328</v>
      </c>
      <c r="H12" s="508">
        <v>7.6</v>
      </c>
      <c r="I12" s="501">
        <f t="shared" si="2"/>
        <v>19045.015491160924</v>
      </c>
      <c r="J12" s="694" t="s">
        <v>1137</v>
      </c>
      <c r="K12" s="694"/>
      <c r="L12" s="1222">
        <f t="shared" si="3"/>
        <v>156783.33333333331</v>
      </c>
      <c r="M12" s="584"/>
      <c r="N12" s="584"/>
      <c r="O12" s="705">
        <f>(P9-P8)*24</f>
        <v>76.999999999999972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0.625</v>
      </c>
      <c r="C17" s="505">
        <v>20</v>
      </c>
      <c r="D17" s="505">
        <v>30</v>
      </c>
      <c r="E17" s="505">
        <v>121</v>
      </c>
      <c r="F17" s="733">
        <f t="shared" si="0"/>
        <v>117200</v>
      </c>
      <c r="G17" s="501">
        <f t="shared" si="1"/>
        <v>44270.833333333328</v>
      </c>
      <c r="H17" s="508">
        <v>8.5</v>
      </c>
      <c r="I17" s="501">
        <f t="shared" si="2"/>
        <v>23430.380900309818</v>
      </c>
      <c r="J17" s="694" t="s">
        <v>512</v>
      </c>
      <c r="K17" s="694" t="s">
        <v>23</v>
      </c>
      <c r="L17" s="1222">
        <f t="shared" si="3"/>
        <v>161470.83333333331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0.47916666666666669</v>
      </c>
      <c r="C22" s="505">
        <v>20</v>
      </c>
      <c r="D22" s="505">
        <v>30</v>
      </c>
      <c r="E22" s="505">
        <v>116.5</v>
      </c>
      <c r="F22" s="733">
        <f t="shared" si="0"/>
        <v>117200</v>
      </c>
      <c r="G22" s="501">
        <f t="shared" si="1"/>
        <v>46875</v>
      </c>
      <c r="H22" s="508">
        <v>9</v>
      </c>
      <c r="I22" s="501">
        <f t="shared" si="2"/>
        <v>23886.003280481138</v>
      </c>
      <c r="J22" s="694" t="s">
        <v>512</v>
      </c>
      <c r="K22" s="694"/>
      <c r="L22" s="1222">
        <f t="shared" si="3"/>
        <v>164075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0.41666666666666669</v>
      </c>
      <c r="C26" s="505">
        <v>20</v>
      </c>
      <c r="D26" s="505">
        <v>30</v>
      </c>
      <c r="E26" s="505">
        <v>94.5</v>
      </c>
      <c r="F26" s="733">
        <f t="shared" si="0"/>
        <v>117200</v>
      </c>
      <c r="G26" s="501">
        <f t="shared" si="1"/>
        <v>44270.833333333328</v>
      </c>
      <c r="H26" s="508">
        <v>8.5</v>
      </c>
      <c r="I26" s="501">
        <f t="shared" si="2"/>
        <v>18298.933843630399</v>
      </c>
      <c r="J26" s="694" t="s">
        <v>1190</v>
      </c>
      <c r="K26" s="694"/>
      <c r="L26" s="1222">
        <f t="shared" si="3"/>
        <v>161470.83333333331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0.16666666666666666</v>
      </c>
      <c r="C30" s="505">
        <v>20</v>
      </c>
      <c r="D30" s="505">
        <v>30</v>
      </c>
      <c r="E30" s="505">
        <v>76</v>
      </c>
      <c r="F30" s="733">
        <f t="shared" si="0"/>
        <v>117200</v>
      </c>
      <c r="G30" s="501">
        <f t="shared" si="1"/>
        <v>62500.000000000007</v>
      </c>
      <c r="H30" s="508">
        <v>12</v>
      </c>
      <c r="I30" s="501">
        <f t="shared" si="2"/>
        <v>20776.380535811921</v>
      </c>
      <c r="J30" s="694" t="s">
        <v>828</v>
      </c>
      <c r="K30" s="694"/>
      <c r="L30" s="1222">
        <f t="shared" si="3"/>
        <v>179700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0.375</v>
      </c>
      <c r="C34" s="505">
        <v>20</v>
      </c>
      <c r="D34" s="505">
        <v>30</v>
      </c>
      <c r="E34" s="505">
        <v>101</v>
      </c>
      <c r="F34" s="733">
        <f t="shared" si="0"/>
        <v>117200</v>
      </c>
      <c r="G34" s="501">
        <f t="shared" si="1"/>
        <v>26041.666666666668</v>
      </c>
      <c r="H34" s="508">
        <v>5</v>
      </c>
      <c r="I34" s="501">
        <f t="shared" si="2"/>
        <v>11504.46509932568</v>
      </c>
      <c r="J34" s="694" t="s">
        <v>511</v>
      </c>
      <c r="K34" s="694"/>
      <c r="L34" s="1222">
        <f t="shared" si="3"/>
        <v>143241.66666666666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0.33333333333333331</v>
      </c>
      <c r="C38" s="507">
        <v>20</v>
      </c>
      <c r="D38" s="507">
        <v>30</v>
      </c>
      <c r="E38" s="507">
        <v>95</v>
      </c>
      <c r="F38" s="733">
        <f t="shared" si="0"/>
        <v>117200</v>
      </c>
      <c r="G38" s="501">
        <f t="shared" si="1"/>
        <v>29166.666666666664</v>
      </c>
      <c r="H38" s="508">
        <v>5.6</v>
      </c>
      <c r="I38" s="501">
        <f t="shared" si="2"/>
        <v>12119.555312556953</v>
      </c>
      <c r="J38" s="694" t="s">
        <v>828</v>
      </c>
      <c r="K38" s="694"/>
      <c r="L38" s="1222">
        <f t="shared" si="3"/>
        <v>146366.66666666666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210</v>
      </c>
      <c r="E39" s="2566">
        <f>IF(E43&lt;1,"",SUM(E8:E38))</f>
        <v>714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102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121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76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13">
      <selection activeCell="K34" sqref="K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7" zoomScale="58" zoomScaleNormal="58" workbookViewId="0">
      <selection activeCell="K33" sqref="K3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26</v>
      </c>
      <c r="O8" s="740">
        <v>0.33333333333333331</v>
      </c>
      <c r="P8" s="686">
        <f>N8+O8</f>
        <v>26.333333333333332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30</v>
      </c>
      <c r="O9" s="740">
        <v>0.5625</v>
      </c>
      <c r="P9" s="686">
        <f>N9+O9</f>
        <v>30.5625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>
        <v>0.60416666666666663</v>
      </c>
      <c r="C11" s="505">
        <v>20</v>
      </c>
      <c r="D11" s="505">
        <v>30</v>
      </c>
      <c r="E11" s="505">
        <v>86.5</v>
      </c>
      <c r="F11" s="733">
        <f t="shared" si="0"/>
        <v>117200</v>
      </c>
      <c r="G11" s="501">
        <f t="shared" si="1"/>
        <v>48958.333333333328</v>
      </c>
      <c r="H11" s="508">
        <v>9.4</v>
      </c>
      <c r="I11" s="501">
        <f t="shared" si="2"/>
        <v>18523.327865864769</v>
      </c>
      <c r="J11" s="694" t="s">
        <v>1137</v>
      </c>
      <c r="K11" s="694" t="s">
        <v>23</v>
      </c>
      <c r="L11" s="1222">
        <f t="shared" si="3"/>
        <v>166158.33333333331</v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101.50000000000003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0.58333333333333337</v>
      </c>
      <c r="C15" s="505">
        <v>20</v>
      </c>
      <c r="D15" s="505">
        <v>30</v>
      </c>
      <c r="E15" s="505">
        <v>95.5</v>
      </c>
      <c r="F15" s="733">
        <f t="shared" si="0"/>
        <v>117200</v>
      </c>
      <c r="G15" s="501">
        <f t="shared" si="1"/>
        <v>42708.333333333328</v>
      </c>
      <c r="H15" s="508">
        <v>8.1999999999999993</v>
      </c>
      <c r="I15" s="501">
        <f t="shared" si="2"/>
        <v>17839.894295607799</v>
      </c>
      <c r="J15" s="694" t="s">
        <v>1137</v>
      </c>
      <c r="K15" s="694"/>
      <c r="L15" s="1222">
        <f t="shared" si="3"/>
        <v>159908.33333333331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0.41666666666666669</v>
      </c>
      <c r="C20" s="505">
        <v>20</v>
      </c>
      <c r="D20" s="505">
        <v>30</v>
      </c>
      <c r="E20" s="505">
        <v>116</v>
      </c>
      <c r="F20" s="733">
        <f t="shared" si="0"/>
        <v>117200</v>
      </c>
      <c r="G20" s="501">
        <f t="shared" si="1"/>
        <v>52083.333333333336</v>
      </c>
      <c r="H20" s="508">
        <v>10</v>
      </c>
      <c r="I20" s="501">
        <f t="shared" si="2"/>
        <v>26426.098049936209</v>
      </c>
      <c r="J20" s="694" t="s">
        <v>1088</v>
      </c>
      <c r="K20" s="694"/>
      <c r="L20" s="1222">
        <f t="shared" si="3"/>
        <v>169283.33333333334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0.625</v>
      </c>
      <c r="C24" s="505">
        <v>20</v>
      </c>
      <c r="D24" s="505">
        <v>30</v>
      </c>
      <c r="E24" s="505">
        <v>101</v>
      </c>
      <c r="F24" s="733">
        <f t="shared" si="0"/>
        <v>117200</v>
      </c>
      <c r="G24" s="501">
        <f t="shared" si="1"/>
        <v>39062.5</v>
      </c>
      <c r="H24" s="508">
        <v>7.5</v>
      </c>
      <c r="I24" s="501">
        <f t="shared" si="2"/>
        <v>17256.697648988516</v>
      </c>
      <c r="J24" s="694" t="s">
        <v>510</v>
      </c>
      <c r="K24" s="694"/>
      <c r="L24" s="1222">
        <f t="shared" si="3"/>
        <v>156262.5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0.66666666666666663</v>
      </c>
      <c r="C28" s="505">
        <v>20</v>
      </c>
      <c r="D28" s="505">
        <v>30</v>
      </c>
      <c r="E28" s="505">
        <v>97</v>
      </c>
      <c r="F28" s="733">
        <f t="shared" si="0"/>
        <v>117200</v>
      </c>
      <c r="G28" s="501">
        <f t="shared" si="1"/>
        <v>44270.833333333328</v>
      </c>
      <c r="H28" s="508">
        <v>8.5</v>
      </c>
      <c r="I28" s="501">
        <f t="shared" si="2"/>
        <v>18783.032622562419</v>
      </c>
      <c r="J28" s="694" t="s">
        <v>1190</v>
      </c>
      <c r="K28" s="694"/>
      <c r="L28" s="1222">
        <f t="shared" si="3"/>
        <v>161470.83333333331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0.33333333333333331</v>
      </c>
      <c r="C33" s="505">
        <v>20</v>
      </c>
      <c r="D33" s="505">
        <v>30</v>
      </c>
      <c r="E33" s="505">
        <v>112</v>
      </c>
      <c r="F33" s="733">
        <f t="shared" si="0"/>
        <v>117200</v>
      </c>
      <c r="G33" s="501">
        <f t="shared" si="1"/>
        <v>49479.166666666672</v>
      </c>
      <c r="H33" s="508">
        <v>9.5</v>
      </c>
      <c r="I33" s="501">
        <f t="shared" si="2"/>
        <v>24239.11062511391</v>
      </c>
      <c r="J33" s="694" t="s">
        <v>511</v>
      </c>
      <c r="K33" s="694"/>
      <c r="L33" s="1222">
        <f t="shared" si="3"/>
        <v>166679.16666666669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0.5625</v>
      </c>
      <c r="C37" s="505">
        <v>20</v>
      </c>
      <c r="D37" s="505">
        <v>35</v>
      </c>
      <c r="E37" s="505">
        <v>101.5</v>
      </c>
      <c r="F37" s="733">
        <f t="shared" si="0"/>
        <v>117200</v>
      </c>
      <c r="G37" s="501">
        <f t="shared" si="1"/>
        <v>52256.944444444445</v>
      </c>
      <c r="H37" s="508">
        <v>8.6</v>
      </c>
      <c r="I37" s="501">
        <f t="shared" si="2"/>
        <v>19885.638782577</v>
      </c>
      <c r="J37" s="694" t="s">
        <v>508</v>
      </c>
      <c r="K37" s="694" t="s">
        <v>785</v>
      </c>
      <c r="L37" s="1222">
        <f t="shared" si="3"/>
        <v>169456.94444444444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215</v>
      </c>
      <c r="E39" s="2566">
        <f>IF(E43&lt;1,"",SUM(E8:E38))</f>
        <v>709.5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30.714285714285715</v>
      </c>
      <c r="E40" s="2567">
        <f>IF(E43&lt;1,"",AVERAGE(E8:E38))</f>
        <v>101.35714285714286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35</v>
      </c>
      <c r="E41" s="2567">
        <f>IF(E43&lt;1,"",MAX(E8:E38))</f>
        <v>116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86.5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8">
      <selection activeCell="K33" sqref="K3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19</v>
      </c>
      <c r="O8" s="740">
        <v>0.47916666666666669</v>
      </c>
      <c r="P8" s="686">
        <f>N8+O8</f>
        <v>19.479166666666668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23</v>
      </c>
      <c r="O9" s="740">
        <v>0.60416666666666663</v>
      </c>
      <c r="P9" s="686">
        <f>N9+O9</f>
        <v>23.604166666666668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0.375</v>
      </c>
      <c r="C12" s="505">
        <v>20</v>
      </c>
      <c r="D12" s="505">
        <v>30</v>
      </c>
      <c r="E12" s="505">
        <v>105</v>
      </c>
      <c r="F12" s="733">
        <f t="shared" si="0"/>
        <v>117200</v>
      </c>
      <c r="G12" s="501">
        <f t="shared" si="1"/>
        <v>38020.833333333336</v>
      </c>
      <c r="H12" s="508">
        <v>7.3</v>
      </c>
      <c r="I12" s="501">
        <f t="shared" si="2"/>
        <v>17461.727720065606</v>
      </c>
      <c r="J12" s="694" t="s">
        <v>1137</v>
      </c>
      <c r="K12" s="694"/>
      <c r="L12" s="1222">
        <f t="shared" si="3"/>
        <v>155220.83333333334</v>
      </c>
      <c r="M12" s="584"/>
      <c r="N12" s="584"/>
      <c r="O12" s="705">
        <f>(P9-P8)*24</f>
        <v>99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0.5</v>
      </c>
      <c r="C17" s="505">
        <v>20</v>
      </c>
      <c r="D17" s="505">
        <v>30</v>
      </c>
      <c r="E17" s="505">
        <v>123</v>
      </c>
      <c r="F17" s="733">
        <f t="shared" si="0"/>
        <v>117200</v>
      </c>
      <c r="G17" s="501">
        <f t="shared" si="1"/>
        <v>46875</v>
      </c>
      <c r="H17" s="508">
        <v>9</v>
      </c>
      <c r="I17" s="501">
        <f t="shared" si="2"/>
        <v>25218.698742482229</v>
      </c>
      <c r="J17" s="694" t="s">
        <v>512</v>
      </c>
      <c r="K17" s="694" t="s">
        <v>23</v>
      </c>
      <c r="L17" s="1222">
        <f t="shared" si="3"/>
        <v>164075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0.64583333333333337</v>
      </c>
      <c r="C21" s="505">
        <v>20</v>
      </c>
      <c r="D21" s="505">
        <v>30</v>
      </c>
      <c r="E21" s="505">
        <v>99.5</v>
      </c>
      <c r="F21" s="733">
        <f t="shared" si="0"/>
        <v>117200</v>
      </c>
      <c r="G21" s="501">
        <f t="shared" si="1"/>
        <v>52083.333333333336</v>
      </c>
      <c r="H21" s="508">
        <v>10</v>
      </c>
      <c r="I21" s="501">
        <f t="shared" si="2"/>
        <v>22667.213413522873</v>
      </c>
      <c r="J21" s="694" t="s">
        <v>512</v>
      </c>
      <c r="K21" s="694"/>
      <c r="L21" s="1222">
        <f t="shared" si="3"/>
        <v>169283.33333333334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0.47916666666666669</v>
      </c>
      <c r="C26" s="505">
        <v>20</v>
      </c>
      <c r="D26" s="505">
        <v>30</v>
      </c>
      <c r="E26" s="505">
        <v>116</v>
      </c>
      <c r="F26" s="733">
        <f t="shared" si="0"/>
        <v>117200</v>
      </c>
      <c r="G26" s="501">
        <f t="shared" si="1"/>
        <v>44270.833333333328</v>
      </c>
      <c r="H26" s="508">
        <v>8.5</v>
      </c>
      <c r="I26" s="501">
        <f t="shared" si="2"/>
        <v>22462.18334244578</v>
      </c>
      <c r="J26" s="694" t="s">
        <v>786</v>
      </c>
      <c r="K26" s="694"/>
      <c r="L26" s="1222">
        <f t="shared" si="3"/>
        <v>161470.83333333331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1363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0.60416666666666663</v>
      </c>
      <c r="C30" s="505">
        <v>20</v>
      </c>
      <c r="D30" s="505">
        <v>30</v>
      </c>
      <c r="E30" s="505">
        <v>99</v>
      </c>
      <c r="F30" s="733">
        <f t="shared" si="0"/>
        <v>117200</v>
      </c>
      <c r="G30" s="501">
        <f t="shared" si="1"/>
        <v>31250.000000000004</v>
      </c>
      <c r="H30" s="508">
        <v>6</v>
      </c>
      <c r="I30" s="501">
        <f t="shared" si="2"/>
        <v>13531.984691088028</v>
      </c>
      <c r="J30" s="694" t="s">
        <v>509</v>
      </c>
      <c r="K30" s="694"/>
      <c r="L30" s="1222">
        <f t="shared" si="3"/>
        <v>148450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0.39583333333333331</v>
      </c>
      <c r="C35" s="505">
        <v>20</v>
      </c>
      <c r="D35" s="505">
        <v>30</v>
      </c>
      <c r="E35" s="505">
        <v>115</v>
      </c>
      <c r="F35" s="733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27508.201202843087</v>
      </c>
      <c r="J35" s="694" t="s">
        <v>509</v>
      </c>
      <c r="K35" s="694"/>
      <c r="L35" s="1222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>IF(D43&lt;1,"",SUM(D8:D38))</f>
        <v>180</v>
      </c>
      <c r="E39" s="2566">
        <f>IF(E43&lt;1,"",SUM(E8:E38))</f>
        <v>657.5</v>
      </c>
      <c r="F39" s="2566">
        <f>IF(F43&lt;1,"",SUM(F8:F38))</f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109.58333333333333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123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99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>COUNT(D8:D38)</f>
        <v>6</v>
      </c>
      <c r="E43" s="2222">
        <f>COUNT(E8:E38)</f>
        <v>6</v>
      </c>
      <c r="F43" s="2222">
        <f>COUNT(F8:F38)</f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6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7" zoomScale="59" zoomScaleNormal="59" workbookViewId="0">
      <selection activeCell="O18" sqref="O1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1</v>
      </c>
      <c r="O8" s="740">
        <v>0</v>
      </c>
      <c r="P8" s="686">
        <f>N8+O8</f>
        <v>1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5</v>
      </c>
      <c r="O9" s="740">
        <v>0.10416666666666667</v>
      </c>
      <c r="P9" s="686">
        <f>N9+O9</f>
        <v>5.104166666666667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0.10416666666666667</v>
      </c>
      <c r="C12" s="505">
        <v>20</v>
      </c>
      <c r="D12" s="505">
        <v>30</v>
      </c>
      <c r="E12" s="505">
        <v>98.5</v>
      </c>
      <c r="F12" s="733">
        <f t="shared" si="0"/>
        <v>117200</v>
      </c>
      <c r="G12" s="501">
        <f t="shared" si="1"/>
        <v>46875</v>
      </c>
      <c r="H12" s="508">
        <v>9</v>
      </c>
      <c r="I12" s="501">
        <f t="shared" si="2"/>
        <v>20195.462001093492</v>
      </c>
      <c r="J12" s="694" t="s">
        <v>786</v>
      </c>
      <c r="K12" s="694"/>
      <c r="L12" s="1222">
        <f t="shared" si="3"/>
        <v>164075</v>
      </c>
      <c r="M12" s="584"/>
      <c r="N12" s="584"/>
      <c r="O12" s="705">
        <f>(P9-P8)*24</f>
        <v>98.5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0.5625</v>
      </c>
      <c r="C16" s="505">
        <v>20</v>
      </c>
      <c r="D16" s="505">
        <v>30</v>
      </c>
      <c r="E16" s="505">
        <v>107</v>
      </c>
      <c r="F16" s="733">
        <f t="shared" si="0"/>
        <v>117200</v>
      </c>
      <c r="G16" s="501">
        <f t="shared" si="1"/>
        <v>46354.166666666664</v>
      </c>
      <c r="H16" s="508">
        <v>8.9</v>
      </c>
      <c r="I16" s="501">
        <f t="shared" si="2"/>
        <v>21694.45963185712</v>
      </c>
      <c r="J16" s="694" t="s">
        <v>807</v>
      </c>
      <c r="K16" s="694" t="s">
        <v>23</v>
      </c>
      <c r="L16" s="1222">
        <f t="shared" si="3"/>
        <v>163554.16666666666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0.66666666666666663</v>
      </c>
      <c r="C20" s="505">
        <v>20</v>
      </c>
      <c r="D20" s="505">
        <v>30</v>
      </c>
      <c r="E20" s="505">
        <v>98.5</v>
      </c>
      <c r="F20" s="733">
        <f t="shared" si="0"/>
        <v>117200</v>
      </c>
      <c r="G20" s="501">
        <f t="shared" si="1"/>
        <v>52083.333333333336</v>
      </c>
      <c r="H20" s="508">
        <v>10</v>
      </c>
      <c r="I20" s="501">
        <f t="shared" si="2"/>
        <v>22439.402223437213</v>
      </c>
      <c r="J20" s="694" t="s">
        <v>512</v>
      </c>
      <c r="K20" s="694"/>
      <c r="L20" s="1222">
        <f t="shared" si="3"/>
        <v>169283.33333333334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0.29166666666666669</v>
      </c>
      <c r="C25" s="505">
        <v>20</v>
      </c>
      <c r="D25" s="505">
        <v>30</v>
      </c>
      <c r="E25" s="505">
        <v>111</v>
      </c>
      <c r="F25" s="733">
        <f t="shared" si="0"/>
        <v>117200</v>
      </c>
      <c r="G25" s="501">
        <f t="shared" si="1"/>
        <v>41666.666666666664</v>
      </c>
      <c r="H25" s="508">
        <v>8</v>
      </c>
      <c r="I25" s="501">
        <f t="shared" si="2"/>
        <v>20229.633679606341</v>
      </c>
      <c r="J25" s="694" t="s">
        <v>786</v>
      </c>
      <c r="K25" s="694"/>
      <c r="L25" s="1222">
        <f t="shared" si="3"/>
        <v>158866.66666666666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0.45833333333333331</v>
      </c>
      <c r="C28" s="505">
        <v>20</v>
      </c>
      <c r="D28" s="505">
        <v>30</v>
      </c>
      <c r="E28" s="505">
        <v>76</v>
      </c>
      <c r="F28" s="733">
        <f t="shared" si="0"/>
        <v>117200</v>
      </c>
      <c r="G28" s="501">
        <f t="shared" si="1"/>
        <v>39062.5</v>
      </c>
      <c r="H28" s="508">
        <v>7.5</v>
      </c>
      <c r="I28" s="501">
        <f t="shared" si="2"/>
        <v>12985.23783488245</v>
      </c>
      <c r="J28" s="694" t="s">
        <v>1190</v>
      </c>
      <c r="K28" s="694"/>
      <c r="L28" s="1222">
        <f t="shared" si="3"/>
        <v>156262.5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0.5</v>
      </c>
      <c r="C31" s="505">
        <v>20</v>
      </c>
      <c r="D31" s="505">
        <v>30</v>
      </c>
      <c r="E31" s="505">
        <v>73</v>
      </c>
      <c r="F31" s="733">
        <f t="shared" si="0"/>
        <v>117200</v>
      </c>
      <c r="G31" s="501">
        <f t="shared" si="1"/>
        <v>44270.833333333328</v>
      </c>
      <c r="H31" s="508">
        <v>8.5</v>
      </c>
      <c r="I31" s="501">
        <f t="shared" si="2"/>
        <v>14135.684344815016</v>
      </c>
      <c r="J31" s="694" t="s">
        <v>511</v>
      </c>
      <c r="K31" s="694"/>
      <c r="L31" s="1222">
        <f t="shared" si="3"/>
        <v>161470.83333333331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 t="s">
        <v>96</v>
      </c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 t="s">
        <v>96</v>
      </c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0.45833333333333331</v>
      </c>
      <c r="C35" s="505">
        <v>20</v>
      </c>
      <c r="D35" s="505">
        <v>30</v>
      </c>
      <c r="E35" s="505">
        <v>95</v>
      </c>
      <c r="F35" s="733">
        <f t="shared" si="0"/>
        <v>117200</v>
      </c>
      <c r="G35" s="501">
        <f t="shared" si="1"/>
        <v>54687.5</v>
      </c>
      <c r="H35" s="508">
        <v>10.5</v>
      </c>
      <c r="I35" s="501">
        <f t="shared" si="2"/>
        <v>22724.166211044285</v>
      </c>
      <c r="J35" s="694" t="s">
        <v>511</v>
      </c>
      <c r="K35" s="694" t="s">
        <v>785</v>
      </c>
      <c r="L35" s="1222">
        <f t="shared" si="3"/>
        <v>171887.5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210</v>
      </c>
      <c r="E39" s="2566">
        <f>IF(E43&lt;1,"",SUM(E8:E38))</f>
        <v>659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94.142857142857139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111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73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9" fitToPage="1" topLeftCell="A7">
      <selection activeCell="F39" sqref="F3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6" zoomScale="62" zoomScaleNormal="62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770</v>
      </c>
      <c r="N8" s="739">
        <v>20</v>
      </c>
      <c r="O8" s="741">
        <v>0.41666666666666669</v>
      </c>
      <c r="P8" s="686">
        <f>N8+O8</f>
        <v>20.416666666666668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23</v>
      </c>
      <c r="O9" s="740">
        <v>0.95833333333333337</v>
      </c>
      <c r="P9" s="686">
        <f>N9+O9</f>
        <v>23.958333333333332</v>
      </c>
    </row>
    <row r="10" spans="1:16" ht="15" customHeight="1" thickTop="1" thickBot="1" x14ac:dyDescent="0.25">
      <c r="A10" s="662">
        <v>3</v>
      </c>
      <c r="B10" s="698">
        <v>0.39583333333333331</v>
      </c>
      <c r="C10" s="505">
        <v>20</v>
      </c>
      <c r="D10" s="505">
        <v>30</v>
      </c>
      <c r="E10" s="505">
        <v>33.5</v>
      </c>
      <c r="F10" s="733">
        <f t="shared" si="0"/>
        <v>117200</v>
      </c>
      <c r="G10" s="501">
        <f t="shared" si="1"/>
        <v>43229.166666666672</v>
      </c>
      <c r="H10" s="508">
        <v>8.3000000000000007</v>
      </c>
      <c r="I10" s="501">
        <f t="shared" si="2"/>
        <v>6334.2901403316937</v>
      </c>
      <c r="J10" s="694" t="s">
        <v>1137</v>
      </c>
      <c r="K10" s="694" t="s">
        <v>785</v>
      </c>
      <c r="L10" s="1222">
        <f t="shared" si="3"/>
        <v>160429.16666666669</v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84.999999999999943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>
        <v>0.6875</v>
      </c>
      <c r="C14" s="505">
        <v>20</v>
      </c>
      <c r="D14" s="505">
        <v>30</v>
      </c>
      <c r="E14" s="505">
        <v>103</v>
      </c>
      <c r="F14" s="733">
        <f t="shared" si="0"/>
        <v>117200</v>
      </c>
      <c r="G14" s="501">
        <f t="shared" si="1"/>
        <v>44791.666666666672</v>
      </c>
      <c r="H14" s="508">
        <v>8.6</v>
      </c>
      <c r="I14" s="501">
        <f t="shared" si="2"/>
        <v>20179.515217787499</v>
      </c>
      <c r="J14" s="694" t="s">
        <v>1137</v>
      </c>
      <c r="K14" s="694"/>
      <c r="L14" s="1222">
        <f t="shared" si="3"/>
        <v>161991.66666666669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0.10416666666666667</v>
      </c>
      <c r="C20" s="505">
        <v>20</v>
      </c>
      <c r="D20" s="505">
        <v>30</v>
      </c>
      <c r="E20" s="505">
        <v>130</v>
      </c>
      <c r="F20" s="733">
        <f t="shared" si="0"/>
        <v>117200</v>
      </c>
      <c r="G20" s="501">
        <f t="shared" si="1"/>
        <v>31250.000000000004</v>
      </c>
      <c r="H20" s="508">
        <v>6</v>
      </c>
      <c r="I20" s="501">
        <f t="shared" si="2"/>
        <v>17769.272826681248</v>
      </c>
      <c r="J20" s="694" t="s">
        <v>509</v>
      </c>
      <c r="K20" s="694"/>
      <c r="L20" s="1222">
        <f t="shared" si="3"/>
        <v>148450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0.60416666666666663</v>
      </c>
      <c r="C23" s="505">
        <v>20</v>
      </c>
      <c r="D23" s="505">
        <v>30</v>
      </c>
      <c r="E23" s="505">
        <v>84</v>
      </c>
      <c r="F23" s="733">
        <f t="shared" si="0"/>
        <v>117200</v>
      </c>
      <c r="G23" s="501">
        <f t="shared" si="1"/>
        <v>31250.000000000004</v>
      </c>
      <c r="H23" s="508">
        <v>6</v>
      </c>
      <c r="I23" s="501">
        <f t="shared" si="2"/>
        <v>11481.683980317113</v>
      </c>
      <c r="J23" s="694" t="s">
        <v>1190</v>
      </c>
      <c r="K23" s="694"/>
      <c r="L23" s="1222">
        <f t="shared" si="3"/>
        <v>148450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0.41666666666666669</v>
      </c>
      <c r="C27" s="505">
        <v>20</v>
      </c>
      <c r="D27" s="505">
        <v>30</v>
      </c>
      <c r="E27" s="505">
        <v>91</v>
      </c>
      <c r="F27" s="733">
        <f t="shared" si="0"/>
        <v>117200</v>
      </c>
      <c r="G27" s="501">
        <f t="shared" si="1"/>
        <v>39062.5</v>
      </c>
      <c r="H27" s="508">
        <v>7.5</v>
      </c>
      <c r="I27" s="501">
        <f t="shared" si="2"/>
        <v>15548.11372334609</v>
      </c>
      <c r="J27" s="694" t="s">
        <v>1190</v>
      </c>
      <c r="K27" s="694"/>
      <c r="L27" s="1222">
        <f t="shared" si="3"/>
        <v>156262.5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0.33333333333333331</v>
      </c>
      <c r="C31" s="505">
        <v>20</v>
      </c>
      <c r="D31" s="505">
        <v>30</v>
      </c>
      <c r="E31" s="505">
        <v>94</v>
      </c>
      <c r="F31" s="733">
        <f t="shared" si="0"/>
        <v>117200</v>
      </c>
      <c r="G31" s="501">
        <f t="shared" si="1"/>
        <v>44270.833333333328</v>
      </c>
      <c r="H31" s="508">
        <v>8.5</v>
      </c>
      <c r="I31" s="501">
        <f t="shared" si="2"/>
        <v>18202.114087843995</v>
      </c>
      <c r="J31" s="694" t="s">
        <v>511</v>
      </c>
      <c r="K31" s="694"/>
      <c r="L31" s="1222">
        <f t="shared" si="3"/>
        <v>161470.83333333331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0.33333333333333331</v>
      </c>
      <c r="C36" s="505">
        <v>20</v>
      </c>
      <c r="D36" s="505">
        <v>30</v>
      </c>
      <c r="E36" s="505">
        <v>120</v>
      </c>
      <c r="F36" s="733">
        <f t="shared" si="0"/>
        <v>117200</v>
      </c>
      <c r="G36" s="501">
        <f t="shared" si="1"/>
        <v>49479.166666666672</v>
      </c>
      <c r="H36" s="508">
        <v>9.5</v>
      </c>
      <c r="I36" s="501">
        <f t="shared" si="2"/>
        <v>25970.475669764903</v>
      </c>
      <c r="J36" s="694" t="s">
        <v>509</v>
      </c>
      <c r="K36" s="694"/>
      <c r="L36" s="1222">
        <f t="shared" si="3"/>
        <v>166679.16666666669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>IF(D43&lt;1,"",SUM(D8:D38))</f>
        <v>210</v>
      </c>
      <c r="E39" s="2566">
        <f>IF(E43&lt;1,"",SUM(E8:E38))</f>
        <v>655.5</v>
      </c>
      <c r="F39" s="2566">
        <f>IF(F43&lt;1,"",SUM(F8:F38))</f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93.642857142857139</v>
      </c>
      <c r="F40" s="2567">
        <f>IF(F43&lt;1,"",AVERAGE(F8:F38))</f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130</v>
      </c>
      <c r="F41" s="2567">
        <f>IF(F43&lt;1,"",MAX(F8:F38))</f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33.5</v>
      </c>
      <c r="F42" s="2567">
        <f>IF(F43&lt;1,"",MIN(F8:F38))</f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>COUNT(D8:D38)</f>
        <v>7</v>
      </c>
      <c r="E43" s="2222">
        <f>COUNT(E8:E38)</f>
        <v>7</v>
      </c>
      <c r="F43" s="2222">
        <f>COUNT(F8:F38)</f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1" fitToPage="1" topLeftCell="A7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8" zoomScale="66" zoomScaleNormal="66" workbookViewId="0">
      <selection activeCell="B35" sqref="B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770</v>
      </c>
      <c r="N8" s="739">
        <v>27</v>
      </c>
      <c r="O8" s="740">
        <v>0.60416666666666663</v>
      </c>
      <c r="P8" s="686">
        <f>N8+O8</f>
        <v>27.604166666666668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31</v>
      </c>
      <c r="O9" s="740">
        <v>8.3333333333333329E-2</v>
      </c>
      <c r="P9" s="686">
        <f>N9+O9</f>
        <v>31.083333333333332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>
        <v>0.35416666666666669</v>
      </c>
      <c r="C12" s="505">
        <v>20</v>
      </c>
      <c r="D12" s="505">
        <v>30</v>
      </c>
      <c r="E12" s="505">
        <v>104.5</v>
      </c>
      <c r="F12" s="733">
        <f t="shared" si="0"/>
        <v>125000</v>
      </c>
      <c r="G12" s="501">
        <f t="shared" si="1"/>
        <v>44791.666666666672</v>
      </c>
      <c r="H12" s="508">
        <v>8.6</v>
      </c>
      <c r="I12" s="501">
        <f t="shared" si="2"/>
        <v>17763.678051865907</v>
      </c>
      <c r="J12" s="694" t="s">
        <v>508</v>
      </c>
      <c r="K12" s="694" t="s">
        <v>23</v>
      </c>
      <c r="L12" s="1222">
        <f t="shared" si="3"/>
        <v>169791.66666666669</v>
      </c>
      <c r="M12" s="584"/>
      <c r="N12" s="584"/>
      <c r="O12" s="705">
        <f>(P9-P8)*24</f>
        <v>83.499999999999943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0.33333333333333331</v>
      </c>
      <c r="C17" s="505">
        <v>20</v>
      </c>
      <c r="D17" s="505">
        <v>30</v>
      </c>
      <c r="E17" s="505">
        <v>119.5</v>
      </c>
      <c r="F17" s="733">
        <f t="shared" si="0"/>
        <v>125000</v>
      </c>
      <c r="G17" s="501">
        <f t="shared" si="1"/>
        <v>52083.333333333336</v>
      </c>
      <c r="H17" s="508">
        <v>10</v>
      </c>
      <c r="I17" s="501">
        <f t="shared" si="2"/>
        <v>23620.335230866538</v>
      </c>
      <c r="J17" s="694" t="s">
        <v>510</v>
      </c>
      <c r="K17" s="694" t="s">
        <v>23</v>
      </c>
      <c r="L17" s="1222">
        <f t="shared" si="3"/>
        <v>177083.33333333334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0.27083333333333331</v>
      </c>
      <c r="C21" s="505">
        <v>20</v>
      </c>
      <c r="D21" s="505">
        <v>30</v>
      </c>
      <c r="E21" s="505">
        <v>94.5</v>
      </c>
      <c r="F21" s="733">
        <f t="shared" si="0"/>
        <v>125000</v>
      </c>
      <c r="G21" s="501">
        <f t="shared" si="1"/>
        <v>57291.666666666664</v>
      </c>
      <c r="H21" s="508">
        <v>11</v>
      </c>
      <c r="I21" s="501">
        <f t="shared" si="2"/>
        <v>20546.726755218217</v>
      </c>
      <c r="J21" s="694" t="s">
        <v>512</v>
      </c>
      <c r="K21" s="694"/>
      <c r="L21" s="1222">
        <f t="shared" si="3"/>
        <v>182291.66666666666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0.35416666666666669</v>
      </c>
      <c r="C25" s="505">
        <v>20</v>
      </c>
      <c r="D25" s="505">
        <v>30</v>
      </c>
      <c r="E25" s="505">
        <v>98</v>
      </c>
      <c r="F25" s="733">
        <f t="shared" si="0"/>
        <v>125000</v>
      </c>
      <c r="G25" s="501">
        <f t="shared" si="1"/>
        <v>59895.833333333336</v>
      </c>
      <c r="H25" s="508">
        <v>11.5</v>
      </c>
      <c r="I25" s="501">
        <f t="shared" si="2"/>
        <v>22276.249209361165</v>
      </c>
      <c r="J25" s="694" t="s">
        <v>786</v>
      </c>
      <c r="K25" s="694"/>
      <c r="L25" s="1222">
        <f t="shared" si="3"/>
        <v>184895.83333333334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0.60416666666666663</v>
      </c>
      <c r="C27" s="505">
        <v>20</v>
      </c>
      <c r="D27" s="505">
        <v>30</v>
      </c>
      <c r="E27" s="505">
        <v>54</v>
      </c>
      <c r="F27" s="733">
        <f t="shared" si="0"/>
        <v>125000</v>
      </c>
      <c r="G27" s="501">
        <f t="shared" si="1"/>
        <v>57291.666666666664</v>
      </c>
      <c r="H27" s="508">
        <v>11</v>
      </c>
      <c r="I27" s="501">
        <f t="shared" si="2"/>
        <v>11740.986717267551</v>
      </c>
      <c r="J27" s="694" t="s">
        <v>1190</v>
      </c>
      <c r="K27" s="694"/>
      <c r="L27" s="1222">
        <f t="shared" si="3"/>
        <v>182291.66666666666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0.52083333333333337</v>
      </c>
      <c r="C30" s="505">
        <v>25</v>
      </c>
      <c r="D30" s="505">
        <v>45</v>
      </c>
      <c r="E30" s="505">
        <v>70</v>
      </c>
      <c r="F30" s="733">
        <f t="shared" si="0"/>
        <v>156250</v>
      </c>
      <c r="G30" s="501">
        <f t="shared" si="1"/>
        <v>101562.5</v>
      </c>
      <c r="H30" s="508">
        <v>13</v>
      </c>
      <c r="I30" s="501">
        <f t="shared" si="2"/>
        <v>17987.033523086651</v>
      </c>
      <c r="J30" s="694" t="s">
        <v>509</v>
      </c>
      <c r="K30" s="694"/>
      <c r="L30" s="1222">
        <f t="shared" si="3"/>
        <v>257812.5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0.60416666666666663</v>
      </c>
      <c r="C34" s="505">
        <v>20</v>
      </c>
      <c r="D34" s="505">
        <v>30</v>
      </c>
      <c r="E34" s="505">
        <v>98</v>
      </c>
      <c r="F34" s="733">
        <f t="shared" si="0"/>
        <v>125000</v>
      </c>
      <c r="G34" s="501">
        <f t="shared" si="1"/>
        <v>61458.333333333343</v>
      </c>
      <c r="H34" s="508">
        <v>11.8</v>
      </c>
      <c r="I34" s="501">
        <f t="shared" si="2"/>
        <v>22857.368753953197</v>
      </c>
      <c r="J34" s="694" t="s">
        <v>509</v>
      </c>
      <c r="K34" s="694"/>
      <c r="L34" s="1222">
        <f t="shared" si="3"/>
        <v>186458.33333333334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8.3333333333333329E-2</v>
      </c>
      <c r="C38" s="507">
        <v>20</v>
      </c>
      <c r="D38" s="507">
        <v>30</v>
      </c>
      <c r="E38" s="507">
        <v>83.5</v>
      </c>
      <c r="F38" s="733">
        <f t="shared" si="0"/>
        <v>125000</v>
      </c>
      <c r="G38" s="501">
        <f t="shared" si="1"/>
        <v>66145.833333333343</v>
      </c>
      <c r="H38" s="508">
        <v>12.7</v>
      </c>
      <c r="I38" s="501">
        <f t="shared" si="2"/>
        <v>20960.823845667299</v>
      </c>
      <c r="J38" s="694" t="s">
        <v>786</v>
      </c>
      <c r="K38" s="694"/>
      <c r="L38" s="1222">
        <f t="shared" si="3"/>
        <v>191145.83333333334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165</v>
      </c>
      <c r="D39" s="2566">
        <f>IF(D43&lt;1,"",SUM(D8:D38))</f>
        <v>255</v>
      </c>
      <c r="E39" s="2566">
        <f>IF(E43&lt;1,"",SUM(E8:E38))</f>
        <v>722</v>
      </c>
      <c r="F39" s="2566">
        <f>IF(F43&lt;1,"",SUM(F8:F38))</f>
        <v>1031250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20.625</v>
      </c>
      <c r="D40" s="2567">
        <f>IF(D43&lt;1,"",AVERAGE(D8:D38))</f>
        <v>31.875</v>
      </c>
      <c r="E40" s="2567">
        <f>IF(E43&lt;1,"",AVERAGE(E8:E38))</f>
        <v>90.25</v>
      </c>
      <c r="F40" s="2567">
        <f>IF(F43&lt;1,"",AVERAGE(F8:F38))</f>
        <v>128906.25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25</v>
      </c>
      <c r="D41" s="2567">
        <f>IF(D43&lt;1,"",MAX(D8:D38))</f>
        <v>45</v>
      </c>
      <c r="E41" s="2567">
        <f>IF(E43&lt;1,"",MAX(E8:E38))</f>
        <v>119.5</v>
      </c>
      <c r="F41" s="2567">
        <f>IF(F43&lt;1,"",MAX(F8:F38))</f>
        <v>156250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54</v>
      </c>
      <c r="F42" s="2567">
        <f>IF(F43&lt;1,"",MIN(F8:F38))</f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>COUNT(D8:D38)</f>
        <v>8</v>
      </c>
      <c r="E43" s="2222">
        <f>COUNT(E8:E38)</f>
        <v>8</v>
      </c>
      <c r="F43" s="2222">
        <f>COUNT(F8:F38)</f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 topLeftCell="A16">
      <selection activeCell="B35" sqref="B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6" zoomScale="64" zoomScaleNormal="64" workbookViewId="0">
      <selection activeCell="F33" sqref="F3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770</v>
      </c>
      <c r="N8" s="739">
        <v>26</v>
      </c>
      <c r="O8" s="740">
        <v>0.79166666666666663</v>
      </c>
      <c r="P8" s="686">
        <f>N8+O8</f>
        <v>26.791666666666668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30</v>
      </c>
      <c r="O9" s="740">
        <v>0.41666666666666669</v>
      </c>
      <c r="P9" s="686">
        <f>N9+O9</f>
        <v>30.416666666666668</v>
      </c>
    </row>
    <row r="10" spans="1:16" ht="15" customHeight="1" thickTop="1" thickBot="1" x14ac:dyDescent="0.25">
      <c r="A10" s="662">
        <v>3</v>
      </c>
      <c r="B10" s="698">
        <v>0.375</v>
      </c>
      <c r="C10" s="505">
        <v>20</v>
      </c>
      <c r="D10" s="505">
        <v>30</v>
      </c>
      <c r="E10" s="508">
        <v>33</v>
      </c>
      <c r="F10" s="733">
        <f t="shared" si="0"/>
        <v>125000</v>
      </c>
      <c r="G10" s="501">
        <f t="shared" si="1"/>
        <v>42708.333333333328</v>
      </c>
      <c r="H10" s="508">
        <v>8.1999999999999993</v>
      </c>
      <c r="I10" s="501">
        <f t="shared" si="2"/>
        <v>5348.6717267552176</v>
      </c>
      <c r="J10" s="694" t="s">
        <v>508</v>
      </c>
      <c r="K10" s="694"/>
      <c r="L10" s="1222">
        <f t="shared" si="3"/>
        <v>167708.33333333331</v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0.58333333333333337</v>
      </c>
      <c r="C14" s="505">
        <v>20</v>
      </c>
      <c r="D14" s="505">
        <v>30</v>
      </c>
      <c r="E14" s="508">
        <v>101</v>
      </c>
      <c r="F14" s="733">
        <f t="shared" si="0"/>
        <v>125000</v>
      </c>
      <c r="G14" s="501">
        <f t="shared" si="1"/>
        <v>50520.833333333336</v>
      </c>
      <c r="H14" s="508">
        <v>9.6999999999999993</v>
      </c>
      <c r="I14" s="501">
        <f t="shared" si="2"/>
        <v>19364.721695129665</v>
      </c>
      <c r="J14" s="694" t="s">
        <v>508</v>
      </c>
      <c r="K14" s="694"/>
      <c r="L14" s="1222">
        <f t="shared" si="3"/>
        <v>175520.83333333334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4.1666666666666664E-2</v>
      </c>
      <c r="C20" s="505">
        <v>20</v>
      </c>
      <c r="D20" s="505">
        <v>30</v>
      </c>
      <c r="E20" s="508">
        <v>131</v>
      </c>
      <c r="F20" s="733">
        <f t="shared" si="0"/>
        <v>125000</v>
      </c>
      <c r="G20" s="501">
        <f t="shared" si="1"/>
        <v>57291.666666666664</v>
      </c>
      <c r="H20" s="508">
        <v>11</v>
      </c>
      <c r="I20" s="501">
        <f t="shared" si="2"/>
        <v>28482.764073371283</v>
      </c>
      <c r="J20" s="694" t="s">
        <v>509</v>
      </c>
      <c r="K20" s="694"/>
      <c r="L20" s="1222">
        <f t="shared" si="3"/>
        <v>182291.66666666666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0.54166666666666663</v>
      </c>
      <c r="C23" s="505">
        <v>20</v>
      </c>
      <c r="D23" s="505">
        <v>30</v>
      </c>
      <c r="E23" s="508">
        <v>84</v>
      </c>
      <c r="F23" s="733">
        <f t="shared" si="0"/>
        <v>125000</v>
      </c>
      <c r="G23" s="501">
        <f t="shared" si="1"/>
        <v>54687.5</v>
      </c>
      <c r="H23" s="508">
        <v>10.5</v>
      </c>
      <c r="I23" s="501">
        <f t="shared" si="2"/>
        <v>17433.586337760909</v>
      </c>
      <c r="J23" s="694" t="s">
        <v>510</v>
      </c>
      <c r="K23" s="694"/>
      <c r="L23" s="1222">
        <f t="shared" si="3"/>
        <v>179687.5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0.58333333333333337</v>
      </c>
      <c r="C26" s="505">
        <v>20</v>
      </c>
      <c r="D26" s="505">
        <v>30</v>
      </c>
      <c r="E26" s="508">
        <v>73</v>
      </c>
      <c r="F26" s="733">
        <f t="shared" si="0"/>
        <v>125000</v>
      </c>
      <c r="G26" s="501">
        <f t="shared" si="1"/>
        <v>67708.333333333328</v>
      </c>
      <c r="H26" s="508">
        <v>13</v>
      </c>
      <c r="I26" s="501">
        <f t="shared" si="2"/>
        <v>18757.906388361796</v>
      </c>
      <c r="J26" s="694" t="s">
        <v>786</v>
      </c>
      <c r="K26" s="694"/>
      <c r="L26" s="1222">
        <f t="shared" si="3"/>
        <v>192708.33333333331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0.41666666666666669</v>
      </c>
      <c r="C29" s="505">
        <v>20</v>
      </c>
      <c r="D29" s="505">
        <v>30</v>
      </c>
      <c r="E29" s="508">
        <v>68</v>
      </c>
      <c r="F29" s="733">
        <f t="shared" si="0"/>
        <v>125000</v>
      </c>
      <c r="G29" s="501">
        <f t="shared" si="1"/>
        <v>67708.333333333328</v>
      </c>
      <c r="H29" s="508">
        <v>13</v>
      </c>
      <c r="I29" s="501">
        <f t="shared" si="2"/>
        <v>17473.118279569895</v>
      </c>
      <c r="J29" s="694" t="s">
        <v>786</v>
      </c>
      <c r="K29" s="694"/>
      <c r="L29" s="1222">
        <f t="shared" si="3"/>
        <v>192708.33333333331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0.79166666666666663</v>
      </c>
      <c r="C33" s="505">
        <v>20</v>
      </c>
      <c r="D33" s="505">
        <v>30</v>
      </c>
      <c r="E33" s="508">
        <v>105</v>
      </c>
      <c r="F33" s="733">
        <f t="shared" si="0"/>
        <v>125000</v>
      </c>
      <c r="G33" s="501">
        <f t="shared" si="1"/>
        <v>61458.333333333343</v>
      </c>
      <c r="H33" s="508">
        <v>11.8</v>
      </c>
      <c r="I33" s="501">
        <f t="shared" si="2"/>
        <v>24490.03795066414</v>
      </c>
      <c r="J33" s="694" t="s">
        <v>807</v>
      </c>
      <c r="K33" s="694" t="s">
        <v>1189</v>
      </c>
      <c r="L33" s="1222">
        <f t="shared" si="3"/>
        <v>186458.33333333334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0.41666666666666669</v>
      </c>
      <c r="C37" s="505">
        <v>20</v>
      </c>
      <c r="D37" s="505">
        <v>60</v>
      </c>
      <c r="E37" s="508">
        <v>87</v>
      </c>
      <c r="F37" s="733">
        <f t="shared" si="0"/>
        <v>125000</v>
      </c>
      <c r="G37" s="501">
        <f t="shared" si="1"/>
        <v>131250</v>
      </c>
      <c r="H37" s="508">
        <v>12.6</v>
      </c>
      <c r="I37" s="501">
        <f t="shared" si="2"/>
        <v>21667.457305502845</v>
      </c>
      <c r="J37" s="694" t="s">
        <v>1194</v>
      </c>
      <c r="K37" s="694" t="s">
        <v>826</v>
      </c>
      <c r="L37" s="1222">
        <f t="shared" si="3"/>
        <v>256250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>IF(D43&lt;1,"",SUM(D8:D38))</f>
        <v>270</v>
      </c>
      <c r="E39" s="2566">
        <f>IF(E43&lt;1,"",SUM(E8:E38))</f>
        <v>682</v>
      </c>
      <c r="F39" s="2566">
        <f>IF(F43&lt;1,"",SUM(F8:F38))</f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33.75</v>
      </c>
      <c r="E40" s="2567">
        <f>IF(E43&lt;1,"",AVERAGE(E8:E38))</f>
        <v>85.25</v>
      </c>
      <c r="F40" s="2567">
        <f>IF(F43&lt;1,"",AVERAGE(F8:F38))</f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60</v>
      </c>
      <c r="E41" s="2567">
        <f>IF(E43&lt;1,"",MAX(E8:E38))</f>
        <v>131</v>
      </c>
      <c r="F41" s="2567">
        <f>IF(F43&lt;1,"",MAX(F8:F38))</f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33</v>
      </c>
      <c r="F42" s="2567">
        <f>IF(F43&lt;1,"",MIN(F8:F38))</f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>COUNT(D8:D38)</f>
        <v>8</v>
      </c>
      <c r="E43" s="2222">
        <f>COUNT(E8:E38)</f>
        <v>8</v>
      </c>
      <c r="F43" s="2222">
        <f>COUNT(F8:F38)</f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8" fitToPage="1" topLeftCell="A5">
      <selection activeCell="F33" sqref="F3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4" zoomScale="60" zoomScaleNormal="60" workbookViewId="0">
      <selection activeCell="P21" sqref="P2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770</v>
      </c>
      <c r="N8" s="739">
        <v>1</v>
      </c>
      <c r="O8" s="740">
        <v>0</v>
      </c>
      <c r="P8" s="686">
        <f>N8+O8</f>
        <v>1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4</v>
      </c>
      <c r="O9" s="740">
        <v>0.125</v>
      </c>
      <c r="P9" s="686">
        <f>N9+O9</f>
        <v>4.125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>
        <v>0.125</v>
      </c>
      <c r="C11" s="505">
        <v>20</v>
      </c>
      <c r="D11" s="505">
        <v>30</v>
      </c>
      <c r="E11" s="505">
        <v>75</v>
      </c>
      <c r="F11" s="733">
        <f t="shared" si="0"/>
        <v>125000</v>
      </c>
      <c r="G11" s="501">
        <f t="shared" si="1"/>
        <v>48958.333333333328</v>
      </c>
      <c r="H11" s="508">
        <v>9.4</v>
      </c>
      <c r="I11" s="501">
        <f t="shared" si="2"/>
        <v>13935.009487666035</v>
      </c>
      <c r="J11" s="694" t="s">
        <v>786</v>
      </c>
      <c r="K11" s="694"/>
      <c r="L11" s="1222">
        <f t="shared" si="3"/>
        <v>173958.33333333331</v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2.0833333333333332E-2</v>
      </c>
      <c r="C15" s="505">
        <v>20</v>
      </c>
      <c r="D15" s="505">
        <v>30</v>
      </c>
      <c r="E15" s="505">
        <v>93.5</v>
      </c>
      <c r="F15" s="733">
        <f t="shared" si="0"/>
        <v>125000</v>
      </c>
      <c r="G15" s="501">
        <f t="shared" si="1"/>
        <v>47916.666666666664</v>
      </c>
      <c r="H15" s="508">
        <v>9.1999999999999993</v>
      </c>
      <c r="I15" s="501">
        <f t="shared" si="2"/>
        <v>17002.68817204301</v>
      </c>
      <c r="J15" s="694" t="s">
        <v>786</v>
      </c>
      <c r="K15" s="694"/>
      <c r="L15" s="1222">
        <f t="shared" si="3"/>
        <v>172916.66666666666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0.27083333333333331</v>
      </c>
      <c r="C19" s="505">
        <v>20</v>
      </c>
      <c r="D19" s="505">
        <v>30</v>
      </c>
      <c r="E19" s="505">
        <v>102</v>
      </c>
      <c r="F19" s="733">
        <f t="shared" si="0"/>
        <v>125000</v>
      </c>
      <c r="G19" s="501">
        <f t="shared" si="1"/>
        <v>52083.333333333336</v>
      </c>
      <c r="H19" s="508">
        <v>10</v>
      </c>
      <c r="I19" s="501">
        <f t="shared" si="2"/>
        <v>20161.290322580644</v>
      </c>
      <c r="J19" s="694" t="s">
        <v>1187</v>
      </c>
      <c r="K19" s="694"/>
      <c r="L19" s="1222">
        <f t="shared" si="3"/>
        <v>177083.33333333334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0.10416666666666667</v>
      </c>
      <c r="C22" s="505">
        <v>20</v>
      </c>
      <c r="D22" s="505">
        <v>30</v>
      </c>
      <c r="E22" s="505">
        <v>68</v>
      </c>
      <c r="F22" s="733">
        <f t="shared" si="0"/>
        <v>125000</v>
      </c>
      <c r="G22" s="501">
        <f t="shared" si="1"/>
        <v>57291.666666666664</v>
      </c>
      <c r="H22" s="508">
        <v>11</v>
      </c>
      <c r="I22" s="501">
        <f t="shared" si="2"/>
        <v>14784.946236559141</v>
      </c>
      <c r="J22" s="694" t="s">
        <v>509</v>
      </c>
      <c r="K22" s="694"/>
      <c r="L22" s="1222">
        <f t="shared" si="3"/>
        <v>182291.66666666666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0.54166666666666663</v>
      </c>
      <c r="C25" s="505">
        <v>20</v>
      </c>
      <c r="D25" s="505">
        <v>30</v>
      </c>
      <c r="E25" s="505">
        <v>82.5</v>
      </c>
      <c r="F25" s="733">
        <f t="shared" si="0"/>
        <v>125000</v>
      </c>
      <c r="G25" s="501">
        <f t="shared" si="1"/>
        <v>65104.166666666657</v>
      </c>
      <c r="H25" s="508">
        <v>12.5</v>
      </c>
      <c r="I25" s="501">
        <f t="shared" si="2"/>
        <v>20383.657495256164</v>
      </c>
      <c r="J25" s="694" t="s">
        <v>1190</v>
      </c>
      <c r="K25" s="694"/>
      <c r="L25" s="1222">
        <f t="shared" si="3"/>
        <v>190104.16666666666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0.64583333333333337</v>
      </c>
      <c r="C27" s="505">
        <v>20</v>
      </c>
      <c r="D27" s="505">
        <v>30</v>
      </c>
      <c r="E27" s="505">
        <v>50.5</v>
      </c>
      <c r="F27" s="733">
        <f t="shared" si="0"/>
        <v>125000</v>
      </c>
      <c r="G27" s="501">
        <f t="shared" si="1"/>
        <v>57291.666666666664</v>
      </c>
      <c r="H27" s="508">
        <v>11</v>
      </c>
      <c r="I27" s="501">
        <f t="shared" si="2"/>
        <v>10979.996837444654</v>
      </c>
      <c r="J27" s="694" t="s">
        <v>1190</v>
      </c>
      <c r="K27" s="694"/>
      <c r="L27" s="1222">
        <f t="shared" si="3"/>
        <v>182291.66666666666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0.8125</v>
      </c>
      <c r="C29" s="505">
        <v>20</v>
      </c>
      <c r="D29" s="505">
        <v>30</v>
      </c>
      <c r="E29" s="505">
        <v>52</v>
      </c>
      <c r="F29" s="733">
        <f t="shared" si="0"/>
        <v>125000</v>
      </c>
      <c r="G29" s="501">
        <f t="shared" si="1"/>
        <v>67708.333333333328</v>
      </c>
      <c r="H29" s="508">
        <v>13</v>
      </c>
      <c r="I29" s="501">
        <f t="shared" si="2"/>
        <v>13361.7963314358</v>
      </c>
      <c r="J29" s="694" t="s">
        <v>508</v>
      </c>
      <c r="K29" s="694" t="s">
        <v>785</v>
      </c>
      <c r="L29" s="1222">
        <f t="shared" si="3"/>
        <v>192708.33333333331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0.60416666666666663</v>
      </c>
      <c r="C33" s="505">
        <v>20</v>
      </c>
      <c r="D33" s="505">
        <v>30</v>
      </c>
      <c r="E33" s="505">
        <v>91</v>
      </c>
      <c r="F33" s="733">
        <f t="shared" si="0"/>
        <v>125000</v>
      </c>
      <c r="G33" s="501">
        <f t="shared" si="1"/>
        <v>54687.5</v>
      </c>
      <c r="H33" s="508">
        <v>10.5</v>
      </c>
      <c r="I33" s="501">
        <f t="shared" si="2"/>
        <v>18886.385199240991</v>
      </c>
      <c r="J33" s="694" t="s">
        <v>509</v>
      </c>
      <c r="K33" s="694" t="s">
        <v>785</v>
      </c>
      <c r="L33" s="1222">
        <f t="shared" si="3"/>
        <v>179687.5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0.60416666666666663</v>
      </c>
      <c r="C36" s="505">
        <v>20</v>
      </c>
      <c r="D36" s="505">
        <v>30</v>
      </c>
      <c r="E36" s="505">
        <v>72</v>
      </c>
      <c r="F36" s="733">
        <f t="shared" si="0"/>
        <v>125000</v>
      </c>
      <c r="G36" s="501">
        <f t="shared" si="1"/>
        <v>54687.5</v>
      </c>
      <c r="H36" s="508">
        <v>10.5</v>
      </c>
      <c r="I36" s="501">
        <f t="shared" si="2"/>
        <v>14943.074003795067</v>
      </c>
      <c r="J36" s="694" t="s">
        <v>509</v>
      </c>
      <c r="K36" s="694"/>
      <c r="L36" s="1222">
        <f t="shared" si="3"/>
        <v>179687.5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180</v>
      </c>
      <c r="D39" s="2566">
        <f>IF(D43&lt;1,"",SUM(D8:D38))</f>
        <v>270</v>
      </c>
      <c r="E39" s="2566">
        <f>IF(E43&lt;1,"",SUM(E8:E38))</f>
        <v>686.5</v>
      </c>
      <c r="F39" s="2566">
        <f>IF(F43&lt;1,"",SUM(F8:F38))</f>
        <v>1125000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76.277777777777771</v>
      </c>
      <c r="F40" s="2567">
        <f>IF(F43&lt;1,"",AVERAGE(F8:F38))</f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102</v>
      </c>
      <c r="F41" s="2567">
        <f>IF(F43&lt;1,"",MAX(F8:F38))</f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50.5</v>
      </c>
      <c r="F42" s="2567">
        <f>IF(F43&lt;1,"",MIN(F8:F38))</f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>COUNT(D8:D38)</f>
        <v>9</v>
      </c>
      <c r="E43" s="2222">
        <f>COUNT(E8:E38)</f>
        <v>9</v>
      </c>
      <c r="F43" s="2222">
        <f>COUNT(F8:F38)</f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>
      <selection activeCell="K34" sqref="K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0" zoomScale="60" zoomScaleNormal="60" workbookViewId="0">
      <selection activeCell="H45" sqref="H4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43466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4" t="s">
        <v>767</v>
      </c>
      <c r="K7" s="1215" t="s">
        <v>663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3" t="str">
        <f>IF(E8&lt;1,"",F8+G8)</f>
        <v/>
      </c>
      <c r="M8" s="584" t="s">
        <v>770</v>
      </c>
      <c r="N8" s="739">
        <v>27</v>
      </c>
      <c r="O8" s="740">
        <v>8.3333333333333329E-2</v>
      </c>
      <c r="P8" s="686">
        <f>N8+O8</f>
        <v>27.083333333333332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771</v>
      </c>
      <c r="N9" s="739">
        <v>30</v>
      </c>
      <c r="O9" s="740">
        <v>0</v>
      </c>
      <c r="P9" s="686">
        <f>N9+O9</f>
        <v>30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2991" t="s">
        <v>772</v>
      </c>
      <c r="O10" s="2991"/>
    </row>
    <row r="11" spans="1:16" ht="15" customHeight="1" thickTop="1" thickBot="1" x14ac:dyDescent="0.25">
      <c r="A11" s="662">
        <v>4</v>
      </c>
      <c r="B11" s="698">
        <v>0.4375</v>
      </c>
      <c r="C11" s="505">
        <v>20</v>
      </c>
      <c r="D11" s="505">
        <v>30</v>
      </c>
      <c r="E11" s="505">
        <v>82.5</v>
      </c>
      <c r="F11" s="2221">
        <f t="shared" si="0"/>
        <v>125000</v>
      </c>
      <c r="G11" s="501">
        <f t="shared" si="1"/>
        <v>50520.833333333336</v>
      </c>
      <c r="H11" s="508">
        <v>9.6999999999999993</v>
      </c>
      <c r="I11" s="501">
        <f t="shared" si="2"/>
        <v>15817.718216318784</v>
      </c>
      <c r="J11" s="694" t="s">
        <v>508</v>
      </c>
      <c r="K11" s="694" t="s">
        <v>23</v>
      </c>
      <c r="L11" s="1223">
        <f t="shared" si="3"/>
        <v>175520.83333333334</v>
      </c>
      <c r="M11" s="584"/>
      <c r="N11" s="2991"/>
      <c r="O11" s="299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70.000000000000028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0.45833333333333331</v>
      </c>
      <c r="C15" s="505">
        <v>20</v>
      </c>
      <c r="D15" s="505">
        <v>30</v>
      </c>
      <c r="E15" s="505">
        <v>95.5</v>
      </c>
      <c r="F15" s="2221">
        <f t="shared" si="0"/>
        <v>125000</v>
      </c>
      <c r="G15" s="501">
        <f t="shared" si="1"/>
        <v>49479.166666666672</v>
      </c>
      <c r="H15" s="508">
        <v>9.5</v>
      </c>
      <c r="I15" s="501">
        <f t="shared" si="2"/>
        <v>17932.677103099304</v>
      </c>
      <c r="J15" s="694" t="s">
        <v>1137</v>
      </c>
      <c r="K15" s="694"/>
      <c r="L15" s="1223">
        <f t="shared" si="3"/>
        <v>174479.16666666669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0.41666666666666669</v>
      </c>
      <c r="C19" s="505">
        <v>20</v>
      </c>
      <c r="D19" s="505">
        <v>30</v>
      </c>
      <c r="E19" s="505">
        <v>95</v>
      </c>
      <c r="F19" s="2221">
        <f t="shared" si="0"/>
        <v>125000</v>
      </c>
      <c r="G19" s="501">
        <f t="shared" si="1"/>
        <v>52083.333333333336</v>
      </c>
      <c r="H19" s="508">
        <v>10</v>
      </c>
      <c r="I19" s="501">
        <f t="shared" si="2"/>
        <v>18777.672359266289</v>
      </c>
      <c r="J19" s="694" t="s">
        <v>1187</v>
      </c>
      <c r="K19" s="694"/>
      <c r="L19" s="1223">
        <f t="shared" si="3"/>
        <v>177083.33333333334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0.33333333333333331</v>
      </c>
      <c r="C22" s="505">
        <v>20</v>
      </c>
      <c r="D22" s="505">
        <v>30</v>
      </c>
      <c r="E22" s="505">
        <v>70</v>
      </c>
      <c r="F22" s="2221">
        <f t="shared" si="0"/>
        <v>125000</v>
      </c>
      <c r="G22" s="501">
        <f t="shared" si="1"/>
        <v>49479.166666666672</v>
      </c>
      <c r="H22" s="508">
        <v>9.5</v>
      </c>
      <c r="I22" s="501">
        <f t="shared" si="2"/>
        <v>13144.370651486401</v>
      </c>
      <c r="J22" s="694" t="s">
        <v>807</v>
      </c>
      <c r="K22" s="694" t="s">
        <v>1189</v>
      </c>
      <c r="L22" s="1223">
        <f t="shared" si="3"/>
        <v>174479.16666666669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0.89583333333333337</v>
      </c>
      <c r="C25" s="505">
        <v>20</v>
      </c>
      <c r="D25" s="505">
        <v>30</v>
      </c>
      <c r="E25" s="505">
        <v>85.5</v>
      </c>
      <c r="F25" s="2221">
        <f t="shared" si="0"/>
        <v>125000</v>
      </c>
      <c r="G25" s="501">
        <f t="shared" si="1"/>
        <v>70312.5</v>
      </c>
      <c r="H25" s="508">
        <v>13.5</v>
      </c>
      <c r="I25" s="501">
        <f t="shared" si="2"/>
        <v>22814.871916508539</v>
      </c>
      <c r="J25" s="694" t="s">
        <v>1137</v>
      </c>
      <c r="K25" s="694" t="s">
        <v>785</v>
      </c>
      <c r="L25" s="1223">
        <f t="shared" si="3"/>
        <v>195312.5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0.125</v>
      </c>
      <c r="C28" s="505">
        <v>20</v>
      </c>
      <c r="D28" s="505">
        <v>30</v>
      </c>
      <c r="E28" s="505">
        <v>53.5</v>
      </c>
      <c r="F28" s="2221">
        <f t="shared" si="0"/>
        <v>125000</v>
      </c>
      <c r="G28" s="501">
        <f t="shared" si="1"/>
        <v>59895.833333333336</v>
      </c>
      <c r="H28" s="508">
        <v>11.5</v>
      </c>
      <c r="I28" s="501">
        <f t="shared" si="2"/>
        <v>12161.013598987984</v>
      </c>
      <c r="J28" s="694" t="s">
        <v>828</v>
      </c>
      <c r="K28" s="694"/>
      <c r="L28" s="1223">
        <f t="shared" si="3"/>
        <v>184895.83333333334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0.33333333333333331</v>
      </c>
      <c r="C30" s="505">
        <v>20</v>
      </c>
      <c r="D30" s="505">
        <v>30</v>
      </c>
      <c r="E30" s="505">
        <v>53</v>
      </c>
      <c r="F30" s="2221">
        <f t="shared" si="0"/>
        <v>125000</v>
      </c>
      <c r="G30" s="501">
        <f t="shared" si="1"/>
        <v>66666.666666666672</v>
      </c>
      <c r="H30" s="508">
        <v>12.8</v>
      </c>
      <c r="I30" s="501">
        <f t="shared" si="2"/>
        <v>13409.234661606579</v>
      </c>
      <c r="J30" s="694" t="s">
        <v>511</v>
      </c>
      <c r="K30" s="694" t="s">
        <v>785</v>
      </c>
      <c r="L30" s="1223">
        <f t="shared" si="3"/>
        <v>191666.66666666669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8.3333333333333329E-2</v>
      </c>
      <c r="C34" s="505">
        <v>20</v>
      </c>
      <c r="D34" s="505">
        <v>30</v>
      </c>
      <c r="E34" s="505">
        <v>90</v>
      </c>
      <c r="F34" s="2221">
        <f t="shared" si="0"/>
        <v>125000</v>
      </c>
      <c r="G34" s="501">
        <f t="shared" si="1"/>
        <v>61458.333333333343</v>
      </c>
      <c r="H34" s="508">
        <v>11.8</v>
      </c>
      <c r="I34" s="501">
        <f t="shared" si="2"/>
        <v>20991.461100569264</v>
      </c>
      <c r="J34" s="694" t="s">
        <v>1187</v>
      </c>
      <c r="K34" s="694" t="s">
        <v>1193</v>
      </c>
      <c r="L34" s="1223">
        <f t="shared" si="3"/>
        <v>186458.33333333334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</v>
      </c>
      <c r="C37" s="505">
        <v>20</v>
      </c>
      <c r="D37" s="505">
        <v>30</v>
      </c>
      <c r="E37" s="505">
        <v>70</v>
      </c>
      <c r="F37" s="2221">
        <f t="shared" si="0"/>
        <v>125000</v>
      </c>
      <c r="G37" s="501">
        <f t="shared" si="1"/>
        <v>63020.833333333328</v>
      </c>
      <c r="H37" s="508">
        <v>12.1</v>
      </c>
      <c r="I37" s="501">
        <f t="shared" si="2"/>
        <v>16741.777356103732</v>
      </c>
      <c r="J37" s="694" t="s">
        <v>1187</v>
      </c>
      <c r="K37" s="694" t="s">
        <v>1193</v>
      </c>
      <c r="L37" s="1223">
        <f t="shared" si="3"/>
        <v>188020.83333333331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180</v>
      </c>
      <c r="D39" s="2566">
        <f>IF(D43&lt;1,"",SUM(D8:D38))</f>
        <v>270</v>
      </c>
      <c r="E39" s="2566">
        <f>IF(E43&lt;1,"",SUM(E8:E38))</f>
        <v>695</v>
      </c>
      <c r="F39" s="2566">
        <f>IF(F43&lt;1,"",SUM(F8:F38))</f>
        <v>1125000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>IF(D43&lt;1,"",AVERAGE(D8:D38))</f>
        <v>30</v>
      </c>
      <c r="E40" s="2567">
        <f>IF(E43&lt;1,"",AVERAGE(E8:E38))</f>
        <v>77.222222222222229</v>
      </c>
      <c r="F40" s="2567">
        <f>IF(F43&lt;1,"",AVERAGE(F8:F38))</f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>IF(D43&lt;1,"",MAX(D8:D38))</f>
        <v>30</v>
      </c>
      <c r="E41" s="2567">
        <f>IF(E43&lt;1,"",MAX(E8:E38))</f>
        <v>95.5</v>
      </c>
      <c r="F41" s="2567">
        <f>IF(F43&lt;1,"",MAX(F8:F38))</f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>IF(D43&lt;1,"",MIN(D8:D38))</f>
        <v>30</v>
      </c>
      <c r="E42" s="2567">
        <f>IF(E43&lt;1,"",MIN(E8:E38))</f>
        <v>53</v>
      </c>
      <c r="F42" s="2567">
        <f>IF(F43&lt;1,"",MIN(F8:F38))</f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>COUNT(D8:D38)</f>
        <v>9</v>
      </c>
      <c r="E43" s="2222">
        <f>COUNT(E8:E38)</f>
        <v>9</v>
      </c>
      <c r="F43" s="2222">
        <f>COUNT(F8:F38)</f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71">
        <f>Flows!G46</f>
        <v>43502</v>
      </c>
      <c r="I45" s="679"/>
      <c r="J45" s="679"/>
      <c r="K45" s="680"/>
      <c r="L45" s="677"/>
    </row>
    <row r="46" spans="1:15" ht="13.5" thickBot="1" x14ac:dyDescent="0.25">
      <c r="A46" s="681" t="s">
        <v>1122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2" fitToPage="1" topLeftCell="A19">
      <selection activeCell="K34" sqref="K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2998" t="s">
        <v>730</v>
      </c>
      <c r="B1" s="2998"/>
      <c r="C1" s="2999"/>
      <c r="D1" s="2999"/>
      <c r="E1" s="2999"/>
      <c r="F1" s="2999"/>
      <c r="G1" s="2999"/>
      <c r="H1" s="2999"/>
      <c r="I1" s="2999"/>
      <c r="J1" s="2999"/>
      <c r="K1" s="2999"/>
      <c r="L1" s="2999"/>
      <c r="M1" s="2999"/>
      <c r="N1" s="2999"/>
      <c r="O1" s="2999"/>
    </row>
    <row r="2" spans="1:45" x14ac:dyDescent="0.25">
      <c r="S2" s="3000" t="s">
        <v>731</v>
      </c>
      <c r="T2" s="3001"/>
      <c r="U2" s="3001" t="s">
        <v>732</v>
      </c>
      <c r="V2" s="3001"/>
      <c r="W2" s="3001" t="s">
        <v>733</v>
      </c>
      <c r="X2" s="3001"/>
      <c r="Y2" s="3001" t="s">
        <v>734</v>
      </c>
      <c r="Z2" s="3002"/>
      <c r="AA2" s="2997" t="s">
        <v>735</v>
      </c>
      <c r="AB2" s="2994"/>
      <c r="AC2" s="2994" t="s">
        <v>736</v>
      </c>
      <c r="AD2" s="2994"/>
      <c r="AE2" s="2994" t="s">
        <v>737</v>
      </c>
      <c r="AF2" s="2994"/>
      <c r="AG2" s="2994" t="s">
        <v>738</v>
      </c>
      <c r="AH2" s="2995"/>
      <c r="AI2" s="2996" t="s">
        <v>739</v>
      </c>
      <c r="AJ2" s="2992"/>
      <c r="AK2" s="2992" t="s">
        <v>740</v>
      </c>
      <c r="AL2" s="2992"/>
      <c r="AM2" s="2992" t="s">
        <v>741</v>
      </c>
      <c r="AN2" s="2992"/>
      <c r="AO2" s="2992" t="s">
        <v>742</v>
      </c>
      <c r="AP2" s="2993"/>
    </row>
    <row r="3" spans="1:45" ht="180" x14ac:dyDescent="0.25">
      <c r="A3" s="718" t="s">
        <v>804</v>
      </c>
      <c r="B3" s="709" t="s">
        <v>803</v>
      </c>
      <c r="C3" s="621" t="s">
        <v>743</v>
      </c>
      <c r="D3" s="622" t="s">
        <v>744</v>
      </c>
      <c r="E3" s="622" t="s">
        <v>745</v>
      </c>
      <c r="F3" s="622" t="s">
        <v>746</v>
      </c>
      <c r="G3" s="710" t="s">
        <v>800</v>
      </c>
      <c r="H3" s="710" t="s">
        <v>801</v>
      </c>
      <c r="I3" s="622" t="s">
        <v>747</v>
      </c>
      <c r="J3" s="622" t="s">
        <v>748</v>
      </c>
      <c r="K3" s="622" t="s">
        <v>749</v>
      </c>
      <c r="L3" s="622" t="s">
        <v>750</v>
      </c>
      <c r="M3" s="622" t="s">
        <v>751</v>
      </c>
      <c r="N3" s="622" t="s">
        <v>752</v>
      </c>
      <c r="O3" s="622" t="s">
        <v>753</v>
      </c>
      <c r="P3" s="622" t="s">
        <v>754</v>
      </c>
      <c r="Q3" s="622" t="s">
        <v>755</v>
      </c>
      <c r="R3" s="622" t="s">
        <v>756</v>
      </c>
      <c r="S3" s="623" t="s">
        <v>757</v>
      </c>
      <c r="T3" s="624" t="s">
        <v>758</v>
      </c>
      <c r="U3" s="624" t="s">
        <v>757</v>
      </c>
      <c r="V3" s="624" t="s">
        <v>758</v>
      </c>
      <c r="W3" s="624" t="s">
        <v>757</v>
      </c>
      <c r="X3" s="624" t="s">
        <v>758</v>
      </c>
      <c r="Y3" s="624" t="s">
        <v>757</v>
      </c>
      <c r="Z3" s="625" t="s">
        <v>758</v>
      </c>
      <c r="AA3" s="623" t="s">
        <v>757</v>
      </c>
      <c r="AB3" s="624" t="s">
        <v>758</v>
      </c>
      <c r="AC3" s="624" t="s">
        <v>757</v>
      </c>
      <c r="AD3" s="624" t="s">
        <v>758</v>
      </c>
      <c r="AE3" s="624" t="s">
        <v>757</v>
      </c>
      <c r="AF3" s="624" t="s">
        <v>758</v>
      </c>
      <c r="AG3" s="624" t="s">
        <v>757</v>
      </c>
      <c r="AH3" s="625" t="s">
        <v>758</v>
      </c>
      <c r="AI3" s="623" t="s">
        <v>757</v>
      </c>
      <c r="AJ3" s="624" t="s">
        <v>758</v>
      </c>
      <c r="AK3" s="624" t="s">
        <v>757</v>
      </c>
      <c r="AL3" s="624" t="s">
        <v>758</v>
      </c>
      <c r="AM3" s="624" t="s">
        <v>757</v>
      </c>
      <c r="AN3" s="624" t="s">
        <v>758</v>
      </c>
      <c r="AO3" s="624" t="s">
        <v>757</v>
      </c>
      <c r="AP3" s="625" t="s">
        <v>758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770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786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771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787</v>
      </c>
      <c r="L6" s="951"/>
      <c r="M6" s="951"/>
      <c r="N6" s="951" t="s">
        <v>785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772</v>
      </c>
      <c r="AS6" s="685"/>
    </row>
    <row r="7" spans="1:45" ht="15.75" thickTop="1" x14ac:dyDescent="0.25">
      <c r="A7" s="1013">
        <v>42153</v>
      </c>
      <c r="B7" s="997" t="s">
        <v>786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788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787</v>
      </c>
      <c r="L8" s="951"/>
      <c r="M8" s="951"/>
      <c r="N8" s="951" t="s">
        <v>785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787</v>
      </c>
      <c r="L9" s="951"/>
      <c r="M9" s="951"/>
      <c r="N9" s="951" t="s">
        <v>789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786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787</v>
      </c>
      <c r="L11" s="951"/>
      <c r="M11" s="951"/>
      <c r="N11" s="951" t="s">
        <v>790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787</v>
      </c>
      <c r="L12" s="951"/>
      <c r="M12" s="951"/>
      <c r="N12" s="951" t="s">
        <v>789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787</v>
      </c>
      <c r="L13" s="951"/>
      <c r="M13" s="951"/>
      <c r="N13" s="951" t="s">
        <v>789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787</v>
      </c>
      <c r="L14" s="951"/>
      <c r="M14" s="951"/>
      <c r="N14" s="951" t="s">
        <v>789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817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786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796</v>
      </c>
      <c r="K16" s="954" t="s">
        <v>787</v>
      </c>
      <c r="L16" s="954"/>
      <c r="M16" s="955"/>
      <c r="N16" s="954" t="s">
        <v>785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795</v>
      </c>
      <c r="AC16" s="981">
        <v>5.78</v>
      </c>
      <c r="AD16" s="981">
        <v>28.5</v>
      </c>
      <c r="AE16" s="981">
        <v>4.24</v>
      </c>
      <c r="AF16" s="983" t="s">
        <v>794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791</v>
      </c>
      <c r="K17" s="954" t="s">
        <v>787</v>
      </c>
      <c r="L17" s="955"/>
      <c r="M17" s="955"/>
      <c r="N17" s="954" t="s">
        <v>789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792</v>
      </c>
      <c r="AC17" s="981"/>
      <c r="AD17" s="981"/>
      <c r="AE17" s="983">
        <v>2.4300000000000002</v>
      </c>
      <c r="AF17" s="983" t="s">
        <v>793</v>
      </c>
      <c r="AG17" s="985">
        <v>1.03</v>
      </c>
      <c r="AH17" s="986" t="s">
        <v>797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798</v>
      </c>
      <c r="K18" s="978" t="s">
        <v>787</v>
      </c>
      <c r="L18" s="955"/>
      <c r="M18" s="955"/>
      <c r="N18" s="978" t="s">
        <v>789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799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802</v>
      </c>
      <c r="K19" s="978" t="s">
        <v>787</v>
      </c>
      <c r="L19" s="955"/>
      <c r="M19" s="955"/>
      <c r="N19" s="978" t="s">
        <v>789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786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806</v>
      </c>
      <c r="K20" s="978" t="s">
        <v>787</v>
      </c>
      <c r="L20" s="955"/>
      <c r="M20" s="955"/>
      <c r="N20" s="978" t="s">
        <v>789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787</v>
      </c>
      <c r="L21" s="955"/>
      <c r="M21" s="955"/>
      <c r="N21" s="988" t="s">
        <v>789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786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787</v>
      </c>
      <c r="L22" s="955"/>
      <c r="M22" s="955"/>
      <c r="N22" s="989" t="s">
        <v>789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786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787</v>
      </c>
      <c r="L23" s="955"/>
      <c r="M23" s="955"/>
      <c r="N23" s="989" t="s">
        <v>789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807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787</v>
      </c>
      <c r="L24" s="955"/>
      <c r="M24" s="955"/>
      <c r="N24" s="990" t="s">
        <v>789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807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787</v>
      </c>
      <c r="L25" s="955"/>
      <c r="M25" s="955"/>
      <c r="N25" s="990" t="s">
        <v>789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786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787</v>
      </c>
      <c r="L26" s="955"/>
      <c r="M26" s="955"/>
      <c r="N26" s="990" t="s">
        <v>808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786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787</v>
      </c>
      <c r="L27" s="955"/>
      <c r="M27" s="955"/>
      <c r="N27" s="991" t="s">
        <v>789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786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787</v>
      </c>
      <c r="L28" s="955"/>
      <c r="M28" s="955"/>
      <c r="N28" s="992" t="s">
        <v>789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786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787</v>
      </c>
      <c r="L29" s="955"/>
      <c r="M29" s="955"/>
      <c r="N29" s="992" t="s">
        <v>789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786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787</v>
      </c>
      <c r="L30" s="955"/>
      <c r="M30" s="955"/>
      <c r="N30" s="993" t="s">
        <v>789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786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787</v>
      </c>
      <c r="L31" s="955"/>
      <c r="M31" s="955"/>
      <c r="N31" s="993" t="s">
        <v>789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786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787</v>
      </c>
      <c r="L32" s="955"/>
      <c r="M32" s="955"/>
      <c r="N32" s="993" t="s">
        <v>789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786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787</v>
      </c>
      <c r="L33" s="955"/>
      <c r="M33" s="955"/>
      <c r="N33" s="993" t="s">
        <v>789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786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787</v>
      </c>
      <c r="L34" s="955"/>
      <c r="M34" s="955"/>
      <c r="N34" s="993" t="s">
        <v>809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786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787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786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787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786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787</v>
      </c>
      <c r="L37" s="955"/>
      <c r="M37" s="955"/>
      <c r="N37" s="993" t="s">
        <v>809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787</v>
      </c>
      <c r="L38" s="955"/>
      <c r="M38" s="955"/>
      <c r="N38" s="993" t="s">
        <v>785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787</v>
      </c>
      <c r="L39" s="955"/>
      <c r="M39" s="955"/>
      <c r="N39" s="993" t="s">
        <v>785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786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787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786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787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810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811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811</v>
      </c>
      <c r="L43" s="955"/>
      <c r="M43" s="955"/>
      <c r="N43" s="949" t="s">
        <v>743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787</v>
      </c>
      <c r="L44" s="955"/>
      <c r="M44" s="955"/>
      <c r="N44" s="949" t="s">
        <v>743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810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787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810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787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787</v>
      </c>
      <c r="L47" s="955"/>
      <c r="M47" s="955"/>
      <c r="N47" s="949" t="s">
        <v>812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810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787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810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787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787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787</v>
      </c>
      <c r="L51" s="949" t="s">
        <v>813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810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814</v>
      </c>
      <c r="L52" s="955">
        <v>9</v>
      </c>
      <c r="M52" s="955"/>
      <c r="N52" s="949" t="s">
        <v>789</v>
      </c>
      <c r="O52" s="955">
        <v>0.46600000000000003</v>
      </c>
      <c r="P52" s="949" t="s">
        <v>815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811</v>
      </c>
      <c r="L54" s="949" t="s">
        <v>816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787</v>
      </c>
      <c r="L55" s="955"/>
      <c r="M55" s="955"/>
      <c r="N55" s="995" t="s">
        <v>789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787</v>
      </c>
      <c r="L56" s="955"/>
      <c r="M56" s="955"/>
      <c r="N56" s="995" t="s">
        <v>789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807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811</v>
      </c>
      <c r="L57" s="955"/>
      <c r="M57" s="955"/>
      <c r="N57" s="995" t="s">
        <v>743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787</v>
      </c>
      <c r="L58" s="955"/>
      <c r="M58" s="955"/>
      <c r="N58" s="995" t="s">
        <v>789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787</v>
      </c>
      <c r="L59" s="955"/>
      <c r="M59" s="955"/>
      <c r="N59" s="995" t="s">
        <v>789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789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786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787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786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787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786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787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787</v>
      </c>
      <c r="L64" s="955"/>
      <c r="M64" s="955"/>
      <c r="N64" s="996" t="s">
        <v>789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786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820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786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787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807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787</v>
      </c>
      <c r="L67" s="955"/>
      <c r="M67" s="955"/>
      <c r="N67" s="996" t="s">
        <v>821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786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787</v>
      </c>
      <c r="L68" s="955"/>
      <c r="M68" s="955"/>
      <c r="N68" s="996" t="s">
        <v>785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787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787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786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787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786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787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787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786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787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825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827</v>
      </c>
      <c r="L75" s="955"/>
      <c r="M75" s="955"/>
      <c r="N75" s="1023" t="s">
        <v>826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825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827</v>
      </c>
      <c r="L76" s="955"/>
      <c r="M76" s="955"/>
      <c r="N76" s="1023" t="s">
        <v>826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825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827</v>
      </c>
      <c r="L77" s="955"/>
      <c r="M77" s="955"/>
      <c r="N77" s="1023" t="s">
        <v>829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810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829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787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787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787</v>
      </c>
      <c r="L81" s="955"/>
      <c r="M81" s="955"/>
      <c r="N81" s="1051" t="s">
        <v>23</v>
      </c>
      <c r="O81" s="955">
        <v>0.35799999999999998</v>
      </c>
      <c r="P81" s="955"/>
      <c r="Q81" s="959">
        <f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6">(F82/0.038)*5</f>
        <v>33.15789473684211</v>
      </c>
      <c r="H82" s="955">
        <v>40</v>
      </c>
      <c r="I82" s="955">
        <v>6.96</v>
      </c>
      <c r="J82" s="955">
        <v>146</v>
      </c>
      <c r="K82" s="1051" t="s">
        <v>787</v>
      </c>
      <c r="L82" s="955"/>
      <c r="M82" s="955"/>
      <c r="N82" s="1051" t="s">
        <v>863</v>
      </c>
      <c r="O82" s="955">
        <v>0.39</v>
      </c>
      <c r="P82" s="955"/>
      <c r="Q82" s="959">
        <f>((E82*1000000)/1440/11)/480.5</f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6"/>
        <v>33.15789473684211</v>
      </c>
      <c r="H83" s="955">
        <v>40</v>
      </c>
      <c r="I83" s="955">
        <v>2.0499999999999998</v>
      </c>
      <c r="J83" s="955">
        <v>96</v>
      </c>
      <c r="K83" s="1051" t="s">
        <v>787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7">((E83*1000000)/1440/11)/480.5</f>
        <v>1.7343045438779048</v>
      </c>
      <c r="R83" s="979">
        <f t="shared" ref="R83:R94" si="8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6"/>
        <v>33.15789473684211</v>
      </c>
      <c r="H84" s="955">
        <v>40</v>
      </c>
      <c r="I84" s="955">
        <v>3.29</v>
      </c>
      <c r="J84" s="955">
        <v>120</v>
      </c>
      <c r="K84" s="1051" t="s">
        <v>787</v>
      </c>
      <c r="L84" s="955"/>
      <c r="M84" s="955"/>
      <c r="N84" s="1051" t="s">
        <v>23</v>
      </c>
      <c r="O84" s="955">
        <v>0.38</v>
      </c>
      <c r="P84" s="955"/>
      <c r="Q84" s="1053">
        <f t="shared" si="7"/>
        <v>1.7343045438779048</v>
      </c>
      <c r="R84" s="979">
        <f t="shared" si="8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786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6"/>
        <v>35.789473684210535</v>
      </c>
      <c r="H85" s="955">
        <v>40</v>
      </c>
      <c r="I85" s="955">
        <v>6.1</v>
      </c>
      <c r="J85" s="955">
        <v>130.5</v>
      </c>
      <c r="K85" s="1051" t="s">
        <v>787</v>
      </c>
      <c r="L85" s="955"/>
      <c r="M85" s="955"/>
      <c r="N85" s="1051" t="s">
        <v>863</v>
      </c>
      <c r="O85" s="955">
        <v>0.52</v>
      </c>
      <c r="P85" s="955"/>
      <c r="Q85" s="1053">
        <f t="shared" si="7"/>
        <v>1.891968593321351</v>
      </c>
      <c r="R85" s="979">
        <f t="shared" si="8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786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6"/>
        <v>35.789473684210535</v>
      </c>
      <c r="H86" s="955">
        <v>40</v>
      </c>
      <c r="I86" s="955">
        <v>3.01</v>
      </c>
      <c r="J86" s="955">
        <v>116</v>
      </c>
      <c r="K86" s="1051" t="s">
        <v>787</v>
      </c>
      <c r="L86" s="955"/>
      <c r="M86" s="955"/>
      <c r="N86" s="1051" t="s">
        <v>863</v>
      </c>
      <c r="O86" s="955">
        <v>0.56000000000000005</v>
      </c>
      <c r="P86" s="955"/>
      <c r="Q86" s="1053">
        <f t="shared" si="7"/>
        <v>1.9313846056822126</v>
      </c>
      <c r="R86" s="979">
        <f t="shared" si="8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6"/>
        <v>36.973684210526315</v>
      </c>
      <c r="H87" s="955">
        <v>40</v>
      </c>
      <c r="I87" s="955">
        <v>4.6100000000000003</v>
      </c>
      <c r="J87" s="955">
        <v>118</v>
      </c>
      <c r="K87" s="1051" t="s">
        <v>787</v>
      </c>
      <c r="L87" s="955"/>
      <c r="M87" s="955"/>
      <c r="N87" s="1051" t="s">
        <v>789</v>
      </c>
      <c r="O87" s="955">
        <v>0.42</v>
      </c>
      <c r="P87" s="955"/>
      <c r="Q87" s="1053">
        <f t="shared" si="7"/>
        <v>1.9051072641083049</v>
      </c>
      <c r="R87" s="979">
        <f t="shared" si="8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6"/>
        <v>36.973684210526315</v>
      </c>
      <c r="H88" s="955">
        <v>45</v>
      </c>
      <c r="I88" s="955">
        <v>2.5299999999999998</v>
      </c>
      <c r="J88" s="955">
        <v>86</v>
      </c>
      <c r="K88" s="1051" t="s">
        <v>787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7"/>
        <v>1.891968593321351</v>
      </c>
      <c r="R88" s="979">
        <f t="shared" si="8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6"/>
        <v>36.973684210526315</v>
      </c>
      <c r="H89" s="955">
        <v>45</v>
      </c>
      <c r="I89" s="955">
        <v>4.12</v>
      </c>
      <c r="J89" s="955">
        <v>100</v>
      </c>
      <c r="K89" s="1051" t="s">
        <v>787</v>
      </c>
      <c r="L89" s="955"/>
      <c r="M89" s="955"/>
      <c r="N89" s="1051" t="s">
        <v>785</v>
      </c>
      <c r="O89" s="955">
        <v>0.35</v>
      </c>
      <c r="P89" s="955"/>
      <c r="Q89" s="1053">
        <f t="shared" si="7"/>
        <v>1.9051072641083049</v>
      </c>
      <c r="R89" s="979">
        <f t="shared" si="8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6"/>
        <v>40.131578947368425</v>
      </c>
      <c r="H90" s="711">
        <v>45</v>
      </c>
      <c r="I90" s="711">
        <v>3.4</v>
      </c>
      <c r="J90" s="711">
        <v>111</v>
      </c>
      <c r="K90" s="1055" t="s">
        <v>864</v>
      </c>
      <c r="L90" s="711"/>
      <c r="M90" s="711"/>
      <c r="N90" s="1055" t="s">
        <v>23</v>
      </c>
      <c r="O90" s="711">
        <v>0.34</v>
      </c>
      <c r="P90" s="711"/>
      <c r="Q90" s="1053">
        <f t="shared" si="7"/>
        <v>1.7605818854518123</v>
      </c>
      <c r="R90" s="1054">
        <f t="shared" si="8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786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6"/>
        <v>41.973684210526315</v>
      </c>
      <c r="H91" s="711">
        <v>45</v>
      </c>
      <c r="I91" s="711">
        <v>5.75</v>
      </c>
      <c r="J91" s="711">
        <v>91</v>
      </c>
      <c r="K91" s="1055" t="s">
        <v>864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7"/>
        <v>1.668611189943136</v>
      </c>
      <c r="R91" s="1054">
        <f t="shared" si="8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6"/>
        <v>45.39473684210526</v>
      </c>
      <c r="H92" s="711">
        <v>50</v>
      </c>
      <c r="I92" s="711">
        <v>5.82</v>
      </c>
      <c r="J92" s="711">
        <v>115</v>
      </c>
      <c r="K92" s="1058" t="s">
        <v>787</v>
      </c>
      <c r="L92" s="711"/>
      <c r="M92" s="711"/>
      <c r="N92" s="1058" t="s">
        <v>789</v>
      </c>
      <c r="O92" s="711">
        <v>0.25</v>
      </c>
      <c r="P92" s="711"/>
      <c r="Q92" s="1053">
        <f t="shared" si="7"/>
        <v>1.5766404944344592</v>
      </c>
      <c r="R92" s="1054">
        <f t="shared" si="8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6"/>
        <v>45.39473684210526</v>
      </c>
      <c r="H93" s="711">
        <v>50</v>
      </c>
      <c r="I93" s="711">
        <v>3.55</v>
      </c>
      <c r="J93" s="711">
        <v>113</v>
      </c>
      <c r="K93" s="1058" t="s">
        <v>787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7"/>
        <v>1.5766404944344592</v>
      </c>
      <c r="R93" s="1054">
        <f t="shared" si="8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810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6"/>
        <v>51.05263157894737</v>
      </c>
      <c r="H94" s="711">
        <v>50</v>
      </c>
      <c r="I94" s="711">
        <v>4</v>
      </c>
      <c r="J94" s="711">
        <v>118</v>
      </c>
      <c r="K94" s="1058" t="s">
        <v>787</v>
      </c>
      <c r="L94" s="711"/>
      <c r="M94" s="711"/>
      <c r="N94" s="1058" t="s">
        <v>789</v>
      </c>
      <c r="O94" s="711">
        <v>0.23</v>
      </c>
      <c r="P94" s="711"/>
      <c r="Q94" s="1053">
        <f t="shared" si="7"/>
        <v>1.5897791652214126</v>
      </c>
      <c r="R94" s="1054">
        <f t="shared" si="8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810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6"/>
        <v>51.05263157894737</v>
      </c>
      <c r="H95" s="711">
        <v>50</v>
      </c>
      <c r="I95" s="711">
        <v>7.25</v>
      </c>
      <c r="J95" s="711">
        <v>123.5</v>
      </c>
      <c r="K95" s="1058" t="s">
        <v>814</v>
      </c>
      <c r="L95" s="1060" t="s">
        <v>865</v>
      </c>
      <c r="M95" s="1059">
        <v>109104</v>
      </c>
      <c r="N95" s="1058" t="s">
        <v>789</v>
      </c>
      <c r="O95" s="711">
        <v>0.36899999999999999</v>
      </c>
      <c r="P95" s="711">
        <v>0.215</v>
      </c>
      <c r="Q95" s="1053">
        <f t="shared" ref="Q95:Q110" si="9">((E95*1000000)/1440/11)/480.5</f>
        <v>1.7999978978126741</v>
      </c>
      <c r="R95" s="1054">
        <f t="shared" ref="R95:R110" si="10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810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6"/>
        <v>51.05263157894737</v>
      </c>
      <c r="H96" s="711">
        <v>50</v>
      </c>
      <c r="I96" s="711">
        <v>4.1399999999999997</v>
      </c>
      <c r="J96" s="711">
        <v>102.5</v>
      </c>
      <c r="K96" s="1058" t="s">
        <v>787</v>
      </c>
      <c r="L96" s="711"/>
      <c r="M96" s="711"/>
      <c r="N96" s="1058" t="s">
        <v>785</v>
      </c>
      <c r="O96" s="711">
        <v>0.36899999999999999</v>
      </c>
      <c r="P96" s="711"/>
      <c r="Q96" s="1053">
        <f t="shared" si="9"/>
        <v>1.7605818854518123</v>
      </c>
      <c r="R96" s="1054">
        <f t="shared" si="10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810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6"/>
        <v>51.05263157894737</v>
      </c>
      <c r="H97" s="711">
        <v>50</v>
      </c>
      <c r="I97" s="711">
        <v>4.26</v>
      </c>
      <c r="J97" s="711">
        <v>121</v>
      </c>
      <c r="K97" s="1058" t="s">
        <v>787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9"/>
        <v>1.7605818854518123</v>
      </c>
      <c r="R97" s="1054">
        <f t="shared" si="10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810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6"/>
        <v>45.526315789473685</v>
      </c>
      <c r="H98" s="711">
        <v>50</v>
      </c>
      <c r="I98" s="711">
        <v>6.03</v>
      </c>
      <c r="J98" s="711">
        <v>114</v>
      </c>
      <c r="K98" s="1058" t="s">
        <v>787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9"/>
        <v>1.7999978978126741</v>
      </c>
      <c r="R98" s="1054">
        <f t="shared" si="10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810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6"/>
        <v>50.131578947368425</v>
      </c>
      <c r="H99" s="711">
        <v>55</v>
      </c>
      <c r="I99" s="711">
        <v>3.02</v>
      </c>
      <c r="J99" s="711">
        <v>119</v>
      </c>
      <c r="K99" s="1058" t="s">
        <v>787</v>
      </c>
      <c r="L99" s="711"/>
      <c r="M99" s="711"/>
      <c r="N99" s="1058" t="s">
        <v>789</v>
      </c>
      <c r="O99" s="711">
        <v>0.23899999999999999</v>
      </c>
      <c r="P99" s="711"/>
      <c r="Q99" s="1053">
        <f t="shared" si="9"/>
        <v>1.7080272023039973</v>
      </c>
      <c r="R99" s="1054">
        <f t="shared" si="10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810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6"/>
        <v>50.131578947368425</v>
      </c>
      <c r="H100" s="711">
        <v>55</v>
      </c>
      <c r="I100" s="711">
        <v>1.96</v>
      </c>
      <c r="J100" s="711">
        <v>107.5</v>
      </c>
      <c r="K100" s="1058" t="s">
        <v>787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9"/>
        <v>1.4189764449910132</v>
      </c>
      <c r="R100" s="1054">
        <f t="shared" si="10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810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6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787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9"/>
        <v>1.3532830910562439</v>
      </c>
      <c r="R101" s="1054">
        <f t="shared" si="10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828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6"/>
        <v>48.026315789473685</v>
      </c>
      <c r="H102" s="711">
        <v>60</v>
      </c>
      <c r="I102" s="711">
        <v>2.31</v>
      </c>
      <c r="J102" s="711">
        <v>82</v>
      </c>
      <c r="K102" s="1058" t="s">
        <v>787</v>
      </c>
      <c r="L102" s="711"/>
      <c r="M102" s="711"/>
      <c r="N102" s="1058" t="s">
        <v>789</v>
      </c>
      <c r="O102" s="711">
        <v>0.22</v>
      </c>
      <c r="P102" s="711"/>
      <c r="Q102" s="1053">
        <f t="shared" si="9"/>
        <v>1.4189764449910132</v>
      </c>
      <c r="R102" s="1054">
        <f t="shared" si="10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810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6"/>
        <v>49.736842105263158</v>
      </c>
      <c r="H103" s="711">
        <v>60</v>
      </c>
      <c r="I103" s="711">
        <v>1.77</v>
      </c>
      <c r="J103" s="711">
        <v>120.5</v>
      </c>
      <c r="K103" s="1058" t="s">
        <v>787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9"/>
        <v>1.4583924573518745</v>
      </c>
      <c r="R103" s="1054">
        <f t="shared" si="10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810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6"/>
        <v>49.736842105263158</v>
      </c>
      <c r="H104" s="711">
        <v>60</v>
      </c>
      <c r="I104" s="711">
        <v>3.06</v>
      </c>
      <c r="J104" s="711">
        <v>93.5</v>
      </c>
      <c r="K104" s="1058" t="s">
        <v>787</v>
      </c>
      <c r="L104" s="711"/>
      <c r="M104" s="711"/>
      <c r="N104" s="1058" t="s">
        <v>789</v>
      </c>
      <c r="O104" s="711">
        <v>0.307</v>
      </c>
      <c r="P104" s="711"/>
      <c r="Q104" s="1053">
        <f t="shared" si="9"/>
        <v>1.4715311281388284</v>
      </c>
      <c r="R104" s="1054">
        <f t="shared" si="10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810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6"/>
        <v>49.736842105263158</v>
      </c>
      <c r="H105" s="711">
        <v>60</v>
      </c>
      <c r="I105" s="711">
        <v>2.02</v>
      </c>
      <c r="J105" s="711">
        <v>102</v>
      </c>
      <c r="K105" s="1058" t="s">
        <v>787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9"/>
        <v>1.4583924573518745</v>
      </c>
      <c r="R105" s="1054">
        <f t="shared" si="10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810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6"/>
        <v>43.55263157894737</v>
      </c>
      <c r="H106" s="711">
        <v>60</v>
      </c>
      <c r="I106" s="711">
        <v>2.39</v>
      </c>
      <c r="J106" s="711">
        <v>97.5</v>
      </c>
      <c r="K106" s="1058" t="s">
        <v>787</v>
      </c>
      <c r="L106" s="711"/>
      <c r="M106" s="711"/>
      <c r="N106" s="1058" t="s">
        <v>23</v>
      </c>
      <c r="O106" s="711">
        <v>0.307</v>
      </c>
      <c r="P106" s="711"/>
      <c r="Q106" s="1053">
        <f t="shared" si="9"/>
        <v>1.4715311281388284</v>
      </c>
      <c r="R106" s="1054">
        <f t="shared" si="10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810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6"/>
        <v>44.868421052631582</v>
      </c>
      <c r="H107" s="711">
        <v>55</v>
      </c>
      <c r="I107" s="711">
        <v>3.24</v>
      </c>
      <c r="J107" s="711">
        <v>113</v>
      </c>
      <c r="K107" s="1058" t="s">
        <v>787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9"/>
        <v>1.7080272023039973</v>
      </c>
      <c r="R107" s="1054">
        <f t="shared" si="10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810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6"/>
        <v>47.105263157894733</v>
      </c>
      <c r="H108" s="711">
        <v>55</v>
      </c>
      <c r="I108" s="711">
        <v>1.47</v>
      </c>
      <c r="J108" s="711">
        <v>121.5</v>
      </c>
      <c r="K108" s="1058" t="s">
        <v>787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9"/>
        <v>1.4452537865649209</v>
      </c>
      <c r="R108" s="1054">
        <f t="shared" si="10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810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6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9"/>
        <v>1.4058377742040593</v>
      </c>
      <c r="R109" s="1054">
        <f t="shared" si="10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6"/>
        <v>35.131578947368425</v>
      </c>
      <c r="H110" s="711">
        <v>45</v>
      </c>
      <c r="I110" s="711">
        <v>0.53</v>
      </c>
      <c r="J110" s="711">
        <v>96</v>
      </c>
      <c r="K110" s="1058" t="s">
        <v>787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9"/>
        <v>1.432115115777967</v>
      </c>
      <c r="R110" s="1054">
        <f t="shared" si="10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6"/>
        <v>35.131578947368425</v>
      </c>
      <c r="H111" s="711">
        <v>40</v>
      </c>
      <c r="I111" s="711">
        <v>3.07</v>
      </c>
      <c r="J111" s="711">
        <v>111</v>
      </c>
      <c r="K111" s="1058" t="s">
        <v>787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1">((E111*1000000)/1440/11)/480.5</f>
        <v>1.432115115777967</v>
      </c>
      <c r="R111" s="1054">
        <f t="shared" ref="R111:R129" si="12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6"/>
        <v>28.157894736842106</v>
      </c>
      <c r="H112" s="711">
        <v>40</v>
      </c>
      <c r="I112" s="711">
        <v>4.78</v>
      </c>
      <c r="J112" s="711">
        <v>140</v>
      </c>
      <c r="K112" s="1058" t="s">
        <v>787</v>
      </c>
      <c r="L112" s="711"/>
      <c r="M112" s="711"/>
      <c r="N112" s="1058" t="s">
        <v>23</v>
      </c>
      <c r="O112" s="711">
        <v>0.35</v>
      </c>
      <c r="P112" s="711"/>
      <c r="Q112" s="1053">
        <f t="shared" si="11"/>
        <v>1.3270057494823362</v>
      </c>
      <c r="R112" s="1054">
        <f t="shared" si="12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6"/>
        <v>28.157894736842106</v>
      </c>
      <c r="H113" s="711">
        <v>35</v>
      </c>
      <c r="I113" s="711">
        <v>0.46</v>
      </c>
      <c r="J113" s="711">
        <v>73</v>
      </c>
      <c r="K113" s="1058" t="s">
        <v>787</v>
      </c>
      <c r="L113" s="711"/>
      <c r="M113" s="711"/>
      <c r="N113" s="1058" t="s">
        <v>23</v>
      </c>
      <c r="O113" s="711">
        <v>0.3</v>
      </c>
      <c r="P113" s="711"/>
      <c r="Q113" s="1053">
        <f t="shared" si="11"/>
        <v>1.2613123955475674</v>
      </c>
      <c r="R113" s="1054">
        <f t="shared" si="12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807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6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787</v>
      </c>
      <c r="L114" s="711"/>
      <c r="M114" s="711"/>
      <c r="N114" s="1058" t="s">
        <v>23</v>
      </c>
      <c r="O114" s="711">
        <v>0.24</v>
      </c>
      <c r="P114" s="711"/>
      <c r="Q114" s="1053">
        <f t="shared" si="11"/>
        <v>1.1956190416127983</v>
      </c>
      <c r="R114" s="1054">
        <f t="shared" si="12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6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787</v>
      </c>
      <c r="L115" s="711"/>
      <c r="M115" s="711"/>
      <c r="N115" s="1058" t="s">
        <v>23</v>
      </c>
      <c r="O115" s="711">
        <v>0.31</v>
      </c>
      <c r="P115" s="711"/>
      <c r="Q115" s="1053">
        <f t="shared" si="11"/>
        <v>1.2350350539736596</v>
      </c>
      <c r="R115" s="1054">
        <f t="shared" si="12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786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6"/>
        <v>23.815789473684212</v>
      </c>
      <c r="H116" s="711">
        <v>35</v>
      </c>
      <c r="I116" s="711">
        <v>3.75</v>
      </c>
      <c r="J116" s="711">
        <v>169</v>
      </c>
      <c r="K116" s="1058" t="s">
        <v>787</v>
      </c>
      <c r="L116" s="711"/>
      <c r="M116" s="711"/>
      <c r="N116" s="1058" t="s">
        <v>785</v>
      </c>
      <c r="O116" s="711">
        <v>0.27</v>
      </c>
      <c r="P116" s="711"/>
      <c r="Q116" s="1053">
        <f t="shared" si="11"/>
        <v>1.1956190416127983</v>
      </c>
      <c r="R116" s="1054">
        <f t="shared" si="12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6"/>
        <v>21.447368421052634</v>
      </c>
      <c r="H117" s="711">
        <v>32</v>
      </c>
      <c r="I117" s="711">
        <v>2.37</v>
      </c>
      <c r="J117" s="711">
        <v>157</v>
      </c>
      <c r="K117" s="1058" t="s">
        <v>787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1"/>
        <v>1.1956190416127983</v>
      </c>
      <c r="R117" s="1054">
        <f t="shared" si="12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6"/>
        <v>21.447368421052634</v>
      </c>
      <c r="H118" s="711">
        <v>32</v>
      </c>
      <c r="I118" s="711">
        <v>3.05</v>
      </c>
      <c r="J118" s="711">
        <v>161</v>
      </c>
      <c r="K118" s="1058" t="s">
        <v>787</v>
      </c>
      <c r="L118" s="711"/>
      <c r="M118" s="711"/>
      <c r="N118" s="1058" t="s">
        <v>23</v>
      </c>
      <c r="O118" s="711">
        <v>0.26</v>
      </c>
      <c r="P118" s="711"/>
      <c r="Q118" s="1053">
        <f t="shared" si="11"/>
        <v>1.1956190416127983</v>
      </c>
      <c r="R118" s="1054">
        <f t="shared" si="12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6"/>
        <v>22.236842105263158</v>
      </c>
      <c r="H119" s="711">
        <v>30</v>
      </c>
      <c r="I119" s="711">
        <v>1.71</v>
      </c>
      <c r="J119" s="711">
        <v>163</v>
      </c>
      <c r="K119" s="1058" t="s">
        <v>787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1"/>
        <v>1.432115115777967</v>
      </c>
      <c r="R119" s="1054">
        <f t="shared" si="12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6"/>
        <v>22.631578947368421</v>
      </c>
      <c r="H120" s="711">
        <v>30</v>
      </c>
      <c r="I120" s="711">
        <v>2.82</v>
      </c>
      <c r="J120" s="711">
        <v>145</v>
      </c>
      <c r="K120" s="1058" t="s">
        <v>787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1"/>
        <v>1.4452537865649209</v>
      </c>
      <c r="R120" s="1054">
        <f t="shared" si="12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6"/>
        <v>25</v>
      </c>
      <c r="H121" s="711">
        <v>30</v>
      </c>
      <c r="I121" s="711">
        <v>5.48</v>
      </c>
      <c r="J121" s="711">
        <v>161</v>
      </c>
      <c r="K121" s="1058" t="s">
        <v>787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1"/>
        <v>1.3007284079084287</v>
      </c>
      <c r="R121" s="1054">
        <f t="shared" si="12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6"/>
        <v>25</v>
      </c>
      <c r="H122" s="711">
        <v>30</v>
      </c>
      <c r="I122" s="711">
        <v>4.47</v>
      </c>
      <c r="J122" s="711">
        <v>122</v>
      </c>
      <c r="K122" s="1058" t="s">
        <v>787</v>
      </c>
      <c r="L122" s="711"/>
      <c r="M122" s="711"/>
      <c r="N122" s="1058" t="s">
        <v>23</v>
      </c>
      <c r="O122" s="711">
        <v>0.25</v>
      </c>
      <c r="P122" s="711"/>
      <c r="Q122" s="1053">
        <f t="shared" si="11"/>
        <v>1.3007284079084287</v>
      </c>
      <c r="R122" s="1054">
        <f t="shared" si="12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867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6"/>
        <v>24.473684210526315</v>
      </c>
      <c r="H123" s="711">
        <v>38</v>
      </c>
      <c r="I123" s="711">
        <v>1.84</v>
      </c>
      <c r="J123" s="711">
        <v>44</v>
      </c>
      <c r="K123" s="1063" t="s">
        <v>827</v>
      </c>
      <c r="L123" s="711"/>
      <c r="M123" s="711"/>
      <c r="N123" s="1063" t="s">
        <v>826</v>
      </c>
      <c r="O123" s="711">
        <v>0.22800000000000001</v>
      </c>
      <c r="P123" s="711"/>
      <c r="Q123" s="1053">
        <f t="shared" si="11"/>
        <v>1.366421761843198</v>
      </c>
      <c r="R123" s="1054">
        <f t="shared" si="12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825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6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827</v>
      </c>
      <c r="L124" s="711"/>
      <c r="M124" s="711"/>
      <c r="N124" s="1063" t="s">
        <v>829</v>
      </c>
      <c r="O124" s="711">
        <v>0.27100000000000002</v>
      </c>
      <c r="P124" s="711"/>
      <c r="Q124" s="1053">
        <f t="shared" si="11"/>
        <v>0.94598429666067552</v>
      </c>
      <c r="R124" s="1054">
        <f t="shared" si="12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867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6"/>
        <v>20.526315789473685</v>
      </c>
      <c r="H125" s="711">
        <v>38</v>
      </c>
      <c r="I125" s="711">
        <v>1.48</v>
      </c>
      <c r="J125" s="711">
        <v>92</v>
      </c>
      <c r="K125" s="1063" t="s">
        <v>827</v>
      </c>
      <c r="L125" s="711"/>
      <c r="M125" s="711"/>
      <c r="N125" s="1063" t="s">
        <v>829</v>
      </c>
      <c r="O125" s="711">
        <v>0.27100000000000002</v>
      </c>
      <c r="P125" s="711"/>
      <c r="Q125" s="1053">
        <f t="shared" si="11"/>
        <v>0.94598429666067552</v>
      </c>
      <c r="R125" s="1054">
        <f t="shared" si="12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786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6"/>
        <v>19.868421052631579</v>
      </c>
      <c r="H126" s="711">
        <v>30</v>
      </c>
      <c r="I126" s="711">
        <v>4.84</v>
      </c>
      <c r="J126" s="711">
        <v>109.5</v>
      </c>
      <c r="K126" s="1066" t="s">
        <v>787</v>
      </c>
      <c r="L126" s="711"/>
      <c r="M126" s="711"/>
      <c r="N126" s="1066" t="s">
        <v>23</v>
      </c>
      <c r="O126" s="711">
        <v>0.19</v>
      </c>
      <c r="P126" s="711"/>
      <c r="Q126" s="1053">
        <f t="shared" si="11"/>
        <v>1.1956190416127983</v>
      </c>
      <c r="R126" s="1054">
        <f t="shared" si="12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786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6"/>
        <v>21.447368421052634</v>
      </c>
      <c r="H127" s="711">
        <v>30</v>
      </c>
      <c r="I127" s="711">
        <v>2.83</v>
      </c>
      <c r="J127" s="711">
        <v>127</v>
      </c>
      <c r="K127" s="1066" t="s">
        <v>787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1"/>
        <v>1.2613123955475674</v>
      </c>
      <c r="R127" s="1054">
        <f t="shared" si="12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786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6"/>
        <v>22.500000000000004</v>
      </c>
      <c r="H128" s="711">
        <v>30</v>
      </c>
      <c r="I128" s="711">
        <v>1.52</v>
      </c>
      <c r="J128" s="711">
        <v>134</v>
      </c>
      <c r="K128" s="1066" t="s">
        <v>787</v>
      </c>
      <c r="L128" s="711"/>
      <c r="M128" s="711"/>
      <c r="N128" s="1066" t="s">
        <v>23</v>
      </c>
      <c r="O128" s="711">
        <v>0.39</v>
      </c>
      <c r="P128" s="711"/>
      <c r="Q128" s="1053">
        <f t="shared" si="11"/>
        <v>1.2087577123997519</v>
      </c>
      <c r="R128" s="1054">
        <f t="shared" si="12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786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6"/>
        <v>22.89473684210526</v>
      </c>
      <c r="H129" s="711">
        <v>30</v>
      </c>
      <c r="I129" s="711">
        <v>5.69</v>
      </c>
      <c r="J129" s="711">
        <v>128.5</v>
      </c>
      <c r="K129" s="1066" t="s">
        <v>787</v>
      </c>
      <c r="L129" s="711"/>
      <c r="M129" s="711"/>
      <c r="N129" s="1066" t="s">
        <v>23</v>
      </c>
      <c r="O129" s="711">
        <v>0.31</v>
      </c>
      <c r="P129" s="711"/>
      <c r="Q129" s="1053">
        <f t="shared" si="11"/>
        <v>1.2613123955475674</v>
      </c>
      <c r="R129" s="1054">
        <f t="shared" si="12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786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6"/>
        <v>23.421052631578945</v>
      </c>
      <c r="H130" s="711">
        <v>37</v>
      </c>
      <c r="I130" s="711">
        <v>1.02</v>
      </c>
      <c r="J130" s="711">
        <v>128</v>
      </c>
      <c r="K130" s="1066" t="s">
        <v>787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3">((E130*1000000)/1440/11)/480.5</f>
        <v>1.129925687678029</v>
      </c>
      <c r="R130" s="1054">
        <f t="shared" ref="R130:R147" si="14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786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6"/>
        <v>23.421052631578945</v>
      </c>
      <c r="H131" s="711">
        <v>37</v>
      </c>
      <c r="I131" s="711">
        <v>2.27</v>
      </c>
      <c r="J131" s="711">
        <v>125.5</v>
      </c>
      <c r="K131" s="1066" t="s">
        <v>787</v>
      </c>
      <c r="L131" s="711"/>
      <c r="M131" s="711"/>
      <c r="N131" s="1066" t="s">
        <v>23</v>
      </c>
      <c r="O131" s="711">
        <v>0.32</v>
      </c>
      <c r="P131" s="711"/>
      <c r="Q131" s="1053">
        <f t="shared" si="13"/>
        <v>1.129925687678029</v>
      </c>
      <c r="R131" s="1054">
        <f t="shared" si="14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786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6"/>
        <v>30.921052631578945</v>
      </c>
      <c r="H132" s="711">
        <v>35</v>
      </c>
      <c r="I132" s="711">
        <v>2.8</v>
      </c>
      <c r="J132" s="711">
        <v>130</v>
      </c>
      <c r="K132" s="1066" t="s">
        <v>787</v>
      </c>
      <c r="L132" s="711"/>
      <c r="M132" s="711"/>
      <c r="N132" s="1066" t="s">
        <v>23</v>
      </c>
      <c r="O132" s="711">
        <v>0.47</v>
      </c>
      <c r="P132" s="711"/>
      <c r="Q132" s="1053">
        <f t="shared" si="13"/>
        <v>1.116787016891075</v>
      </c>
      <c r="R132" s="1054">
        <f t="shared" si="14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786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6"/>
        <v>21.710526315789473</v>
      </c>
      <c r="H133" s="711">
        <v>35</v>
      </c>
      <c r="I133" s="711">
        <v>2.52</v>
      </c>
      <c r="J133" s="711">
        <v>120</v>
      </c>
      <c r="K133" s="1066" t="s">
        <v>787</v>
      </c>
      <c r="L133" s="711"/>
      <c r="M133" s="711"/>
      <c r="N133" s="1066" t="s">
        <v>23</v>
      </c>
      <c r="O133" s="711">
        <v>0.46</v>
      </c>
      <c r="P133" s="711"/>
      <c r="Q133" s="1053">
        <f t="shared" si="13"/>
        <v>1.116787016891075</v>
      </c>
      <c r="R133" s="1054">
        <f t="shared" si="14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786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6"/>
        <v>22.236842105263158</v>
      </c>
      <c r="H134" s="711">
        <v>35</v>
      </c>
      <c r="I134" s="711">
        <v>6.05</v>
      </c>
      <c r="J134" s="711">
        <v>142.5</v>
      </c>
      <c r="K134" s="1066" t="s">
        <v>787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3"/>
        <v>1.2087577123997519</v>
      </c>
      <c r="R134" s="1054">
        <f t="shared" si="14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786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6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787</v>
      </c>
      <c r="L135" s="711"/>
      <c r="M135" s="711"/>
      <c r="N135" s="1066" t="s">
        <v>23</v>
      </c>
      <c r="O135" s="711">
        <v>0.43</v>
      </c>
      <c r="P135" s="711"/>
      <c r="Q135" s="1053">
        <f t="shared" si="13"/>
        <v>1.1693417000388904</v>
      </c>
      <c r="R135" s="1054">
        <f t="shared" si="14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786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6"/>
        <v>23.815789473684212</v>
      </c>
      <c r="H136" s="711">
        <v>35</v>
      </c>
      <c r="I136" s="711">
        <v>2.37</v>
      </c>
      <c r="J136" s="711">
        <v>132</v>
      </c>
      <c r="K136" s="1066" t="s">
        <v>787</v>
      </c>
      <c r="L136" s="711"/>
      <c r="M136" s="711"/>
      <c r="N136" s="1066" t="s">
        <v>23</v>
      </c>
      <c r="O136" s="711">
        <v>0.66</v>
      </c>
      <c r="P136" s="711"/>
      <c r="Q136" s="1053">
        <f t="shared" si="13"/>
        <v>1.2218963831867058</v>
      </c>
      <c r="R136" s="1054">
        <f t="shared" si="14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786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6"/>
        <v>23.815789473684212</v>
      </c>
      <c r="H137" s="711">
        <v>35</v>
      </c>
      <c r="I137" s="711">
        <v>3.52</v>
      </c>
      <c r="J137" s="711">
        <v>134</v>
      </c>
      <c r="K137" s="1066" t="s">
        <v>787</v>
      </c>
      <c r="L137" s="711"/>
      <c r="M137" s="711"/>
      <c r="N137" s="1066" t="s">
        <v>23</v>
      </c>
      <c r="O137" s="711">
        <v>0.33</v>
      </c>
      <c r="P137" s="711"/>
      <c r="Q137" s="1053">
        <f t="shared" si="13"/>
        <v>1.3138670786953826</v>
      </c>
      <c r="R137" s="1054">
        <f t="shared" si="14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786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6"/>
        <v>23.289473684210527</v>
      </c>
      <c r="H138" s="711">
        <v>34</v>
      </c>
      <c r="I138" s="711">
        <v>6.84</v>
      </c>
      <c r="J138" s="711">
        <v>137</v>
      </c>
      <c r="K138" s="1067" t="s">
        <v>787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3"/>
        <v>1.2875897371214748</v>
      </c>
      <c r="R138" s="1054">
        <f t="shared" si="14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786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6"/>
        <v>23.289473684210527</v>
      </c>
      <c r="H139" s="711">
        <v>34</v>
      </c>
      <c r="I139" s="711">
        <v>0.8</v>
      </c>
      <c r="J139" s="711">
        <v>121</v>
      </c>
      <c r="K139" s="1067" t="s">
        <v>787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3"/>
        <v>1.2875897371214748</v>
      </c>
      <c r="R139" s="1054">
        <f t="shared" si="14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786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6"/>
        <v>23.289473684210527</v>
      </c>
      <c r="H140" s="711">
        <v>34</v>
      </c>
      <c r="I140" s="711">
        <v>6.47</v>
      </c>
      <c r="J140" s="711">
        <v>117.5</v>
      </c>
      <c r="K140" s="1067" t="s">
        <v>787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3"/>
        <v>1.2875897371214748</v>
      </c>
      <c r="R140" s="1054">
        <f t="shared" si="14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786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6"/>
        <v>23.289473684210527</v>
      </c>
      <c r="H141" s="711">
        <v>34</v>
      </c>
      <c r="I141" s="711">
        <v>5.01</v>
      </c>
      <c r="J141" s="711">
        <v>121</v>
      </c>
      <c r="K141" s="1067" t="s">
        <v>787</v>
      </c>
      <c r="L141" s="711"/>
      <c r="M141" s="711"/>
      <c r="N141" s="1067" t="s">
        <v>23</v>
      </c>
      <c r="O141" s="711">
        <v>0.27</v>
      </c>
      <c r="P141" s="711"/>
      <c r="Q141" s="1053">
        <f t="shared" si="13"/>
        <v>1.2350350539736596</v>
      </c>
      <c r="R141" s="1054">
        <f t="shared" si="14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807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6"/>
        <v>18.157894736842106</v>
      </c>
      <c r="H142" s="711">
        <v>35</v>
      </c>
      <c r="I142" s="711">
        <v>1.45</v>
      </c>
      <c r="J142" s="711">
        <v>106</v>
      </c>
      <c r="K142" s="1067" t="s">
        <v>787</v>
      </c>
      <c r="L142" s="711"/>
      <c r="M142" s="711"/>
      <c r="N142" s="1067" t="s">
        <v>23</v>
      </c>
      <c r="O142" s="711">
        <v>0.27</v>
      </c>
      <c r="P142" s="711"/>
      <c r="Q142" s="1053">
        <f t="shared" si="13"/>
        <v>0.972261638234583</v>
      </c>
      <c r="R142" s="1054">
        <f t="shared" si="14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807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6"/>
        <v>18.157894736842106</v>
      </c>
      <c r="H143" s="711">
        <v>35</v>
      </c>
      <c r="I143" s="711">
        <v>2.5</v>
      </c>
      <c r="J143" s="711">
        <v>103</v>
      </c>
      <c r="K143" s="1067" t="s">
        <v>787</v>
      </c>
      <c r="L143" s="711"/>
      <c r="M143" s="711"/>
      <c r="N143" s="1067" t="s">
        <v>23</v>
      </c>
      <c r="O143" s="711">
        <v>0.27</v>
      </c>
      <c r="P143" s="711"/>
      <c r="Q143" s="1053">
        <f t="shared" si="13"/>
        <v>0.972261638234583</v>
      </c>
      <c r="R143" s="1054">
        <f t="shared" si="14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6"/>
        <v>20</v>
      </c>
      <c r="H144" s="711">
        <v>35</v>
      </c>
      <c r="I144" s="711">
        <v>2.54</v>
      </c>
      <c r="J144" s="711">
        <v>96</v>
      </c>
      <c r="K144" s="1067" t="s">
        <v>787</v>
      </c>
      <c r="L144" s="711"/>
      <c r="M144" s="711"/>
      <c r="N144" s="1067" t="s">
        <v>23</v>
      </c>
      <c r="O144" s="711">
        <v>0.42</v>
      </c>
      <c r="P144" s="711"/>
      <c r="Q144" s="1053">
        <f t="shared" si="13"/>
        <v>0.98540030902153686</v>
      </c>
      <c r="R144" s="1054">
        <f t="shared" si="14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810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6"/>
        <v>17.500000000000004</v>
      </c>
      <c r="H145" s="711">
        <v>35</v>
      </c>
      <c r="I145" s="711">
        <v>0.02</v>
      </c>
      <c r="J145" s="711">
        <v>99.5</v>
      </c>
      <c r="K145" s="1067" t="s">
        <v>787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3"/>
        <v>1.0248163213823984</v>
      </c>
      <c r="R145" s="1054">
        <f t="shared" si="14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825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5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827</v>
      </c>
      <c r="L146" s="711"/>
      <c r="M146" s="711"/>
      <c r="N146" s="1067" t="s">
        <v>829</v>
      </c>
      <c r="O146" s="711">
        <v>0.39</v>
      </c>
      <c r="P146" s="711"/>
      <c r="Q146" s="1053">
        <f t="shared" si="13"/>
        <v>1.2218963831867058</v>
      </c>
      <c r="R146" s="1054">
        <f t="shared" si="14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825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5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827</v>
      </c>
      <c r="L147" s="711"/>
      <c r="M147" s="711"/>
      <c r="N147" s="1067" t="s">
        <v>829</v>
      </c>
      <c r="O147" s="711">
        <v>0.26700000000000002</v>
      </c>
      <c r="P147" s="711"/>
      <c r="Q147" s="1053">
        <f t="shared" si="13"/>
        <v>1.1562030292519365</v>
      </c>
      <c r="R147" s="1054">
        <f t="shared" si="14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869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5"/>
        <v>19.736842105263158</v>
      </c>
      <c r="H148" s="711">
        <v>40</v>
      </c>
      <c r="I148" s="711">
        <v>0.51</v>
      </c>
      <c r="J148" s="711">
        <v>101</v>
      </c>
      <c r="K148" s="1070" t="s">
        <v>827</v>
      </c>
      <c r="L148" s="711"/>
      <c r="M148" s="711"/>
      <c r="N148" s="1070" t="s">
        <v>829</v>
      </c>
      <c r="O148" s="711">
        <v>0.28899999999999998</v>
      </c>
      <c r="P148" s="711"/>
      <c r="Q148" s="1053">
        <f t="shared" ref="Q148:Q158" si="16">((E148*1000000)/1440/11)/480.5</f>
        <v>1.366421761843198</v>
      </c>
      <c r="R148" s="1054">
        <f t="shared" ref="R148:R158" si="17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869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5"/>
        <v>19.736842105263158</v>
      </c>
      <c r="H149" s="711">
        <v>40</v>
      </c>
      <c r="I149" s="711">
        <v>0.1</v>
      </c>
      <c r="J149" s="711">
        <v>99.5</v>
      </c>
      <c r="K149" s="1070" t="s">
        <v>827</v>
      </c>
      <c r="L149" s="711"/>
      <c r="M149" s="711"/>
      <c r="N149" s="1070" t="s">
        <v>829</v>
      </c>
      <c r="O149" s="711">
        <v>0.28899999999999998</v>
      </c>
      <c r="P149" s="711"/>
      <c r="Q149" s="1053">
        <f t="shared" si="16"/>
        <v>1.3926991034171055</v>
      </c>
      <c r="R149" s="1054">
        <f t="shared" si="17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825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5"/>
        <v>19.605263157894736</v>
      </c>
      <c r="H150" s="711">
        <v>40</v>
      </c>
      <c r="I150" s="711">
        <v>0</v>
      </c>
      <c r="J150" s="711">
        <v>84</v>
      </c>
      <c r="K150" s="1070" t="s">
        <v>827</v>
      </c>
      <c r="L150" s="711"/>
      <c r="M150" s="711"/>
      <c r="N150" s="1070" t="s">
        <v>829</v>
      </c>
      <c r="O150" s="711">
        <v>0.39900000000000002</v>
      </c>
      <c r="P150" s="711"/>
      <c r="Q150" s="1053">
        <f t="shared" si="16"/>
        <v>1.3007284079084287</v>
      </c>
      <c r="R150" s="1054">
        <f t="shared" si="17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786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5"/>
        <v>19.605263157894736</v>
      </c>
      <c r="H151" s="711">
        <v>40</v>
      </c>
      <c r="I151" s="711">
        <v>3.2</v>
      </c>
      <c r="J151" s="711">
        <v>101</v>
      </c>
      <c r="K151" s="1070" t="s">
        <v>827</v>
      </c>
      <c r="L151" s="711"/>
      <c r="M151" s="711"/>
      <c r="N151" s="1070" t="s">
        <v>829</v>
      </c>
      <c r="O151" s="711">
        <v>0.48699999999999999</v>
      </c>
      <c r="P151" s="711"/>
      <c r="Q151" s="1053">
        <f t="shared" si="16"/>
        <v>1.366421761843198</v>
      </c>
      <c r="R151" s="1054">
        <f t="shared" si="17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786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5"/>
        <v>19.605263157894736</v>
      </c>
      <c r="H152" s="711">
        <v>40</v>
      </c>
      <c r="I152" s="711">
        <v>2.9</v>
      </c>
      <c r="J152" s="711">
        <v>102</v>
      </c>
      <c r="K152" s="1070" t="s">
        <v>827</v>
      </c>
      <c r="L152" s="711"/>
      <c r="M152" s="711"/>
      <c r="N152" s="1070" t="s">
        <v>829</v>
      </c>
      <c r="O152" s="711">
        <v>0.48699999999999999</v>
      </c>
      <c r="P152" s="711"/>
      <c r="Q152" s="1053">
        <f t="shared" si="16"/>
        <v>1.366421761843198</v>
      </c>
      <c r="R152" s="1054">
        <f t="shared" si="17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825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5"/>
        <v>19.605263157894736</v>
      </c>
      <c r="H153" s="711">
        <v>40</v>
      </c>
      <c r="I153" s="711">
        <v>0.5</v>
      </c>
      <c r="J153" s="711">
        <v>96</v>
      </c>
      <c r="K153" s="1070" t="s">
        <v>827</v>
      </c>
      <c r="L153" s="711"/>
      <c r="M153" s="711"/>
      <c r="N153" s="1070" t="s">
        <v>829</v>
      </c>
      <c r="O153" s="711">
        <v>0.44800000000000001</v>
      </c>
      <c r="P153" s="711"/>
      <c r="Q153" s="1053">
        <f t="shared" si="16"/>
        <v>1.2087577123997519</v>
      </c>
      <c r="R153" s="1054">
        <f t="shared" si="17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866</v>
      </c>
      <c r="C154" s="711">
        <v>1800</v>
      </c>
      <c r="D154" s="711">
        <v>11</v>
      </c>
      <c r="E154" s="711"/>
      <c r="F154" s="711"/>
      <c r="G154" s="1052">
        <f t="shared" si="15"/>
        <v>0</v>
      </c>
      <c r="H154" s="711">
        <v>45</v>
      </c>
      <c r="I154" s="711">
        <v>3.62</v>
      </c>
      <c r="J154" s="711">
        <v>99.5</v>
      </c>
      <c r="K154" s="1072" t="s">
        <v>827</v>
      </c>
      <c r="L154" s="711"/>
      <c r="M154" s="711"/>
      <c r="N154" s="1070" t="s">
        <v>829</v>
      </c>
      <c r="O154" s="711">
        <v>0.48699999999999999</v>
      </c>
      <c r="P154" s="711"/>
      <c r="Q154" s="1053">
        <f t="shared" si="16"/>
        <v>0</v>
      </c>
      <c r="R154" s="1054">
        <f t="shared" si="17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825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5"/>
        <v>19.342105263157894</v>
      </c>
      <c r="H155" s="711">
        <v>45</v>
      </c>
      <c r="I155" s="711">
        <v>1</v>
      </c>
      <c r="J155" s="711">
        <v>110.5</v>
      </c>
      <c r="K155" s="1070" t="s">
        <v>827</v>
      </c>
      <c r="L155" s="711"/>
      <c r="M155" s="711"/>
      <c r="N155" s="1070" t="s">
        <v>829</v>
      </c>
      <c r="O155" s="711">
        <v>0.41299999999999998</v>
      </c>
      <c r="P155" s="711"/>
      <c r="Q155" s="1053">
        <f t="shared" si="16"/>
        <v>1.2350350539736596</v>
      </c>
      <c r="R155" s="1054">
        <f t="shared" si="17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825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5"/>
        <v>19.342105263157894</v>
      </c>
      <c r="H156" s="711">
        <v>45</v>
      </c>
      <c r="I156" s="711">
        <v>0.7</v>
      </c>
      <c r="J156" s="711">
        <v>100.5</v>
      </c>
      <c r="K156" s="1070" t="s">
        <v>827</v>
      </c>
      <c r="L156" s="711"/>
      <c r="M156" s="711"/>
      <c r="N156" s="1070" t="s">
        <v>829</v>
      </c>
      <c r="O156" s="711">
        <v>0.41299999999999998</v>
      </c>
      <c r="P156" s="711"/>
      <c r="Q156" s="1053">
        <f t="shared" si="16"/>
        <v>1.2350350539736596</v>
      </c>
      <c r="R156" s="1054">
        <f t="shared" si="17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825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5"/>
        <v>19.342105263157894</v>
      </c>
      <c r="H157" s="711">
        <v>45</v>
      </c>
      <c r="I157" s="711">
        <v>0.8</v>
      </c>
      <c r="J157" s="711">
        <v>98</v>
      </c>
      <c r="K157" s="1070" t="s">
        <v>827</v>
      </c>
      <c r="L157" s="711"/>
      <c r="M157" s="711"/>
      <c r="N157" s="1070" t="s">
        <v>829</v>
      </c>
      <c r="O157" s="711">
        <v>0.41299999999999998</v>
      </c>
      <c r="P157" s="711"/>
      <c r="Q157" s="1053">
        <f t="shared" si="16"/>
        <v>1.2350350539736596</v>
      </c>
      <c r="R157" s="1054">
        <f t="shared" si="17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825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5"/>
        <v>19.605263157894736</v>
      </c>
      <c r="H158" s="711">
        <v>45</v>
      </c>
      <c r="I158" s="711">
        <v>3.63</v>
      </c>
      <c r="J158" s="711">
        <v>97</v>
      </c>
      <c r="K158" s="1072" t="s">
        <v>827</v>
      </c>
      <c r="L158" s="711"/>
      <c r="M158" s="711"/>
      <c r="N158" s="1072" t="s">
        <v>829</v>
      </c>
      <c r="O158" s="711">
        <v>0.34799999999999998</v>
      </c>
      <c r="P158" s="711"/>
      <c r="Q158" s="1053">
        <f t="shared" si="16"/>
        <v>1.3532830910562439</v>
      </c>
      <c r="R158" s="1054">
        <f t="shared" si="17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825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5"/>
        <v>19.605263157894736</v>
      </c>
      <c r="H159" s="711">
        <v>45</v>
      </c>
      <c r="I159" s="711">
        <v>0.1</v>
      </c>
      <c r="J159" s="711">
        <v>96</v>
      </c>
      <c r="K159" s="1072" t="s">
        <v>827</v>
      </c>
      <c r="L159" s="711"/>
      <c r="M159" s="711"/>
      <c r="N159" s="1072" t="s">
        <v>829</v>
      </c>
      <c r="O159" s="711">
        <v>0.36699999999999999</v>
      </c>
      <c r="P159" s="711"/>
      <c r="Q159" s="1053">
        <f t="shared" ref="Q159:Q180" si="18">((E159*1000000)/1440/11)/480.5</f>
        <v>1.2744510663345212</v>
      </c>
      <c r="R159" s="1054">
        <f t="shared" ref="R159:R180" si="19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825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5"/>
        <v>19.605263157894736</v>
      </c>
      <c r="H160" s="711">
        <v>45</v>
      </c>
      <c r="I160" s="711">
        <v>0.3</v>
      </c>
      <c r="J160" s="711">
        <v>91.6</v>
      </c>
      <c r="K160" s="1072" t="s">
        <v>827</v>
      </c>
      <c r="L160" s="711"/>
      <c r="M160" s="711"/>
      <c r="N160" s="1072" t="s">
        <v>829</v>
      </c>
      <c r="O160" s="711">
        <v>0.35399999999999998</v>
      </c>
      <c r="P160" s="711"/>
      <c r="Q160" s="1053">
        <f t="shared" si="18"/>
        <v>1.2613123955475674</v>
      </c>
      <c r="R160" s="1054">
        <f t="shared" si="19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867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5"/>
        <v>19.605263157894736</v>
      </c>
      <c r="H161" s="711">
        <v>45</v>
      </c>
      <c r="I161" s="711">
        <v>0.04</v>
      </c>
      <c r="J161" s="711">
        <v>89</v>
      </c>
      <c r="K161" s="1072" t="s">
        <v>827</v>
      </c>
      <c r="L161" s="711"/>
      <c r="M161" s="711"/>
      <c r="N161" s="1072" t="s">
        <v>829</v>
      </c>
      <c r="O161" s="711">
        <v>0.40300000000000002</v>
      </c>
      <c r="P161" s="711"/>
      <c r="Q161" s="1053">
        <f t="shared" si="18"/>
        <v>1.2613123955475674</v>
      </c>
      <c r="R161" s="1054">
        <f t="shared" si="19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5"/>
        <v>0</v>
      </c>
      <c r="H162" s="711">
        <v>40</v>
      </c>
      <c r="I162" s="711">
        <v>0</v>
      </c>
      <c r="J162" s="711">
        <v>96</v>
      </c>
      <c r="K162" s="1072" t="s">
        <v>787</v>
      </c>
      <c r="L162" s="711"/>
      <c r="M162" s="711"/>
      <c r="N162" s="1072" t="s">
        <v>23</v>
      </c>
      <c r="O162" s="711">
        <v>0.35</v>
      </c>
      <c r="P162" s="711"/>
      <c r="Q162" s="1053">
        <f t="shared" si="18"/>
        <v>1.0905096753171677</v>
      </c>
      <c r="R162" s="1054">
        <f t="shared" si="19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5"/>
        <v>0</v>
      </c>
      <c r="H163" s="711">
        <v>40</v>
      </c>
      <c r="I163" s="711">
        <v>2.21</v>
      </c>
      <c r="J163" s="711">
        <v>98</v>
      </c>
      <c r="K163" s="1072" t="s">
        <v>787</v>
      </c>
      <c r="L163" s="711"/>
      <c r="M163" s="711"/>
      <c r="N163" s="1072" t="s">
        <v>23</v>
      </c>
      <c r="O163" s="711">
        <v>0.32</v>
      </c>
      <c r="P163" s="711"/>
      <c r="Q163" s="1053">
        <f t="shared" si="18"/>
        <v>1.1693417000388904</v>
      </c>
      <c r="R163" s="1054">
        <f t="shared" si="19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5"/>
        <v>0</v>
      </c>
      <c r="H164" s="711">
        <v>40</v>
      </c>
      <c r="I164" s="711">
        <v>0.22</v>
      </c>
      <c r="J164" s="711">
        <v>96</v>
      </c>
      <c r="K164" s="1072" t="s">
        <v>787</v>
      </c>
      <c r="L164" s="711"/>
      <c r="M164" s="711"/>
      <c r="N164" s="1072" t="s">
        <v>23</v>
      </c>
      <c r="O164" s="711">
        <v>0.3</v>
      </c>
      <c r="P164" s="711"/>
      <c r="Q164" s="1053">
        <f t="shared" si="18"/>
        <v>1.0905096753171677</v>
      </c>
      <c r="R164" s="1054">
        <f t="shared" si="19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786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5"/>
        <v>0</v>
      </c>
      <c r="H165" s="711">
        <v>39</v>
      </c>
      <c r="I165" s="711">
        <v>2.91</v>
      </c>
      <c r="J165" s="711">
        <v>101</v>
      </c>
      <c r="K165" s="1072" t="s">
        <v>787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8"/>
        <v>1.1562030292519365</v>
      </c>
      <c r="R165" s="1054">
        <f t="shared" si="19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786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5"/>
        <v>0</v>
      </c>
      <c r="H166" s="711">
        <v>39</v>
      </c>
      <c r="I166" s="711">
        <v>2.4300000000000002</v>
      </c>
      <c r="J166" s="711">
        <v>100.5</v>
      </c>
      <c r="K166" s="1072" t="s">
        <v>787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8"/>
        <v>1.1562030292519365</v>
      </c>
      <c r="R166" s="1054">
        <f t="shared" si="19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5"/>
        <v>0</v>
      </c>
      <c r="H167" s="711">
        <v>38</v>
      </c>
      <c r="I167" s="711">
        <v>0.81</v>
      </c>
      <c r="J167" s="711">
        <v>96</v>
      </c>
      <c r="K167" s="1072" t="s">
        <v>787</v>
      </c>
      <c r="L167" s="711"/>
      <c r="M167" s="711"/>
      <c r="N167" s="1072" t="s">
        <v>23</v>
      </c>
      <c r="O167" s="711">
        <v>0.25</v>
      </c>
      <c r="P167" s="711"/>
      <c r="Q167" s="1053">
        <f t="shared" si="18"/>
        <v>1.0905096753171677</v>
      </c>
      <c r="R167" s="1054">
        <f t="shared" si="19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5"/>
        <v>0</v>
      </c>
      <c r="H168" s="711">
        <v>38</v>
      </c>
      <c r="I168" s="711">
        <v>0.21</v>
      </c>
      <c r="J168" s="711">
        <v>96</v>
      </c>
      <c r="K168" s="1072" t="s">
        <v>787</v>
      </c>
      <c r="L168" s="711"/>
      <c r="M168" s="711"/>
      <c r="N168" s="1072" t="s">
        <v>23</v>
      </c>
      <c r="O168" s="711">
        <v>0.25</v>
      </c>
      <c r="P168" s="711"/>
      <c r="Q168" s="1053">
        <f t="shared" si="18"/>
        <v>1.0905096753171677</v>
      </c>
      <c r="R168" s="1054">
        <f t="shared" si="19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5"/>
        <v>0</v>
      </c>
      <c r="H169" s="711">
        <v>38</v>
      </c>
      <c r="I169" s="711">
        <v>0.34</v>
      </c>
      <c r="J169" s="711">
        <v>96</v>
      </c>
      <c r="K169" s="1072" t="s">
        <v>787</v>
      </c>
      <c r="L169" s="711"/>
      <c r="M169" s="711"/>
      <c r="N169" s="1072" t="s">
        <v>23</v>
      </c>
      <c r="O169" s="711">
        <v>0.2</v>
      </c>
      <c r="P169" s="711"/>
      <c r="Q169" s="1053">
        <f t="shared" si="18"/>
        <v>1.0905096753171677</v>
      </c>
      <c r="R169" s="1054">
        <f t="shared" si="19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5"/>
        <v>0</v>
      </c>
      <c r="H170" s="711">
        <v>35</v>
      </c>
      <c r="I170" s="711">
        <v>2.1</v>
      </c>
      <c r="J170" s="711">
        <v>96</v>
      </c>
      <c r="K170" s="1072" t="s">
        <v>787</v>
      </c>
      <c r="L170" s="711"/>
      <c r="M170" s="711"/>
      <c r="N170" s="1072" t="s">
        <v>23</v>
      </c>
      <c r="O170" s="711">
        <v>0.22</v>
      </c>
      <c r="P170" s="711"/>
      <c r="Q170" s="1053">
        <f t="shared" si="18"/>
        <v>1.1562030292519365</v>
      </c>
      <c r="R170" s="1054">
        <f t="shared" si="19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5"/>
        <v>23.157894736842106</v>
      </c>
      <c r="H171" s="711">
        <v>35</v>
      </c>
      <c r="I171" s="711">
        <v>0</v>
      </c>
      <c r="J171" s="711">
        <v>96</v>
      </c>
      <c r="K171" s="1072" t="s">
        <v>787</v>
      </c>
      <c r="L171" s="711"/>
      <c r="M171" s="711"/>
      <c r="N171" s="1072" t="s">
        <v>23</v>
      </c>
      <c r="O171" s="711">
        <v>0.22</v>
      </c>
      <c r="P171" s="711"/>
      <c r="Q171" s="1053">
        <f t="shared" si="18"/>
        <v>1.0905096753171677</v>
      </c>
      <c r="R171" s="1054">
        <f t="shared" si="19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786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5"/>
        <v>23.157894736842106</v>
      </c>
      <c r="H172" s="711">
        <v>35</v>
      </c>
      <c r="I172" s="1072" t="s">
        <v>870</v>
      </c>
      <c r="J172" s="711">
        <v>92.5</v>
      </c>
      <c r="K172" s="1072" t="s">
        <v>787</v>
      </c>
      <c r="L172" s="711"/>
      <c r="M172" s="711"/>
      <c r="N172" s="1072" t="s">
        <v>23</v>
      </c>
      <c r="O172" s="711">
        <v>0.34</v>
      </c>
      <c r="P172" s="711"/>
      <c r="Q172" s="1053">
        <f t="shared" si="18"/>
        <v>1.0905096753171677</v>
      </c>
      <c r="R172" s="1054">
        <f t="shared" si="19"/>
        <v>17.651610000000002</v>
      </c>
      <c r="S172" s="1074" t="s">
        <v>871</v>
      </c>
      <c r="T172" s="627">
        <v>66.5</v>
      </c>
      <c r="U172" s="627"/>
      <c r="V172" s="627"/>
      <c r="W172" s="1075" t="s">
        <v>870</v>
      </c>
      <c r="X172" s="627">
        <v>90</v>
      </c>
      <c r="Y172" s="1075" t="s">
        <v>870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5"/>
        <v>0</v>
      </c>
      <c r="H173" s="711">
        <v>35</v>
      </c>
      <c r="I173" s="711">
        <v>0</v>
      </c>
      <c r="J173" s="711">
        <v>96</v>
      </c>
      <c r="K173" s="1072" t="s">
        <v>787</v>
      </c>
      <c r="L173" s="711"/>
      <c r="M173" s="711"/>
      <c r="N173" s="1072" t="s">
        <v>23</v>
      </c>
      <c r="O173" s="711">
        <v>0.25</v>
      </c>
      <c r="P173" s="711"/>
      <c r="Q173" s="1053">
        <f t="shared" si="18"/>
        <v>1.0905096753171677</v>
      </c>
      <c r="R173" s="1054">
        <f t="shared" si="19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5"/>
        <v>0</v>
      </c>
      <c r="H174" s="711">
        <v>40</v>
      </c>
      <c r="I174" s="711">
        <v>0</v>
      </c>
      <c r="J174" s="711">
        <v>96</v>
      </c>
      <c r="K174" s="1072" t="s">
        <v>787</v>
      </c>
      <c r="L174" s="711"/>
      <c r="M174" s="711"/>
      <c r="N174" s="1072" t="s">
        <v>23</v>
      </c>
      <c r="O174" s="711">
        <v>0.35</v>
      </c>
      <c r="P174" s="711"/>
      <c r="Q174" s="1053">
        <f t="shared" si="18"/>
        <v>1.0905096753171677</v>
      </c>
      <c r="R174" s="1054">
        <f t="shared" si="19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5"/>
        <v>0</v>
      </c>
      <c r="H175" s="711">
        <v>45</v>
      </c>
      <c r="I175" s="711">
        <v>0</v>
      </c>
      <c r="J175" s="711">
        <v>96</v>
      </c>
      <c r="K175" s="1072" t="s">
        <v>787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8"/>
        <v>1.0905096753171677</v>
      </c>
      <c r="R175" s="1054">
        <f t="shared" si="19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5"/>
        <v>0</v>
      </c>
      <c r="H176" s="711">
        <v>45</v>
      </c>
      <c r="I176" s="711">
        <v>2.2999999999999998</v>
      </c>
      <c r="J176" s="711">
        <v>115</v>
      </c>
      <c r="K176" s="1072" t="s">
        <v>787</v>
      </c>
      <c r="L176" s="711"/>
      <c r="M176" s="711"/>
      <c r="N176" s="1072" t="s">
        <v>23</v>
      </c>
      <c r="O176" s="711">
        <v>0.25</v>
      </c>
      <c r="P176" s="711"/>
      <c r="Q176" s="1053">
        <f t="shared" si="18"/>
        <v>1.2481737247606135</v>
      </c>
      <c r="R176" s="1054">
        <f t="shared" si="19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5"/>
        <v>0</v>
      </c>
      <c r="H177" s="711">
        <v>45</v>
      </c>
      <c r="I177" s="711">
        <v>1.02</v>
      </c>
      <c r="J177" s="711">
        <v>98</v>
      </c>
      <c r="K177" s="1072" t="s">
        <v>787</v>
      </c>
      <c r="L177" s="711"/>
      <c r="M177" s="711"/>
      <c r="N177" s="1072" t="s">
        <v>23</v>
      </c>
      <c r="O177" s="711">
        <v>0.23</v>
      </c>
      <c r="P177" s="711"/>
      <c r="Q177" s="1053">
        <f t="shared" si="18"/>
        <v>1.1824803708258442</v>
      </c>
      <c r="R177" s="1054">
        <f t="shared" si="19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786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5"/>
        <v>18.421052631578949</v>
      </c>
      <c r="H178" s="711">
        <v>35</v>
      </c>
      <c r="I178" s="711">
        <v>3.03</v>
      </c>
      <c r="J178" s="711">
        <v>124</v>
      </c>
      <c r="K178" s="1072" t="s">
        <v>787</v>
      </c>
      <c r="L178" s="711"/>
      <c r="M178" s="711"/>
      <c r="N178" s="1072" t="s">
        <v>23</v>
      </c>
      <c r="O178" s="711">
        <v>0.25</v>
      </c>
      <c r="P178" s="711"/>
      <c r="Q178" s="1053">
        <f t="shared" si="18"/>
        <v>1.3532830910562439</v>
      </c>
      <c r="R178" s="1054">
        <f t="shared" si="19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786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5"/>
        <v>18.421052631578949</v>
      </c>
      <c r="H179" s="711">
        <v>35</v>
      </c>
      <c r="I179" s="711">
        <v>2.36</v>
      </c>
      <c r="J179" s="711">
        <v>123</v>
      </c>
      <c r="K179" s="1072" t="s">
        <v>787</v>
      </c>
      <c r="L179" s="711"/>
      <c r="M179" s="711"/>
      <c r="N179" s="1072" t="s">
        <v>23</v>
      </c>
      <c r="O179" s="711">
        <v>0.2</v>
      </c>
      <c r="P179" s="711"/>
      <c r="Q179" s="1053">
        <f t="shared" si="18"/>
        <v>1.34014442026929</v>
      </c>
      <c r="R179" s="1054">
        <f t="shared" si="19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786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5"/>
        <v>34.60526315789474</v>
      </c>
      <c r="H180" s="711">
        <v>45</v>
      </c>
      <c r="I180" s="1078" t="s">
        <v>870</v>
      </c>
      <c r="J180" s="711">
        <v>37</v>
      </c>
      <c r="K180" s="1078" t="s">
        <v>787</v>
      </c>
      <c r="L180" s="711"/>
      <c r="M180" s="711"/>
      <c r="N180" s="1078" t="s">
        <v>23</v>
      </c>
      <c r="O180" s="711">
        <v>0.26</v>
      </c>
      <c r="P180" s="711"/>
      <c r="Q180" s="1053">
        <f t="shared" si="18"/>
        <v>0.95912296744762926</v>
      </c>
      <c r="R180" s="1054">
        <f t="shared" si="19"/>
        <v>11.87199</v>
      </c>
      <c r="S180" s="1079" t="s">
        <v>877</v>
      </c>
      <c r="T180" s="627">
        <v>28</v>
      </c>
      <c r="U180" s="1080" t="s">
        <v>877</v>
      </c>
      <c r="V180" s="627">
        <v>29</v>
      </c>
      <c r="W180" s="627"/>
      <c r="X180" s="627"/>
      <c r="Y180" s="1080" t="s">
        <v>877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786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5"/>
        <v>34.60526315789474</v>
      </c>
      <c r="H181" s="711">
        <v>45</v>
      </c>
      <c r="I181" s="1078" t="s">
        <v>870</v>
      </c>
      <c r="J181" s="711">
        <v>39</v>
      </c>
      <c r="K181" s="1078" t="s">
        <v>787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0">((E181*1000000)/1440/11)/480.5</f>
        <v>1.0116776505954446</v>
      </c>
      <c r="R181" s="1054">
        <f t="shared" ref="R181:R206" si="21">(E181*8.34*O181*3)/4</f>
        <v>10.114335000000001</v>
      </c>
      <c r="S181" s="1079"/>
      <c r="T181" s="627"/>
      <c r="U181" s="1080" t="s">
        <v>877</v>
      </c>
      <c r="V181" s="627">
        <v>31</v>
      </c>
      <c r="W181" s="1080" t="s">
        <v>877</v>
      </c>
      <c r="X181" s="627">
        <v>2</v>
      </c>
      <c r="Y181" s="1080" t="s">
        <v>877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786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5"/>
        <v>33.684210526315795</v>
      </c>
      <c r="H182" s="711">
        <v>45</v>
      </c>
      <c r="I182" s="1078">
        <v>1</v>
      </c>
      <c r="J182" s="711">
        <v>54</v>
      </c>
      <c r="K182" s="1078" t="s">
        <v>787</v>
      </c>
      <c r="L182" s="711"/>
      <c r="M182" s="711"/>
      <c r="N182" s="1078" t="s">
        <v>23</v>
      </c>
      <c r="O182" s="711">
        <v>0.3</v>
      </c>
      <c r="P182" s="711"/>
      <c r="Q182" s="1053">
        <f t="shared" si="20"/>
        <v>1.116787016891075</v>
      </c>
      <c r="R182" s="1054">
        <f t="shared" si="21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786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5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787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0"/>
        <v>1.2087577123997519</v>
      </c>
      <c r="R183" s="1054">
        <f t="shared" si="21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786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5"/>
        <v>33.684210526315795</v>
      </c>
      <c r="H184" s="711">
        <v>45</v>
      </c>
      <c r="I184" s="1078">
        <v>1</v>
      </c>
      <c r="J184" s="711">
        <v>60</v>
      </c>
      <c r="K184" s="1078" t="s">
        <v>787</v>
      </c>
      <c r="L184" s="711"/>
      <c r="M184" s="711"/>
      <c r="N184" s="1078" t="s">
        <v>23</v>
      </c>
      <c r="O184" s="711">
        <v>0.22</v>
      </c>
      <c r="P184" s="711"/>
      <c r="Q184" s="1053">
        <f t="shared" si="20"/>
        <v>0.95912296744762926</v>
      </c>
      <c r="R184" s="1054">
        <f t="shared" si="21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786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5"/>
        <v>33.684210526315795</v>
      </c>
      <c r="H185" s="711">
        <v>45</v>
      </c>
      <c r="I185" s="1078">
        <v>2.08</v>
      </c>
      <c r="J185" s="711">
        <v>79</v>
      </c>
      <c r="K185" s="1078" t="s">
        <v>787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0"/>
        <v>0.91970695508676781</v>
      </c>
      <c r="R185" s="1054">
        <f t="shared" si="21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786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5"/>
        <v>33.684210526315795</v>
      </c>
      <c r="H186" s="711">
        <v>45</v>
      </c>
      <c r="I186" s="1078">
        <v>1.92</v>
      </c>
      <c r="J186" s="711">
        <v>81.5</v>
      </c>
      <c r="K186" s="1078" t="s">
        <v>787</v>
      </c>
      <c r="L186" s="711"/>
      <c r="M186" s="711"/>
      <c r="N186" s="1078" t="s">
        <v>23</v>
      </c>
      <c r="O186" s="711">
        <v>0.4</v>
      </c>
      <c r="P186" s="711"/>
      <c r="Q186" s="1053">
        <f t="shared" si="20"/>
        <v>1.116787016891075</v>
      </c>
      <c r="R186" s="1054">
        <f t="shared" si="21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786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5"/>
        <v>33.684210526315795</v>
      </c>
      <c r="H187" s="711">
        <v>45</v>
      </c>
      <c r="I187" s="1078" t="s">
        <v>870</v>
      </c>
      <c r="J187" s="711">
        <v>85</v>
      </c>
      <c r="K187" s="1078" t="s">
        <v>787</v>
      </c>
      <c r="L187" s="711"/>
      <c r="M187" s="711"/>
      <c r="N187" s="1078" t="s">
        <v>23</v>
      </c>
      <c r="O187" s="711">
        <v>0.32</v>
      </c>
      <c r="P187" s="711"/>
      <c r="Q187" s="1053">
        <f t="shared" si="20"/>
        <v>1.116787016891075</v>
      </c>
      <c r="R187" s="1054">
        <f t="shared" si="21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786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5"/>
        <v>33.684210526315795</v>
      </c>
      <c r="H188" s="711">
        <v>45</v>
      </c>
      <c r="I188" s="1078">
        <v>1.38</v>
      </c>
      <c r="J188" s="711">
        <v>103</v>
      </c>
      <c r="K188" s="1078" t="s">
        <v>787</v>
      </c>
      <c r="L188" s="711"/>
      <c r="M188" s="711"/>
      <c r="N188" s="1078" t="s">
        <v>23</v>
      </c>
      <c r="O188" s="711">
        <v>0.6</v>
      </c>
      <c r="P188" s="711"/>
      <c r="Q188" s="1053">
        <f t="shared" si="20"/>
        <v>1.1956190416127983</v>
      </c>
      <c r="R188" s="1054">
        <f t="shared" si="21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786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5"/>
        <v>40</v>
      </c>
      <c r="H189" s="711">
        <v>45</v>
      </c>
      <c r="I189" s="1078">
        <v>0.31</v>
      </c>
      <c r="J189" s="711">
        <v>105</v>
      </c>
      <c r="K189" s="1078" t="s">
        <v>787</v>
      </c>
      <c r="L189" s="711"/>
      <c r="M189" s="711"/>
      <c r="N189" s="1078" t="s">
        <v>23</v>
      </c>
      <c r="O189" s="711">
        <v>0.27</v>
      </c>
      <c r="P189" s="711"/>
      <c r="Q189" s="1053">
        <f t="shared" si="20"/>
        <v>1.0905096753171677</v>
      </c>
      <c r="R189" s="1054">
        <f t="shared" si="21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877</v>
      </c>
      <c r="AB189" s="627">
        <v>45</v>
      </c>
      <c r="AC189" s="1080" t="s">
        <v>870</v>
      </c>
      <c r="AD189" s="627">
        <v>51</v>
      </c>
      <c r="AE189" s="627"/>
      <c r="AF189" s="627"/>
      <c r="AG189" s="1080" t="s">
        <v>870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786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5"/>
        <v>40</v>
      </c>
      <c r="H190" s="711">
        <v>45</v>
      </c>
      <c r="I190" s="1078" t="s">
        <v>870</v>
      </c>
      <c r="J190" s="711">
        <v>111</v>
      </c>
      <c r="K190" s="1078" t="s">
        <v>787</v>
      </c>
      <c r="L190" s="711"/>
      <c r="M190" s="711"/>
      <c r="N190" s="1078" t="s">
        <v>23</v>
      </c>
      <c r="O190" s="711">
        <v>0.25</v>
      </c>
      <c r="P190" s="711"/>
      <c r="Q190" s="1053">
        <f t="shared" si="20"/>
        <v>0.93284562587372166</v>
      </c>
      <c r="R190" s="1054">
        <f t="shared" si="21"/>
        <v>11.102625</v>
      </c>
      <c r="S190" s="1079" t="s">
        <v>870</v>
      </c>
      <c r="T190" s="627">
        <v>72</v>
      </c>
      <c r="U190" s="1080" t="s">
        <v>870</v>
      </c>
      <c r="V190" s="627">
        <v>103</v>
      </c>
      <c r="W190" s="1080" t="s">
        <v>871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786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5"/>
        <v>38.815789473684205</v>
      </c>
      <c r="H191" s="711">
        <v>40</v>
      </c>
      <c r="I191" s="1078" t="s">
        <v>870</v>
      </c>
      <c r="J191" s="711">
        <v>119</v>
      </c>
      <c r="K191" s="1078" t="s">
        <v>787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0"/>
        <v>0.93284562587372166</v>
      </c>
      <c r="R191" s="1054">
        <f t="shared" si="21"/>
        <v>24.869880000000002</v>
      </c>
      <c r="S191" s="1079" t="s">
        <v>870</v>
      </c>
      <c r="T191" s="627">
        <v>88</v>
      </c>
      <c r="U191" s="1080"/>
      <c r="V191" s="627"/>
      <c r="W191" s="1080" t="s">
        <v>871</v>
      </c>
      <c r="X191" s="627">
        <v>90</v>
      </c>
      <c r="Y191" s="1080" t="s">
        <v>877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786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5"/>
        <v>41.05263157894737</v>
      </c>
      <c r="H192" s="711">
        <v>40</v>
      </c>
      <c r="I192" s="1078">
        <v>1</v>
      </c>
      <c r="J192" s="711">
        <v>116</v>
      </c>
      <c r="K192" s="1078" t="s">
        <v>787</v>
      </c>
      <c r="L192" s="711"/>
      <c r="M192" s="711"/>
      <c r="N192" s="1078" t="s">
        <v>23</v>
      </c>
      <c r="O192" s="711">
        <v>0.49</v>
      </c>
      <c r="P192" s="711"/>
      <c r="Q192" s="1053">
        <f t="shared" si="20"/>
        <v>1.0116776505954446</v>
      </c>
      <c r="R192" s="1054">
        <f t="shared" si="21"/>
        <v>23.600115000000002</v>
      </c>
      <c r="S192" s="1079" t="s">
        <v>870</v>
      </c>
      <c r="T192" s="627">
        <v>114</v>
      </c>
      <c r="U192" s="1080" t="s">
        <v>870</v>
      </c>
      <c r="V192" s="627">
        <v>26</v>
      </c>
      <c r="W192" s="627"/>
      <c r="X192" s="627"/>
      <c r="Y192" s="1080" t="s">
        <v>877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786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5"/>
        <v>41.05263157894737</v>
      </c>
      <c r="H193" s="711">
        <v>40</v>
      </c>
      <c r="I193" s="1078">
        <v>1</v>
      </c>
      <c r="J193" s="711">
        <v>119</v>
      </c>
      <c r="K193" s="1078" t="s">
        <v>787</v>
      </c>
      <c r="L193" s="711"/>
      <c r="M193" s="711"/>
      <c r="N193" s="1078" t="s">
        <v>23</v>
      </c>
      <c r="O193" s="711">
        <v>0.38</v>
      </c>
      <c r="P193" s="711"/>
      <c r="Q193" s="1053">
        <f t="shared" si="20"/>
        <v>1.0116776505954446</v>
      </c>
      <c r="R193" s="1054">
        <f t="shared" si="21"/>
        <v>18.302130000000002</v>
      </c>
      <c r="S193" s="1079"/>
      <c r="T193" s="627"/>
      <c r="U193" s="1080" t="s">
        <v>870</v>
      </c>
      <c r="V193" s="627">
        <v>31</v>
      </c>
      <c r="W193" s="1080" t="s">
        <v>871</v>
      </c>
      <c r="X193" s="627">
        <v>5</v>
      </c>
      <c r="Y193" s="1080" t="s">
        <v>877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786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5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787</v>
      </c>
      <c r="N194" s="1083" t="s">
        <v>23</v>
      </c>
      <c r="O194" s="621">
        <v>0.4</v>
      </c>
      <c r="Q194" s="1053">
        <f t="shared" si="20"/>
        <v>1.06423233374326</v>
      </c>
      <c r="R194" s="1054">
        <f t="shared" si="21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786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5"/>
        <v>30.657894736842106</v>
      </c>
      <c r="H195" s="621">
        <v>45</v>
      </c>
      <c r="I195" s="1083">
        <v>3.74</v>
      </c>
      <c r="J195" s="621">
        <v>119</v>
      </c>
      <c r="K195" s="1083" t="s">
        <v>787</v>
      </c>
      <c r="N195" s="1083" t="s">
        <v>23</v>
      </c>
      <c r="O195" s="621">
        <v>0.5</v>
      </c>
      <c r="Q195" s="1053">
        <f t="shared" si="20"/>
        <v>1.1693417000388904</v>
      </c>
      <c r="R195" s="1054">
        <f t="shared" si="21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786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5"/>
        <v>30.657894736842106</v>
      </c>
      <c r="H196" s="621">
        <v>45</v>
      </c>
      <c r="I196" s="621">
        <v>2.56</v>
      </c>
      <c r="J196" s="621">
        <v>120</v>
      </c>
      <c r="K196" s="1083" t="s">
        <v>787</v>
      </c>
      <c r="N196" s="1083" t="s">
        <v>23</v>
      </c>
      <c r="O196" s="621">
        <v>0.32</v>
      </c>
      <c r="Q196" s="1053">
        <f t="shared" si="20"/>
        <v>4.0729879439556853E-2</v>
      </c>
      <c r="R196" s="1054">
        <f t="shared" si="21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825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5"/>
        <v>44.078947368421055</v>
      </c>
      <c r="H197" s="621">
        <v>45</v>
      </c>
      <c r="I197" s="621">
        <v>3.8</v>
      </c>
      <c r="J197" s="621">
        <v>115</v>
      </c>
      <c r="K197" s="1083" t="s">
        <v>787</v>
      </c>
      <c r="N197" s="1083" t="s">
        <v>829</v>
      </c>
      <c r="O197" s="621">
        <v>0.36699999999999999</v>
      </c>
      <c r="Q197" s="1053">
        <f t="shared" si="20"/>
        <v>0.94598429666067552</v>
      </c>
      <c r="R197" s="1054">
        <f t="shared" si="21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825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5"/>
        <v>45.39473684210526</v>
      </c>
      <c r="H198" s="621">
        <v>50</v>
      </c>
      <c r="I198" s="621">
        <v>1.3</v>
      </c>
      <c r="J198" s="621">
        <v>113.5</v>
      </c>
      <c r="K198" s="1083" t="s">
        <v>787</v>
      </c>
      <c r="N198" s="1085" t="s">
        <v>829</v>
      </c>
      <c r="O198" s="621">
        <v>0.317</v>
      </c>
      <c r="Q198" s="1053">
        <f t="shared" si="20"/>
        <v>0.86715227193895239</v>
      </c>
      <c r="R198" s="1054">
        <f t="shared" si="21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867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5"/>
        <v>45.39473684210526</v>
      </c>
      <c r="H199" s="621">
        <v>50</v>
      </c>
      <c r="I199" s="621">
        <v>3.05</v>
      </c>
      <c r="J199" s="621">
        <v>123.5</v>
      </c>
      <c r="K199" s="1083" t="s">
        <v>787</v>
      </c>
      <c r="N199" s="1083" t="s">
        <v>829</v>
      </c>
      <c r="O199" s="621">
        <v>0.38100000000000001</v>
      </c>
      <c r="Q199" s="1053">
        <f t="shared" si="20"/>
        <v>0.98540030902153686</v>
      </c>
      <c r="R199" s="1054">
        <f t="shared" si="21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825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5"/>
        <v>40.65789473684211</v>
      </c>
      <c r="H200" s="621">
        <v>50</v>
      </c>
      <c r="I200" s="621">
        <v>0.8</v>
      </c>
      <c r="J200" s="621">
        <v>127.5</v>
      </c>
      <c r="K200" s="1083" t="s">
        <v>787</v>
      </c>
      <c r="N200" s="1083" t="s">
        <v>829</v>
      </c>
      <c r="O200" s="621">
        <v>0.30099999999999999</v>
      </c>
      <c r="Q200" s="1053">
        <f t="shared" si="20"/>
        <v>0.94598429666067552</v>
      </c>
      <c r="R200" s="1054">
        <f t="shared" si="21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5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787</v>
      </c>
      <c r="N201" s="1083" t="s">
        <v>23</v>
      </c>
      <c r="O201" s="621">
        <v>0.42399999999999999</v>
      </c>
      <c r="Q201" s="1053">
        <f t="shared" si="20"/>
        <v>0.94598429666067552</v>
      </c>
      <c r="R201" s="1054">
        <f t="shared" si="21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5"/>
        <v>40.789473684210535</v>
      </c>
      <c r="H202" s="621">
        <v>50</v>
      </c>
      <c r="I202" s="621">
        <v>0.04</v>
      </c>
      <c r="J202" s="621">
        <v>125</v>
      </c>
      <c r="K202" s="1083" t="s">
        <v>787</v>
      </c>
      <c r="N202" s="1083" t="s">
        <v>23</v>
      </c>
      <c r="O202" s="621">
        <v>0.42399999999999999</v>
      </c>
      <c r="Q202" s="1053">
        <f t="shared" si="20"/>
        <v>0.94598429666067552</v>
      </c>
      <c r="R202" s="1054">
        <f t="shared" si="21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825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5"/>
        <v>40.789473684210535</v>
      </c>
      <c r="H203" s="621">
        <v>50</v>
      </c>
      <c r="I203" s="621">
        <v>0.9</v>
      </c>
      <c r="J203" s="621">
        <v>124</v>
      </c>
      <c r="K203" s="1083" t="s">
        <v>827</v>
      </c>
      <c r="N203" s="1083" t="s">
        <v>743</v>
      </c>
      <c r="O203" s="621">
        <v>0.28499999999999998</v>
      </c>
      <c r="Q203" s="1053">
        <f t="shared" si="20"/>
        <v>0.86715227193895239</v>
      </c>
      <c r="R203" s="1054">
        <f t="shared" si="21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5"/>
        <v>40.789473684210535</v>
      </c>
      <c r="H204" s="621">
        <v>50</v>
      </c>
      <c r="I204" s="621">
        <v>0.06</v>
      </c>
      <c r="J204" s="621">
        <v>120</v>
      </c>
      <c r="K204" s="1083" t="s">
        <v>787</v>
      </c>
      <c r="N204" s="1083" t="s">
        <v>23</v>
      </c>
      <c r="O204" s="621">
        <v>0.28499999999999998</v>
      </c>
      <c r="Q204" s="1053">
        <f t="shared" si="20"/>
        <v>0.85401360115199865</v>
      </c>
      <c r="R204" s="1054">
        <f t="shared" si="21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5"/>
        <v>40.263157894736842</v>
      </c>
      <c r="H205" s="621">
        <v>60</v>
      </c>
      <c r="I205" s="621">
        <v>2</v>
      </c>
      <c r="J205" s="621">
        <v>115</v>
      </c>
      <c r="K205" s="1083" t="s">
        <v>787</v>
      </c>
      <c r="N205" s="1083" t="s">
        <v>23</v>
      </c>
      <c r="O205" s="621">
        <v>0.438</v>
      </c>
      <c r="Q205" s="1053">
        <f t="shared" si="20"/>
        <v>1.116787016891075</v>
      </c>
      <c r="R205" s="1054">
        <f t="shared" si="21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825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5"/>
        <v>40.789473684210535</v>
      </c>
      <c r="H206" s="621">
        <v>60</v>
      </c>
      <c r="I206" s="621">
        <v>1.4</v>
      </c>
      <c r="J206" s="621">
        <v>142</v>
      </c>
      <c r="K206" s="1083" t="s">
        <v>827</v>
      </c>
      <c r="N206" s="1083" t="s">
        <v>829</v>
      </c>
      <c r="O206" s="621">
        <v>0.46100000000000002</v>
      </c>
      <c r="Q206" s="1053">
        <f t="shared" si="20"/>
        <v>0.95912296744762926</v>
      </c>
      <c r="R206" s="1054">
        <f t="shared" si="21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825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827</v>
      </c>
      <c r="N207" s="1083" t="s">
        <v>829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787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786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787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4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R9" activePane="bottomRight" state="frozen"/>
      <selection pane="topRight" activeCell="C1" sqref="C1"/>
      <selection pane="bottomLeft" activeCell="A7" sqref="A7"/>
      <selection pane="bottomRight" activeCell="X19" sqref="X19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03" t="s">
        <v>983</v>
      </c>
      <c r="J1" s="3003"/>
      <c r="K1" s="3003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03"/>
      <c r="J2" s="3003"/>
      <c r="K2" s="3003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43466</v>
      </c>
      <c r="D4" s="511">
        <f>C4+1</f>
        <v>43467</v>
      </c>
      <c r="E4" s="511">
        <f t="shared" ref="E4:AG4" si="0">D4+1</f>
        <v>43468</v>
      </c>
      <c r="F4" s="511">
        <f t="shared" si="0"/>
        <v>43469</v>
      </c>
      <c r="G4" s="511">
        <f t="shared" si="0"/>
        <v>43470</v>
      </c>
      <c r="H4" s="511">
        <f t="shared" si="0"/>
        <v>43471</v>
      </c>
      <c r="I4" s="511">
        <f t="shared" si="0"/>
        <v>43472</v>
      </c>
      <c r="J4" s="511">
        <f t="shared" si="0"/>
        <v>43473</v>
      </c>
      <c r="K4" s="511">
        <f t="shared" si="0"/>
        <v>43474</v>
      </c>
      <c r="L4" s="511">
        <f t="shared" si="0"/>
        <v>43475</v>
      </c>
      <c r="M4" s="511">
        <f t="shared" si="0"/>
        <v>43476</v>
      </c>
      <c r="N4" s="511">
        <f t="shared" si="0"/>
        <v>43477</v>
      </c>
      <c r="O4" s="511">
        <f t="shared" si="0"/>
        <v>43478</v>
      </c>
      <c r="P4" s="511">
        <f t="shared" si="0"/>
        <v>43479</v>
      </c>
      <c r="Q4" s="511">
        <f t="shared" si="0"/>
        <v>43480</v>
      </c>
      <c r="R4" s="511">
        <f t="shared" si="0"/>
        <v>43481</v>
      </c>
      <c r="S4" s="511">
        <f t="shared" si="0"/>
        <v>43482</v>
      </c>
      <c r="T4" s="511">
        <f t="shared" si="0"/>
        <v>43483</v>
      </c>
      <c r="U4" s="511">
        <f t="shared" si="0"/>
        <v>43484</v>
      </c>
      <c r="V4" s="511">
        <f t="shared" si="0"/>
        <v>43485</v>
      </c>
      <c r="W4" s="511">
        <f t="shared" si="0"/>
        <v>43486</v>
      </c>
      <c r="X4" s="511">
        <f t="shared" si="0"/>
        <v>43487</v>
      </c>
      <c r="Y4" s="511">
        <f t="shared" si="0"/>
        <v>43488</v>
      </c>
      <c r="Z4" s="511">
        <f t="shared" si="0"/>
        <v>43489</v>
      </c>
      <c r="AA4" s="511">
        <f t="shared" si="0"/>
        <v>43490</v>
      </c>
      <c r="AB4" s="511">
        <f t="shared" si="0"/>
        <v>43491</v>
      </c>
      <c r="AC4" s="511">
        <f t="shared" si="0"/>
        <v>43492</v>
      </c>
      <c r="AD4" s="511">
        <f t="shared" si="0"/>
        <v>43493</v>
      </c>
      <c r="AE4" s="511">
        <f t="shared" si="0"/>
        <v>43494</v>
      </c>
      <c r="AF4" s="511">
        <f t="shared" si="0"/>
        <v>43495</v>
      </c>
      <c r="AG4" s="511">
        <f t="shared" si="0"/>
        <v>43496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9560</v>
      </c>
      <c r="D5" s="514">
        <f>'2'!CN35</f>
        <v>9612</v>
      </c>
      <c r="E5" s="514">
        <f>'3'!CN35</f>
        <v>8953.2000000000007</v>
      </c>
      <c r="F5" s="514">
        <f>'4'!CN35</f>
        <v>9905.6666666666661</v>
      </c>
      <c r="G5" s="514">
        <f>'5'!CN35</f>
        <v>9735</v>
      </c>
      <c r="H5" s="514">
        <f>'6'!CN35</f>
        <v>9985</v>
      </c>
      <c r="I5" s="514">
        <f>'7'!CN35</f>
        <v>9760</v>
      </c>
      <c r="J5" s="514">
        <f>'8'!CN35</f>
        <v>9579.6</v>
      </c>
      <c r="K5" s="514">
        <f>'9'!CN35</f>
        <v>10105</v>
      </c>
      <c r="L5" s="514">
        <f>'10'!CN35</f>
        <v>10116.666666666666</v>
      </c>
      <c r="M5" s="514">
        <f>'11'!CN35</f>
        <v>9170</v>
      </c>
      <c r="N5" s="514">
        <f>'12'!CN35</f>
        <v>9170</v>
      </c>
      <c r="O5" s="514">
        <f>'13'!CN35</f>
        <v>9953.3333333333339</v>
      </c>
      <c r="P5" s="514">
        <f>'14'!CN35</f>
        <v>9926.6666666666661</v>
      </c>
      <c r="Q5" s="514">
        <f>'15'!CN35</f>
        <v>9822.5</v>
      </c>
      <c r="R5" s="514">
        <f>'16'!CN35</f>
        <v>9732</v>
      </c>
      <c r="S5" s="514">
        <f>'17'!CN35</f>
        <v>9115</v>
      </c>
      <c r="T5" s="514">
        <f>'18'!CN35</f>
        <v>10461.6</v>
      </c>
      <c r="U5" s="514">
        <f>'19'!CN35</f>
        <v>10935.75</v>
      </c>
      <c r="V5" s="514">
        <f>'20'!CN35</f>
        <v>9958.3333333333339</v>
      </c>
      <c r="W5" s="514">
        <f>'21'!CN35</f>
        <v>10343.5</v>
      </c>
      <c r="X5" s="514">
        <f>'22'!CN35</f>
        <v>10836</v>
      </c>
      <c r="Y5" s="514">
        <f>'23'!CN35</f>
        <v>9813.3333333333339</v>
      </c>
      <c r="Z5" s="514">
        <f>'24'!CN35</f>
        <v>8347.5</v>
      </c>
      <c r="AA5" s="514">
        <f>'25'!CN35</f>
        <v>7316</v>
      </c>
      <c r="AB5" s="514">
        <f>'26'!CN35</f>
        <v>7046.666666666667</v>
      </c>
      <c r="AC5" s="514">
        <f>'27'!CN35</f>
        <v>7320</v>
      </c>
      <c r="AD5" s="514">
        <f>'28'!CN35</f>
        <v>7153.333333333333</v>
      </c>
      <c r="AE5" s="514">
        <f>'29'!CN35</f>
        <v>7198</v>
      </c>
      <c r="AF5" s="514">
        <f>'30'!CN35</f>
        <v>7620</v>
      </c>
      <c r="AG5" s="514">
        <f>'31'!CN35</f>
        <v>7420.25</v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881</v>
      </c>
      <c r="C6" s="1538">
        <f>C5/(C7/0.038)</f>
        <v>746.97738176833445</v>
      </c>
      <c r="D6" s="1538">
        <f t="shared" ref="D6:AG6" si="1">D5/(D7/0.038)</f>
        <v>725.43396226415109</v>
      </c>
      <c r="E6" s="1538">
        <f t="shared" si="1"/>
        <v>677.28254810882572</v>
      </c>
      <c r="F6" s="1538">
        <f t="shared" si="1"/>
        <v>751.32801064537591</v>
      </c>
      <c r="G6" s="1538">
        <f t="shared" si="1"/>
        <v>729.88490628082866</v>
      </c>
      <c r="H6" s="1538">
        <f t="shared" si="1"/>
        <v>743.73734073832088</v>
      </c>
      <c r="I6" s="1538">
        <f t="shared" si="1"/>
        <v>725.3194263363755</v>
      </c>
      <c r="J6" s="1538">
        <f t="shared" si="1"/>
        <v>713.5409343351846</v>
      </c>
      <c r="K6" s="1538">
        <f t="shared" si="1"/>
        <v>752.67559621038879</v>
      </c>
      <c r="L6" s="1538">
        <f t="shared" si="1"/>
        <v>765.04145936981752</v>
      </c>
      <c r="M6" s="1538">
        <f t="shared" si="1"/>
        <v>689.3372898120673</v>
      </c>
      <c r="N6" s="1538">
        <f t="shared" si="1"/>
        <v>680.3644646924829</v>
      </c>
      <c r="O6" s="1538">
        <f t="shared" si="1"/>
        <v>750.4497354497355</v>
      </c>
      <c r="P6" s="1538">
        <f t="shared" si="1"/>
        <v>748.19173553718997</v>
      </c>
      <c r="Q6" s="1538">
        <f t="shared" si="1"/>
        <v>743.7827964131518</v>
      </c>
      <c r="R6" s="1538">
        <f t="shared" si="1"/>
        <v>713.70086844644584</v>
      </c>
      <c r="S6" s="1538">
        <f t="shared" si="1"/>
        <v>672.56310679611647</v>
      </c>
      <c r="T6" s="1538">
        <f t="shared" si="1"/>
        <v>827.06130374479903</v>
      </c>
      <c r="U6" s="1538">
        <f t="shared" si="1"/>
        <v>881.35418875927883</v>
      </c>
      <c r="V6" s="1538">
        <f t="shared" si="1"/>
        <v>844.05204460966547</v>
      </c>
      <c r="W6" s="1538">
        <f t="shared" si="1"/>
        <v>877.35044642857133</v>
      </c>
      <c r="X6" s="1538">
        <f t="shared" si="1"/>
        <v>970.00706713780903</v>
      </c>
      <c r="Y6" s="1538">
        <f t="shared" si="1"/>
        <v>959.03986283754818</v>
      </c>
      <c r="Z6" s="1538">
        <f t="shared" si="1"/>
        <v>844.7536617842876</v>
      </c>
      <c r="AA6" s="1538">
        <f t="shared" si="1"/>
        <v>759.58469945355205</v>
      </c>
      <c r="AB6" s="1538">
        <f t="shared" si="1"/>
        <v>738.68505747126449</v>
      </c>
      <c r="AC6" s="1538">
        <f t="shared" si="1"/>
        <v>777.34513274336291</v>
      </c>
      <c r="AD6" s="1538">
        <f t="shared" si="1"/>
        <v>765.34960112623173</v>
      </c>
      <c r="AE6" s="1538">
        <f t="shared" si="1"/>
        <v>782.61516452074386</v>
      </c>
      <c r="AF6" s="1538">
        <f t="shared" si="1"/>
        <v>792.95298950251015</v>
      </c>
      <c r="AG6" s="1538">
        <f t="shared" si="1"/>
        <v>744.63776408450701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981</v>
      </c>
      <c r="C7" s="1428">
        <f>'1'!$I$33</f>
        <v>0.48633333333333328</v>
      </c>
      <c r="D7" s="1428">
        <f>'2'!$I$33</f>
        <v>0.50349999999999995</v>
      </c>
      <c r="E7" s="1428">
        <f>'3'!$I$33</f>
        <v>0.50233333333333319</v>
      </c>
      <c r="F7" s="1428">
        <f>'4'!$I$33</f>
        <v>0.501</v>
      </c>
      <c r="G7" s="1428">
        <f>'5'!$I$33</f>
        <v>0.50683333333333336</v>
      </c>
      <c r="H7" s="1428">
        <f>'6'!$I$33</f>
        <v>0.51016666666666666</v>
      </c>
      <c r="I7" s="1428">
        <f>'7'!$I$33</f>
        <v>0.51133333333333331</v>
      </c>
      <c r="J7" s="1428">
        <f>'8'!$I$33</f>
        <v>0.51016666666666666</v>
      </c>
      <c r="K7" s="1428">
        <f>'9'!$I$33</f>
        <v>0.51016666666666666</v>
      </c>
      <c r="L7" s="1428">
        <f>'10'!$I$33</f>
        <v>0.50250000000000006</v>
      </c>
      <c r="M7" s="1428">
        <f>'11'!$I$33</f>
        <v>0.50549999999999995</v>
      </c>
      <c r="N7" s="1428">
        <f>'12'!$I$33</f>
        <v>0.51216666666666666</v>
      </c>
      <c r="O7" s="1428">
        <f>'13'!$I$33</f>
        <v>0.504</v>
      </c>
      <c r="P7" s="1428">
        <f>'14'!$I$33</f>
        <v>0.50416666666666665</v>
      </c>
      <c r="Q7" s="1428">
        <f>'15'!$I$33</f>
        <v>0.50183333333333335</v>
      </c>
      <c r="R7" s="1428">
        <f>'16'!$I$33</f>
        <v>0.51816666666666666</v>
      </c>
      <c r="S7" s="1428">
        <f>'17'!$I$33</f>
        <v>0.51500000000000001</v>
      </c>
      <c r="T7" s="1428">
        <f>'18'!$I$33</f>
        <v>0.48066666666666663</v>
      </c>
      <c r="U7" s="1428">
        <f>'19'!$I$33</f>
        <v>0.47150000000000003</v>
      </c>
      <c r="V7" s="1428">
        <f>'20'!$I$33</f>
        <v>0.44833333333333331</v>
      </c>
      <c r="W7" s="1428">
        <f>'21'!$I$33</f>
        <v>0.44800000000000001</v>
      </c>
      <c r="X7" s="1428">
        <f>'22'!$I$33</f>
        <v>0.42450000000000004</v>
      </c>
      <c r="Y7" s="1428">
        <f>'23'!$I$33</f>
        <v>0.38883333333333336</v>
      </c>
      <c r="Z7" s="1428">
        <f>'24'!$I$33</f>
        <v>0.3755</v>
      </c>
      <c r="AA7" s="1428">
        <f>'25'!$I$33</f>
        <v>0.36599999999999994</v>
      </c>
      <c r="AB7" s="1428">
        <f>'26'!$I$33</f>
        <v>0.36249999999999999</v>
      </c>
      <c r="AC7" s="1428">
        <f>'27'!$I$33</f>
        <v>0.35783333333333328</v>
      </c>
      <c r="AD7" s="1428">
        <f>'28'!$I$33</f>
        <v>0.35516666666666669</v>
      </c>
      <c r="AE7" s="1428">
        <f>'29'!$I$33</f>
        <v>0.34949999999999998</v>
      </c>
      <c r="AF7" s="1428">
        <f>'30'!$I$33</f>
        <v>0.36516666666666669</v>
      </c>
      <c r="AG7" s="1428">
        <f>'31'!$I$33</f>
        <v>0.37866666666666671</v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26.6</v>
      </c>
      <c r="D8" s="1229">
        <f>Flows!E10</f>
        <v>25.555</v>
      </c>
      <c r="E8" s="1229">
        <f>Flows!E11</f>
        <v>25.358999999999998</v>
      </c>
      <c r="F8" s="1229">
        <f>Flows!E12</f>
        <v>27.356000000000002</v>
      </c>
      <c r="G8" s="1229">
        <f>Flows!E13</f>
        <v>25.812999999999999</v>
      </c>
      <c r="H8" s="1229">
        <f>Flows!E14</f>
        <v>26.647000000000002</v>
      </c>
      <c r="I8" s="1229">
        <f>Flows!E15</f>
        <v>25.963000000000001</v>
      </c>
      <c r="J8" s="1229">
        <f>Flows!E16</f>
        <v>26.242000000000001</v>
      </c>
      <c r="K8" s="1229">
        <f>Flows!E17</f>
        <v>29.769000000000002</v>
      </c>
      <c r="L8" s="1229">
        <f>Flows!E18</f>
        <v>25.72</v>
      </c>
      <c r="M8" s="1229">
        <f>Flows!E19</f>
        <v>25.395000000000003</v>
      </c>
      <c r="N8" s="1229">
        <f>Flows!E20</f>
        <v>25.568999999999999</v>
      </c>
      <c r="O8" s="1229">
        <f>Flows!E21</f>
        <v>27.832999999999998</v>
      </c>
      <c r="P8" s="1229">
        <f>Flows!E22</f>
        <v>26.612000000000002</v>
      </c>
      <c r="Q8" s="1229">
        <f>Flows!E23</f>
        <v>26.768999999999998</v>
      </c>
      <c r="R8" s="1229">
        <f>Flows!E24</f>
        <v>27.294000000000004</v>
      </c>
      <c r="S8" s="1229">
        <f>Flows!E25</f>
        <v>25.273000000000003</v>
      </c>
      <c r="T8" s="1229">
        <f>Flows!E26</f>
        <v>27.372</v>
      </c>
      <c r="U8" s="1229">
        <f>Flows!E27</f>
        <v>29.545000000000002</v>
      </c>
      <c r="V8" s="1229">
        <f>Flows!E28</f>
        <v>27.113</v>
      </c>
      <c r="W8" s="1229">
        <f>Flows!E29</f>
        <v>28.606000000000002</v>
      </c>
      <c r="X8" s="1229">
        <f>Flows!E30</f>
        <v>30.02</v>
      </c>
      <c r="Y8" s="1229">
        <f>Flows!E31</f>
        <v>28.489000000000001</v>
      </c>
      <c r="Z8" s="1229">
        <f>Flows!E32</f>
        <v>27.727000000000004</v>
      </c>
      <c r="AA8" s="1229">
        <f>Flows!E33</f>
        <v>26.321000000000002</v>
      </c>
      <c r="AB8" s="1229">
        <f>Flows!E34</f>
        <v>26.536999999999999</v>
      </c>
      <c r="AC8" s="1229">
        <f>Flows!E35</f>
        <v>27.213999999999999</v>
      </c>
      <c r="AD8" s="1229">
        <f>Flows!E36</f>
        <v>27.707999999999998</v>
      </c>
      <c r="AE8" s="1229">
        <f>Flows!E37</f>
        <v>26.75</v>
      </c>
      <c r="AF8" s="1229">
        <f>Flows!E38</f>
        <v>29.625</v>
      </c>
      <c r="AG8" s="1229">
        <f>Flows!E39</f>
        <v>28.127000000000002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06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987</v>
      </c>
      <c r="AN9" s="1935" t="s">
        <v>903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06"/>
      <c r="B10" s="1227" t="s">
        <v>904</v>
      </c>
      <c r="C10" s="1246" t="str">
        <f>IF('BW 1'!$E$8&lt;=0," ",'BW 1'!$E$8)</f>
        <v xml:space="preserve"> </v>
      </c>
      <c r="D10" s="1246" t="str">
        <f>IF('BW 1'!$E$9&lt;=0," ",'BW 1'!$E$9)</f>
        <v xml:space="preserve"> </v>
      </c>
      <c r="E10" s="1246" t="str">
        <f>IF('BW 1'!$E$10&lt;=0," ",'BW 1'!$E$10)</f>
        <v xml:space="preserve"> </v>
      </c>
      <c r="F10" s="1246">
        <f>IF('BW 1'!$E$11&lt;=0," ",'BW 1'!$E$11)</f>
        <v>81</v>
      </c>
      <c r="G10" s="1246" t="str">
        <f>IF('BW 1'!$E$12&lt;=0," ",'BW 1'!$E$12)</f>
        <v xml:space="preserve"> </v>
      </c>
      <c r="H10" s="1246" t="str">
        <f>IF('BW 1'!$E$13&lt;=0," ",'BW 1'!$E$13)</f>
        <v xml:space="preserve"> </v>
      </c>
      <c r="I10" s="1246" t="str">
        <f>IF('BW 1'!$E$14&lt;=0," ",'BW 1'!$E$14)</f>
        <v xml:space="preserve"> </v>
      </c>
      <c r="J10" s="1246">
        <f>IF('BW 1'!$E$15&lt;=0," ",'BW 1'!$E$15)</f>
        <v>89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 t="str">
        <f>IF('BW 1'!$E$18&lt;=0," ",'BW 1'!$E$18)</f>
        <v xml:space="preserve"> </v>
      </c>
      <c r="N10" s="1246" t="str">
        <f>IF('BW 1'!$E$19&lt;=0," ",'BW 1'!$E$19)</f>
        <v xml:space="preserve"> </v>
      </c>
      <c r="O10" s="1246">
        <f>IF('BW 1'!$E$20&lt;=0," ",'BW 1'!$E$20)</f>
        <v>126.5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 t="str">
        <f>IF('BW 1'!$E$23&lt;=0," ",'BW 1'!$E$23)</f>
        <v xml:space="preserve"> </v>
      </c>
      <c r="S10" s="1246">
        <f>IF('BW 1'!$E$24&lt;=0," ",'BW 1'!$E$24)</f>
        <v>98.5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>
        <f>IF('BW 1'!$E$27&lt;=0," ",'BW 1'!$E$27)</f>
        <v>73</v>
      </c>
      <c r="W10" s="1246" t="str">
        <f>IF('BW 1'!$E$28&lt;=0," ",'BW 1'!$E$28)</f>
        <v xml:space="preserve"> </v>
      </c>
      <c r="X10" s="1246" t="str">
        <f>IF('BW 1'!$E$29&lt;=0," ",'BW 1'!$E$29)</f>
        <v xml:space="preserve"> </v>
      </c>
      <c r="Y10" s="1246" t="str">
        <f>IF('BW 1'!$E$30&lt;=0," ",'BW 1'!$E$30)</f>
        <v xml:space="preserve"> </v>
      </c>
      <c r="Z10" s="1246">
        <f>IF('BW 1'!$E$31&lt;=0," ",'BW 1'!$E$31)</f>
        <v>94</v>
      </c>
      <c r="AA10" s="1246" t="str">
        <f>IF('BW 1'!$E$32&lt;=0," ",'BW 1'!$E$32)</f>
        <v xml:space="preserve"> </v>
      </c>
      <c r="AB10" s="1246" t="str">
        <f>IF('BW 1'!$E$33&lt;=0," ",'BW 1'!$E$33)</f>
        <v xml:space="preserve"> </v>
      </c>
      <c r="AC10" s="1246" t="str">
        <f>IF('BW 1'!$E$34&lt;=0," ",'BW 1'!$E$34)</f>
        <v xml:space="preserve"> </v>
      </c>
      <c r="AD10" s="1246" t="str">
        <f>IF('BW 1'!$E$35&lt;=0," ",'BW 1'!$E$35)</f>
        <v xml:space="preserve"> </v>
      </c>
      <c r="AE10" s="1246">
        <f>IF('BW 1'!$E$36&lt;=0," ",'BW 1'!$E$36)</f>
        <v>120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7</v>
      </c>
      <c r="AK10" s="1441"/>
      <c r="AL10" s="1061"/>
      <c r="AM10" s="1937">
        <v>1</v>
      </c>
      <c r="AN10" s="1938" t="str">
        <f>'BW 1'!L8</f>
        <v/>
      </c>
      <c r="AO10" s="1938" t="str">
        <f>'BW 2'!L8</f>
        <v/>
      </c>
      <c r="AP10" s="1938" t="str">
        <f>'BW 3'!$L$8</f>
        <v/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 t="str">
        <f>'BW 7'!L8</f>
        <v/>
      </c>
      <c r="AU10" s="1938" t="str">
        <f>'BW 8'!L8</f>
        <v/>
      </c>
      <c r="AV10" s="1938" t="str">
        <f>'BW 9'!L8</f>
        <v/>
      </c>
      <c r="AW10" s="1938" t="str">
        <f>'BW 10'!L8</f>
        <v/>
      </c>
      <c r="AX10" s="1938" t="str">
        <f>'BW 11'!L8</f>
        <v/>
      </c>
      <c r="AY10" s="1938" t="str">
        <f>'BW 12'!L8</f>
        <v/>
      </c>
      <c r="AZ10" s="1939">
        <f>SUM(AN10:AY10)</f>
        <v>0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06"/>
      <c r="B11" s="1227" t="s">
        <v>905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 t="str">
        <f>IF('BW 2'!$E$10&lt;=0," ",'BW 2'!$E$10)</f>
        <v xml:space="preserve"> </v>
      </c>
      <c r="F11" s="1246" t="str">
        <f>IF('BW 2'!$E$11&lt;=0," ",'BW 2'!$E$11)</f>
        <v xml:space="preserve"> </v>
      </c>
      <c r="G11" s="1246">
        <f>IF('BW 2'!$E$12&lt;=0," ",'BW 2'!$E$12)</f>
        <v>96.5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>
        <f>IF('BW 2'!$E$16&lt;=0," ",'BW 2'!$E$16)</f>
        <v>105</v>
      </c>
      <c r="L11" s="1246" t="str">
        <f>IF('BW 2'!$E$17&lt;=0," ",'BW 2'!$E$17)</f>
        <v xml:space="preserve"> 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 t="str">
        <f>IF('BW 2'!$E$20&lt;=0," ",'BW 2'!$E$20)</f>
        <v xml:space="preserve"> </v>
      </c>
      <c r="P11" s="1246">
        <f>IF('BW 2'!$E$21&lt;=0," ",'BW 2'!$E$21)</f>
        <v>113</v>
      </c>
      <c r="Q11" s="1246" t="str">
        <f>IF('BW 2'!$E$22&lt;=0," ",'BW 2'!$E$22)</f>
        <v xml:space="preserve"> </v>
      </c>
      <c r="R11" s="1246" t="str">
        <f>IF('BW 2'!$E$23&lt;=0," ",'BW 2'!$E$23)</f>
        <v xml:space="preserve"> </v>
      </c>
      <c r="S11" s="1246" t="str">
        <f>IF('BW 2'!$E$24&lt;=0," ",'BW 2'!$E$24)</f>
        <v xml:space="preserve"> </v>
      </c>
      <c r="T11" s="1246">
        <f>IF('BW 2'!$E$25&lt;=0," ",'BW 2'!$E$25)</f>
        <v>103.5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 t="str">
        <f>IF('BW 2'!$E$28&lt;=0," ",'BW 2'!$E$28)</f>
        <v xml:space="preserve"> </v>
      </c>
      <c r="X11" s="1246">
        <f>IF('BW 2'!$E$29&lt;=0," ",'BW 2'!$E$29)</f>
        <v>94.5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 t="str">
        <f>IF('BW 2'!$E$33&lt;=0," ",'BW 2'!$E$33)</f>
        <v xml:space="preserve"> </v>
      </c>
      <c r="AC11" s="1246">
        <f>IF('BW 2'!$E$34&lt;=0," ",'BW 2'!$E$34)</f>
        <v>118</v>
      </c>
      <c r="AD11" s="1246" t="str">
        <f>IF('BW 2'!$E$35&lt;=0," ",'BW 2'!$E$35)</f>
        <v xml:space="preserve"> </v>
      </c>
      <c r="AE11" s="1246" t="str">
        <f>IF('BW 2'!$E$36&lt;=0," ",'BW 2'!$E$36)</f>
        <v xml:space="preserve"> </v>
      </c>
      <c r="AF11" s="1246" t="str">
        <f>IF('BW 2'!$E$37&lt;=0," ",'BW 2'!$E$37)</f>
        <v xml:space="preserve"> </v>
      </c>
      <c r="AG11" s="1246">
        <f>IF('BW 2'!$E$38&lt;=0," ",'BW 2'!$E$38)</f>
        <v>104</v>
      </c>
      <c r="AH11" s="1246"/>
      <c r="AI11" s="499">
        <f t="shared" si="2"/>
        <v>7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 t="str">
        <f>'BW 3'!$L9</f>
        <v/>
      </c>
      <c r="AQ11" s="1938" t="str">
        <f>'BW 4'!L9</f>
        <v/>
      </c>
      <c r="AR11" s="1938" t="str">
        <f>'BW 5'!L9</f>
        <v/>
      </c>
      <c r="AS11" s="1938" t="str">
        <f>'BW 6'!L9</f>
        <v/>
      </c>
      <c r="AT11" s="1938" t="str">
        <f>'BW 7'!L9</f>
        <v/>
      </c>
      <c r="AU11" s="1938" t="str">
        <f>'BW 8'!L9</f>
        <v/>
      </c>
      <c r="AV11" s="1938" t="str">
        <f>'BW 9'!L9</f>
        <v/>
      </c>
      <c r="AW11" s="1938" t="str">
        <f>'BW 10'!L9</f>
        <v/>
      </c>
      <c r="AX11" s="1938" t="str">
        <f>'BW 11'!L9</f>
        <v/>
      </c>
      <c r="AY11" s="1938" t="str">
        <f>'BW 12'!L9</f>
        <v/>
      </c>
      <c r="AZ11" s="1939">
        <f t="shared" ref="AZ11:AZ40" si="3">SUM(AN11:AY11)</f>
        <v>0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06"/>
      <c r="B12" s="1227" t="s">
        <v>906</v>
      </c>
      <c r="C12" s="1246" t="str">
        <f>IF('BW 3'!$E$8&lt;=0," ",'BW 3'!$E$8)</f>
        <v xml:space="preserve"> </v>
      </c>
      <c r="D12" s="1246" t="str">
        <f>IF('BW 3'!$E$9&lt;=0," ",'BW 3'!$E$9)</f>
        <v xml:space="preserve"> </v>
      </c>
      <c r="E12" s="1246" t="str">
        <f>IF('BW 3'!$E$10&lt;=0," ",'BW 3'!$E$10)</f>
        <v xml:space="preserve"> </v>
      </c>
      <c r="F12" s="1246" t="str">
        <f>IF('BW 3'!$E$11&lt;=0," ",'BW 3'!$E$11)</f>
        <v xml:space="preserve"> </v>
      </c>
      <c r="G12" s="1246">
        <f>IF('BW 3'!$E$12&lt;=0," ",'BW 3'!$E$12)</f>
        <v>100</v>
      </c>
      <c r="H12" s="1246" t="str">
        <f>IF('BW 3'!$E$13&lt;=0," ",'BW 3'!$E$13)</f>
        <v xml:space="preserve"> </v>
      </c>
      <c r="I12" s="1246" t="str">
        <f>IF('BW 3'!$E$14&lt;=0," ",'BW 3'!$E$14)</f>
        <v xml:space="preserve"> 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>
        <f>IF('BW 3'!$E$17&lt;=0," ",'BW 3'!$E$17)</f>
        <v>125.5</v>
      </c>
      <c r="M12" s="1246" t="str">
        <f>IF('BW 3'!$E$18&lt;=0," ",'BW 3'!$E$18)</f>
        <v xml:space="preserve"> 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>
        <f>IF('BW 3'!$E$21&lt;=0," ",'BW 3'!$E$21)</f>
        <v>99.5</v>
      </c>
      <c r="Q12" s="1246" t="str">
        <f>IF('BW 3'!$E$22&lt;=0," ",'BW 3'!$E$22)</f>
        <v xml:space="preserve"> </v>
      </c>
      <c r="R12" s="1246" t="str">
        <f>IF('BW 3'!$E$23&lt;=0," ",'BW 3'!$E$23)</f>
        <v xml:space="preserve"> </v>
      </c>
      <c r="S12" s="1246" t="str">
        <f>IF('BW 3'!$E$24&lt;=0," ",'BW 3'!$E$24)</f>
        <v xml:space="preserve"> </v>
      </c>
      <c r="T12" s="1246">
        <f>IF('BW 3'!$E$25&lt;=0," ",'BW 3'!$E$25)</f>
        <v>97</v>
      </c>
      <c r="U12" s="1246" t="str">
        <f>IF('BW 3'!$E$26&lt;=0," ",'BW 3'!$E$26)</f>
        <v xml:space="preserve"> </v>
      </c>
      <c r="V12" s="1246" t="str">
        <f>IF('BW 3'!$E$27&lt;=0," ",'BW 3'!$E$27)</f>
        <v xml:space="preserve"> </v>
      </c>
      <c r="W12" s="1246" t="str">
        <f>IF('BW 3'!$E$28&lt;=0," ",'BW 3'!$E$28)</f>
        <v xml:space="preserve"> </v>
      </c>
      <c r="X12" s="1246">
        <f>IF('BW 3'!$E$29&lt;=0," ",'BW 3'!$E$29)</f>
        <v>86</v>
      </c>
      <c r="Y12" s="1246" t="str">
        <f>IF('BW 3'!$E$30&lt;=0," ",'BW 3'!$E$30)</f>
        <v xml:space="preserve"> </v>
      </c>
      <c r="Z12" s="1246" t="str">
        <f>IF('BW 3'!$E$31&lt;=0," ",'BW 3'!$E$31)</f>
        <v xml:space="preserve"> </v>
      </c>
      <c r="AA12" s="1246" t="str">
        <f>IF('BW 3'!$E$32&lt;=0," ",'BW 3'!$E$32)</f>
        <v xml:space="preserve"> </v>
      </c>
      <c r="AB12" s="1246">
        <f>IF('BW 3'!$E$33&lt;=0," ",'BW 3'!$E$33)</f>
        <v>102</v>
      </c>
      <c r="AC12" s="1246" t="str">
        <f>IF('BW 3'!$E$34&lt;=0," ",'BW 3'!$E$34)</f>
        <v xml:space="preserve"> </v>
      </c>
      <c r="AD12" s="1246" t="str">
        <f>IF('BW 3'!$E$35&lt;=0," ",'BW 3'!$E$35)</f>
        <v xml:space="preserve"> </v>
      </c>
      <c r="AE12" s="1246" t="str">
        <f>IF('BW 3'!$E$36&lt;=0," ",'BW 3'!$E$36)</f>
        <v xml:space="preserve"> </v>
      </c>
      <c r="AF12" s="1246">
        <f>IF('BW 3'!$E$37&lt;=0," ",'BW 3'!$E$37)</f>
        <v>97</v>
      </c>
      <c r="AG12" s="1246" t="str">
        <f>IF('BW 3'!$E$38&lt;=0," ",'BW 3'!$E$38)</f>
        <v xml:space="preserve"> </v>
      </c>
      <c r="AH12" s="1246"/>
      <c r="AI12" s="499">
        <f t="shared" si="2"/>
        <v>7</v>
      </c>
      <c r="AK12" s="1441"/>
      <c r="AL12" s="1061"/>
      <c r="AM12" s="1937">
        <v>3</v>
      </c>
      <c r="AN12" s="1938" t="str">
        <f>'BW 1'!L10</f>
        <v/>
      </c>
      <c r="AO12" s="1938" t="str">
        <f>'BW 2'!L10</f>
        <v/>
      </c>
      <c r="AP12" s="1938" t="str">
        <f>'BW 3'!$L10</f>
        <v/>
      </c>
      <c r="AQ12" s="1938" t="str">
        <f>'BW 4'!L10</f>
        <v/>
      </c>
      <c r="AR12" s="1938" t="str">
        <f>'BW 5'!L10</f>
        <v/>
      </c>
      <c r="AS12" s="1938" t="str">
        <f>'BW 6'!L10</f>
        <v/>
      </c>
      <c r="AT12" s="1938" t="str">
        <f>'BW 7'!L10</f>
        <v/>
      </c>
      <c r="AU12" s="1938">
        <f>'BW 8'!L10</f>
        <v>160429.16666666669</v>
      </c>
      <c r="AV12" s="1938" t="str">
        <f>'BW 9'!L10</f>
        <v/>
      </c>
      <c r="AW12" s="1938">
        <f>'BW 10'!L10</f>
        <v>167708.33333333331</v>
      </c>
      <c r="AX12" s="1938" t="str">
        <f>'BW 11'!L10</f>
        <v/>
      </c>
      <c r="AY12" s="1938" t="str">
        <f>'BW 12'!L10</f>
        <v/>
      </c>
      <c r="AZ12" s="1939">
        <f t="shared" si="3"/>
        <v>328137.5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06"/>
      <c r="B13" s="1227" t="s">
        <v>907</v>
      </c>
      <c r="C13" s="1246" t="str">
        <f>IF('BW 4'!$E$8&lt;=0," ",'BW 4'!$E$8)</f>
        <v xml:space="preserve"> </v>
      </c>
      <c r="D13" s="1246" t="str">
        <f>IF('BW 4'!$E$9&lt;=0," ",'BW 4'!$E$9)</f>
        <v xml:space="preserve"> </v>
      </c>
      <c r="E13" s="1246" t="str">
        <f>IF('BW 4'!$E$10&lt;=0," ",'BW 4'!$E$10)</f>
        <v xml:space="preserve"> </v>
      </c>
      <c r="F13" s="1246" t="str">
        <f>IF('BW 4'!$E$11&lt;=0," ",'BW 4'!$E$11)</f>
        <v xml:space="preserve"> </v>
      </c>
      <c r="G13" s="1246">
        <f>IF('BW 4'!$E$12&lt;=0," ",'BW 4'!$E$12)</f>
        <v>110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 t="str">
        <f>IF('BW 4'!$E$15&lt;=0," ",'BW 4'!$E$15)</f>
        <v xml:space="preserve"> </v>
      </c>
      <c r="K13" s="1246" t="str">
        <f>IF('BW 4'!$E$16&lt;=0," ",'BW 4'!$E$16)</f>
        <v xml:space="preserve"> </v>
      </c>
      <c r="L13" s="1246">
        <f>IF('BW 4'!$E$17&lt;=0," ",'BW 4'!$E$17)</f>
        <v>121</v>
      </c>
      <c r="M13" s="1246" t="str">
        <f>IF('BW 4'!$E$18&lt;=0," ",'BW 4'!$E$18)</f>
        <v xml:space="preserve"> </v>
      </c>
      <c r="N13" s="1246" t="str">
        <f>IF('BW 4'!$E$19&lt;=0," ",'BW 4'!$E$19)</f>
        <v xml:space="preserve"> 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>
        <f>IF('BW 4'!$E$22&lt;=0," ",'BW 4'!$E$22)</f>
        <v>116.5</v>
      </c>
      <c r="R13" s="1246" t="str">
        <f>IF('BW 4'!$E$23&lt;=0," ",'BW 4'!$E$23)</f>
        <v xml:space="preserve"> 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>
        <f>IF('BW 4'!$E$26&lt;=0," ",'BW 4'!$E$26)</f>
        <v>94.5</v>
      </c>
      <c r="V13" s="1246" t="str">
        <f>IF('BW 4'!$E$27&lt;=0," ",'BW 4'!$E$27)</f>
        <v xml:space="preserve"> 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>
        <f>IF('BW 4'!$E$30&lt;=0," ",'BW 4'!$E$30)</f>
        <v>76</v>
      </c>
      <c r="Z13" s="1246" t="str">
        <f>IF('BW 4'!$E$31&lt;=0," ",'BW 4'!$E$31)</f>
        <v xml:space="preserve"> </v>
      </c>
      <c r="AA13" s="1246" t="str">
        <f>IF('BW 4'!$E$32&lt;=0," ",'BW 4'!$E$32)</f>
        <v xml:space="preserve"> </v>
      </c>
      <c r="AB13" s="1246" t="str">
        <f>IF('BW 4'!$E$33&lt;=0," ",'BW 4'!$E$33)</f>
        <v xml:space="preserve"> </v>
      </c>
      <c r="AC13" s="1246">
        <f>IF('BW 4'!$E$34&lt;=0," ",'BW 4'!$E$34)</f>
        <v>101</v>
      </c>
      <c r="AD13" s="1246" t="str">
        <f>IF('BW 4'!$E$35&lt;=0," ",'BW 4'!$E$35)</f>
        <v xml:space="preserve"> </v>
      </c>
      <c r="AE13" s="1246" t="str">
        <f>IF('BW 4'!$E$36&lt;=0," ",'BW 4'!$E$36)</f>
        <v xml:space="preserve"> </v>
      </c>
      <c r="AF13" s="1246" t="str">
        <f>IF('BW 4'!$E$37&lt;=0," ",'BW 4'!$E$37)</f>
        <v xml:space="preserve"> </v>
      </c>
      <c r="AG13" s="1246">
        <f>IF('BW 4'!$E$38&lt;=0," ",'BW 4'!$E$38)</f>
        <v>95</v>
      </c>
      <c r="AH13" s="1246"/>
      <c r="AI13" s="1228">
        <f t="shared" si="2"/>
        <v>7</v>
      </c>
      <c r="AK13" s="1441"/>
      <c r="AL13" s="1061"/>
      <c r="AM13" s="1937">
        <v>4</v>
      </c>
      <c r="AN13" s="1938">
        <f>'BW 1'!L11</f>
        <v>161470.83333333331</v>
      </c>
      <c r="AO13" s="1938" t="str">
        <f>'BW 2'!L11</f>
        <v/>
      </c>
      <c r="AP13" s="1938" t="str">
        <f>'BW 3'!$L11</f>
        <v/>
      </c>
      <c r="AQ13" s="1938" t="str">
        <f>'BW 4'!L11</f>
        <v/>
      </c>
      <c r="AR13" s="1938">
        <f>'BW 5'!L11</f>
        <v>166158.33333333331</v>
      </c>
      <c r="AS13" s="1938" t="str">
        <f>'BW 6'!L11</f>
        <v/>
      </c>
      <c r="AT13" s="1938" t="str">
        <f>'BW 7'!L11</f>
        <v/>
      </c>
      <c r="AU13" s="1938" t="str">
        <f>'BW 8'!L11</f>
        <v/>
      </c>
      <c r="AV13" s="1938" t="str">
        <f>'BW 9'!L11</f>
        <v/>
      </c>
      <c r="AW13" s="1938" t="str">
        <f>'BW 10'!L11</f>
        <v/>
      </c>
      <c r="AX13" s="1938">
        <f>'BW 11'!L11</f>
        <v>173958.33333333331</v>
      </c>
      <c r="AY13" s="1938">
        <f>'BW 12'!L11</f>
        <v>175520.83333333334</v>
      </c>
      <c r="AZ13" s="1939">
        <f t="shared" si="3"/>
        <v>677108.33333333326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06"/>
      <c r="B14" s="1227" t="s">
        <v>908</v>
      </c>
      <c r="C14" s="1246" t="str">
        <f>IF('BW 5'!$E$8&lt;=0," ",'BW 5'!$E$8)</f>
        <v xml:space="preserve"> </v>
      </c>
      <c r="D14" s="1246" t="str">
        <f>IF('BW 5'!$E$9&lt;=0," ",'BW 5'!$E$9)</f>
        <v xml:space="preserve"> </v>
      </c>
      <c r="E14" s="1246" t="str">
        <f>IF('BW 5'!$E$10&lt;=0," ",'BW 5'!$E$10)</f>
        <v xml:space="preserve"> </v>
      </c>
      <c r="F14" s="1246">
        <f>IF('BW 5'!$E$11&lt;=0," ",'BW 5'!$E$11)</f>
        <v>86.5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 t="str">
        <f>IF('BW 5'!$E$14&lt;=0," ",'BW 5'!$E$14)</f>
        <v xml:space="preserve"> </v>
      </c>
      <c r="J14" s="1246">
        <f>IF('BW 5'!$E$15&lt;=0," ",'BW 5'!$E$15)</f>
        <v>95.5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 t="str">
        <f>IF('BW 5'!$E$18&lt;=0," ",'BW 5'!$E$18)</f>
        <v xml:space="preserve"> </v>
      </c>
      <c r="N14" s="1246" t="str">
        <f>IF('BW 5'!$E$19&lt;=0," ",'BW 5'!$E$19)</f>
        <v xml:space="preserve"> </v>
      </c>
      <c r="O14" s="1246">
        <f>IF('BW 5'!$E$20&lt;=0," ",'BW 5'!$E$20)</f>
        <v>116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 t="str">
        <f>IF('BW 5'!$E$23&lt;=0," ",'BW 5'!$E$23)</f>
        <v xml:space="preserve"> </v>
      </c>
      <c r="S14" s="1246">
        <f>IF('BW 5'!$E$24&lt;=0," ",'BW 5'!$E$24)</f>
        <v>101</v>
      </c>
      <c r="T14" s="1246" t="str">
        <f>IF('BW 5'!$E$25&lt;=0," ",'BW 5'!$E$25)</f>
        <v xml:space="preserve"> 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>
        <f>IF('BW 5'!$E$28&lt;=0," ",'BW 5'!$E$28)</f>
        <v>97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 t="str">
        <f>IF('BW 5'!$E$32&lt;=0," ",'BW 5'!$E$32)</f>
        <v xml:space="preserve"> </v>
      </c>
      <c r="AB14" s="1246">
        <f>IF('BW 5'!$E$33&lt;=0," ",'BW 5'!$E$33)</f>
        <v>112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 t="str">
        <f>IF('BW 5'!$E$36&lt;=0," ",'BW 5'!$E$36)</f>
        <v xml:space="preserve"> </v>
      </c>
      <c r="AF14" s="1246">
        <f>IF('BW 5'!$E$37&lt;=0," ",'BW 5'!$E$37)</f>
        <v>101.5</v>
      </c>
      <c r="AG14" s="1246" t="str">
        <f>IF('BW 5'!$E$38&lt;=0," ",'BW 5'!$E$38)</f>
        <v xml:space="preserve"> </v>
      </c>
      <c r="AH14" s="1246"/>
      <c r="AI14" s="499">
        <f t="shared" si="2"/>
        <v>7</v>
      </c>
      <c r="AK14" s="1441"/>
      <c r="AL14" s="1061"/>
      <c r="AM14" s="1937">
        <v>5</v>
      </c>
      <c r="AN14" s="1938" t="str">
        <f>'BW 1'!L12</f>
        <v/>
      </c>
      <c r="AO14" s="1938">
        <f>'BW 2'!L12</f>
        <v>164075</v>
      </c>
      <c r="AP14" s="1938">
        <f>'BW 3'!$L12</f>
        <v>160429.16666666669</v>
      </c>
      <c r="AQ14" s="1938">
        <f>'BW 4'!L12</f>
        <v>156783.33333333331</v>
      </c>
      <c r="AR14" s="1938" t="str">
        <f>'BW 5'!L12</f>
        <v/>
      </c>
      <c r="AS14" s="1938">
        <f>'BW 6'!L12</f>
        <v>155220.83333333334</v>
      </c>
      <c r="AT14" s="1938">
        <f>'BW 7'!L12</f>
        <v>164075</v>
      </c>
      <c r="AU14" s="1938" t="str">
        <f>'BW 8'!L12</f>
        <v/>
      </c>
      <c r="AV14" s="1938">
        <f>'BW 9'!L12</f>
        <v>169791.66666666669</v>
      </c>
      <c r="AW14" s="1938" t="str">
        <f>'BW 10'!L12</f>
        <v/>
      </c>
      <c r="AX14" s="1938" t="str">
        <f>'BW 11'!L12</f>
        <v/>
      </c>
      <c r="AY14" s="1938" t="str">
        <f>'BW 12'!L12</f>
        <v/>
      </c>
      <c r="AZ14" s="1939">
        <f t="shared" si="3"/>
        <v>970375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06"/>
      <c r="B15" s="1227" t="s">
        <v>909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 t="str">
        <f>IF('BW 6'!$E$10&lt;=0," ",'BW 6'!$E$10)</f>
        <v xml:space="preserve"> </v>
      </c>
      <c r="F15" s="1246" t="str">
        <f>IF('BW 6'!$E$11&lt;=0," ",'BW 6'!$E$11)</f>
        <v xml:space="preserve"> </v>
      </c>
      <c r="G15" s="1246">
        <f>IF('BW 6'!$E$12&lt;=0," ",'BW 6'!$E$12)</f>
        <v>105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 t="str">
        <f>IF('BW 6'!$E$15&lt;=0," ",'BW 6'!$E$15)</f>
        <v xml:space="preserve"> </v>
      </c>
      <c r="K15" s="1246" t="str">
        <f>IF('BW 6'!$E$16&lt;=0," ",'BW 6'!$E$16)</f>
        <v xml:space="preserve"> </v>
      </c>
      <c r="L15" s="1246">
        <f>IF('BW 6'!$E$17&lt;=0," ",'BW 6'!$E$17)</f>
        <v>123</v>
      </c>
      <c r="M15" s="1246" t="str">
        <f>IF('BW 6'!$E$18&lt;=0," ",'BW 6'!$E$18)</f>
        <v xml:space="preserve"> 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>
        <f>IF('BW 6'!$E$21&lt;=0," ",'BW 6'!$E$21)</f>
        <v>99.5</v>
      </c>
      <c r="Q15" s="1246" t="str">
        <f>IF('BW 6'!$E$22&lt;=0," ",'BW 6'!$E$22)</f>
        <v xml:space="preserve"> </v>
      </c>
      <c r="R15" s="1246" t="str">
        <f>IF('BW 6'!$E$23&lt;=0," ",'BW 6'!$E$23)</f>
        <v xml:space="preserve"> 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>
        <f>IF('BW 6'!$E$26&lt;=0," ",'BW 6'!$E$26)</f>
        <v>116</v>
      </c>
      <c r="V15" s="1246" t="str">
        <f>IF('BW 6'!$E$27&lt;=0," ",'BW 6'!$E$27)</f>
        <v xml:space="preserve"> </v>
      </c>
      <c r="W15" s="1246" t="str">
        <f>IF('BW 6'!$E$28&lt;=0," ",'BW 6'!$E$28)</f>
        <v xml:space="preserve"> </v>
      </c>
      <c r="X15" s="1246" t="str">
        <f>IF('BW 6'!$E$29&lt;=0," ",'BW 6'!$E$29)</f>
        <v xml:space="preserve"> </v>
      </c>
      <c r="Y15" s="1246">
        <f>IF('BW 6'!$E$30&lt;=0," ",'BW 6'!$E$30)</f>
        <v>99</v>
      </c>
      <c r="Z15" s="1246" t="str">
        <f>IF('BW 6'!$E$31&lt;=0," ",'BW 6'!$E$31)</f>
        <v xml:space="preserve"> </v>
      </c>
      <c r="AA15" s="1246" t="str">
        <f>IF('BW 6'!$E$32&lt;=0," ",'BW 6'!$E$32)</f>
        <v xml:space="preserve"> </v>
      </c>
      <c r="AB15" s="1246" t="str">
        <f>IF('BW 6'!$E$33&lt;=0," ",'BW 6'!$E$33)</f>
        <v xml:space="preserve"> </v>
      </c>
      <c r="AC15" s="1246" t="str">
        <f>IF('BW 6'!$E$34&lt;=0," ",'BW 6'!$E$34)</f>
        <v xml:space="preserve"> </v>
      </c>
      <c r="AD15" s="1246">
        <f>IF('BW 6'!$E$35&lt;=0," ",'BW 6'!$E$35)</f>
        <v>115</v>
      </c>
      <c r="AE15" s="1246" t="str">
        <f>IF('BW 6'!$E$36&lt;=0," ",'BW 6'!$E$36)</f>
        <v xml:space="preserve"> 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6</v>
      </c>
      <c r="AK15" s="1441"/>
      <c r="AL15" s="1061"/>
      <c r="AM15" s="1937">
        <v>6</v>
      </c>
      <c r="AN15" s="1938" t="str">
        <f>'BW 1'!L13</f>
        <v/>
      </c>
      <c r="AO15" s="1938" t="str">
        <f>'BW 2'!L13</f>
        <v/>
      </c>
      <c r="AP15" s="1938" t="str">
        <f>'BW 3'!$L13</f>
        <v/>
      </c>
      <c r="AQ15" s="1938" t="str">
        <f>'BW 4'!L13</f>
        <v/>
      </c>
      <c r="AR15" s="1938" t="str">
        <f>'BW 5'!L13</f>
        <v/>
      </c>
      <c r="AS15" s="1938" t="str">
        <f>'BW 6'!L13</f>
        <v/>
      </c>
      <c r="AT15" s="1938" t="str">
        <f>'BW 7'!L13</f>
        <v/>
      </c>
      <c r="AU15" s="1938" t="str">
        <f>'BW 8'!L13</f>
        <v/>
      </c>
      <c r="AV15" s="1938" t="str">
        <f>'BW 9'!L13</f>
        <v/>
      </c>
      <c r="AW15" s="1938" t="str">
        <f>'BW 10'!L13</f>
        <v/>
      </c>
      <c r="AX15" s="1938" t="str">
        <f>'BW 11'!L13</f>
        <v/>
      </c>
      <c r="AY15" s="1938" t="str">
        <f>'BW 12'!L13</f>
        <v/>
      </c>
      <c r="AZ15" s="1939">
        <f t="shared" si="3"/>
        <v>0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06"/>
      <c r="B16" s="1227" t="s">
        <v>910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 t="str">
        <f>IF('BW 7'!$E$11&lt;=0," ",'BW 7'!$E$11)</f>
        <v xml:space="preserve"> </v>
      </c>
      <c r="G16" s="1246">
        <f>IF('BW 7'!$E$12&lt;=0," ",'BW 7'!$E$12)</f>
        <v>98.5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>
        <f>IF('BW 7'!$E$16&lt;=0," ",'BW 7'!$E$16)</f>
        <v>107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>
        <f>IF('BW 7'!$E$20&lt;=0," ",'BW 7'!$E$20)</f>
        <v>98.5</v>
      </c>
      <c r="P16" s="1246" t="str">
        <f>IF('BW 7'!$E$21&lt;=0," ",'BW 7'!$E$21)</f>
        <v xml:space="preserve"> 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>
        <f>IF('BW 7'!$E$25&lt;=0," ",'BW 7'!$E$25)</f>
        <v>111</v>
      </c>
      <c r="U16" s="1246" t="str">
        <f>IF('BW 7'!$E$26&lt;=0," ",'BW 7'!$E$26)</f>
        <v xml:space="preserve"> </v>
      </c>
      <c r="V16" s="1246" t="str">
        <f>IF('BW 7'!$E$27&lt;=0," ",'BW 7'!$E$27)</f>
        <v xml:space="preserve"> </v>
      </c>
      <c r="W16" s="1246">
        <f>IF('BW 7'!$E$28&lt;=0," ",'BW 7'!$E$28)</f>
        <v>76</v>
      </c>
      <c r="X16" s="1246" t="str">
        <f>IF('BW 7'!$E$29&lt;=0," ",'BW 7'!$E$29)</f>
        <v xml:space="preserve"> </v>
      </c>
      <c r="Y16" s="1246" t="str">
        <f>IF('BW 7'!$E$30&lt;=0," ",'BW 7'!$E$30)</f>
        <v xml:space="preserve"> </v>
      </c>
      <c r="Z16" s="1246">
        <f>IF('BW 7'!$E$31&lt;=0," ",'BW 7'!$E$31)</f>
        <v>73</v>
      </c>
      <c r="AA16" s="1246" t="str">
        <f>IF('BW 7'!$E$32&lt;=0," ",'BW 7'!$E$32)</f>
        <v xml:space="preserve"> </v>
      </c>
      <c r="AB16" s="1246" t="str">
        <f>IF('BW 7'!$E$33&lt;=0," ",'BW 7'!$E$33)</f>
        <v xml:space="preserve"> </v>
      </c>
      <c r="AC16" s="1246" t="str">
        <f>IF('BW 7'!$E$34&lt;=0," ",'BW 7'!$E$34)</f>
        <v xml:space="preserve"> </v>
      </c>
      <c r="AD16" s="1246">
        <f>IF('BW 7'!$E$35&lt;=0," ",'BW 7'!$E$35)</f>
        <v>95</v>
      </c>
      <c r="AE16" s="1246" t="str">
        <f>IF('BW 7'!$E$36&lt;=0," ",'BW 7'!$E$36)</f>
        <v xml:space="preserve"> </v>
      </c>
      <c r="AF16" s="1246" t="str">
        <f>IF('BW 7'!$E$37&lt;=0," ",'BW 7'!$E$37)</f>
        <v xml:space="preserve"> </v>
      </c>
      <c r="AG16" s="1246" t="str">
        <f>IF('BW 7'!$E$38&lt;=0," ",'BW 7'!$E$38)</f>
        <v xml:space="preserve"> </v>
      </c>
      <c r="AH16" s="1246"/>
      <c r="AI16" s="499">
        <f t="shared" si="2"/>
        <v>7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 t="str">
        <f>'BW 3'!$L14</f>
        <v/>
      </c>
      <c r="AQ16" s="1938" t="str">
        <f>'BW 4'!L14</f>
        <v/>
      </c>
      <c r="AR16" s="1938" t="str">
        <f>'BW 5'!L14</f>
        <v/>
      </c>
      <c r="AS16" s="1938" t="str">
        <f>'BW 6'!L14</f>
        <v/>
      </c>
      <c r="AT16" s="1938" t="str">
        <f>'BW 7'!L14</f>
        <v/>
      </c>
      <c r="AU16" s="1938">
        <f>'BW 8'!L14</f>
        <v>161991.66666666669</v>
      </c>
      <c r="AV16" s="1938" t="str">
        <f>'BW 9'!L14</f>
        <v/>
      </c>
      <c r="AW16" s="1938">
        <f>'BW 10'!L14</f>
        <v>175520.83333333334</v>
      </c>
      <c r="AX16" s="1938" t="str">
        <f>'BW 11'!L14</f>
        <v/>
      </c>
      <c r="AY16" s="1938" t="str">
        <f>'BW 12'!L14</f>
        <v/>
      </c>
      <c r="AZ16" s="1939">
        <f t="shared" si="3"/>
        <v>337512.5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06"/>
      <c r="B17" s="1227" t="s">
        <v>911</v>
      </c>
      <c r="C17" s="1246" t="str">
        <f>IF('BW 8'!$E$8&lt;=0," ",'BW 8'!$E$8)</f>
        <v xml:space="preserve"> </v>
      </c>
      <c r="D17" s="1246" t="str">
        <f>IF('BW 8'!$E$9&lt;=0," ",'BW 8'!$E$9)</f>
        <v xml:space="preserve"> </v>
      </c>
      <c r="E17" s="1246">
        <f>IF('BW 8'!$E$10&lt;=0," ",'BW 8'!$E$10)</f>
        <v>33.5</v>
      </c>
      <c r="F17" s="1246" t="str">
        <f>IF('BW 8'!$E$11&lt;=0," ",'BW 8'!$E$11)</f>
        <v xml:space="preserve"> 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>
        <f>IF('BW 8'!$E$14&lt;=0," ",'BW 8'!$E$14)</f>
        <v>103</v>
      </c>
      <c r="J17" s="1246" t="str">
        <f>IF('BW 8'!$E$15&lt;=0," ",'BW 8'!$E$15)</f>
        <v xml:space="preserve"> 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 t="str">
        <f>IF('BW 8'!$E$18&lt;=0," ",'BW 8'!$E$18)</f>
        <v xml:space="preserve"> </v>
      </c>
      <c r="N17" s="1246" t="str">
        <f>IF('BW 8'!$E$19&lt;=0," ",'BW 8'!$E$19)</f>
        <v xml:space="preserve"> </v>
      </c>
      <c r="O17" s="1246">
        <f>IF('BW 8'!$E$20&lt;=0," ",'BW 8'!$E$20)</f>
        <v>130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84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>
        <f>IF('BW 8'!$E$27&lt;=0," ",'BW 8'!$E$27)</f>
        <v>91</v>
      </c>
      <c r="W17" s="1246" t="str">
        <f>IF('BW 8'!$E$28&lt;=0," ",'BW 8'!$E$28)</f>
        <v xml:space="preserve"> 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>
        <f>IF('BW 8'!$E$31&lt;=0," ",'BW 8'!$E$31)</f>
        <v>94</v>
      </c>
      <c r="AA17" s="1246" t="str">
        <f>IF('BW 8'!$E$32&lt;=0," ",'BW 8'!$E$32)</f>
        <v xml:space="preserve"> 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 t="str">
        <f>IF('BW 8'!$E$35&lt;=0," ",'BW 8'!$E$35)</f>
        <v xml:space="preserve"> </v>
      </c>
      <c r="AE17" s="1246">
        <f>IF('BW 8'!$E$36&lt;=0," ",'BW 8'!$E$36)</f>
        <v>120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7</v>
      </c>
      <c r="AK17" s="1441"/>
      <c r="AL17" s="1061"/>
      <c r="AM17" s="1937">
        <v>8</v>
      </c>
      <c r="AN17" s="1938">
        <f>'BW 1'!L15</f>
        <v>159908.33333333331</v>
      </c>
      <c r="AO17" s="1938" t="str">
        <f>'BW 2'!L15</f>
        <v/>
      </c>
      <c r="AP17" s="1938" t="str">
        <f>'BW 3'!$L15</f>
        <v/>
      </c>
      <c r="AQ17" s="1938" t="str">
        <f>'BW 4'!L15</f>
        <v/>
      </c>
      <c r="AR17" s="1938">
        <f>'BW 5'!L15</f>
        <v>159908.33333333331</v>
      </c>
      <c r="AS17" s="1938" t="str">
        <f>'BW 6'!L15</f>
        <v/>
      </c>
      <c r="AT17" s="1938" t="str">
        <f>'BW 7'!L15</f>
        <v/>
      </c>
      <c r="AU17" s="1938" t="str">
        <f>'BW 8'!L15</f>
        <v/>
      </c>
      <c r="AV17" s="1938" t="str">
        <f>'BW 9'!L15</f>
        <v/>
      </c>
      <c r="AW17" s="1938" t="str">
        <f>'BW 10'!L15</f>
        <v/>
      </c>
      <c r="AX17" s="1938">
        <f>'BW 11'!L15</f>
        <v>172916.66666666666</v>
      </c>
      <c r="AY17" s="1938">
        <f>'BW 12'!L15</f>
        <v>174479.16666666669</v>
      </c>
      <c r="AZ17" s="1939">
        <f t="shared" si="3"/>
        <v>667212.5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06"/>
      <c r="B18" s="1227" t="s">
        <v>912</v>
      </c>
      <c r="C18" s="1246" t="str">
        <f>IF('BW 9'!$E$8&lt;=0," ",'BW 9'!$E$8)</f>
        <v xml:space="preserve"> </v>
      </c>
      <c r="D18" s="1246" t="str">
        <f>IF('BW 9'!$E$9&lt;=0," ",'BW 9'!$E$9)</f>
        <v xml:space="preserve"> </v>
      </c>
      <c r="E18" s="1246" t="str">
        <f>IF('BW 9'!$E$10&lt;=0," ",'BW 9'!$E$10)</f>
        <v xml:space="preserve"> </v>
      </c>
      <c r="F18" s="1246" t="str">
        <f>IF('BW 9'!$E$11&lt;=0," ",'BW 9'!$E$11)</f>
        <v xml:space="preserve"> </v>
      </c>
      <c r="G18" s="1246">
        <f>IF('BW 9'!$E$12&lt;=0," ",'BW 9'!$E$12)</f>
        <v>104.5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 t="str">
        <f>IF('BW 9'!$E$15&lt;=0," ",'BW 9'!$E$15)</f>
        <v xml:space="preserve"> </v>
      </c>
      <c r="K18" s="1246" t="str">
        <f>IF('BW 9'!$E$16&lt;=0," ",'BW 9'!$E$16)</f>
        <v xml:space="preserve"> </v>
      </c>
      <c r="L18" s="1246">
        <f>IF('BW 9'!$E$17&lt;=0," ",'BW 9'!$E$17)</f>
        <v>119.5</v>
      </c>
      <c r="M18" s="1246" t="str">
        <f>IF('BW 9'!$E$18&lt;=0," ",'BW 9'!$E$18)</f>
        <v xml:space="preserve"> </v>
      </c>
      <c r="N18" s="1246" t="str">
        <f>IF('BW 9'!$E$19&lt;=0," ",'BW 9'!$E$19)</f>
        <v xml:space="preserve"> </v>
      </c>
      <c r="O18" s="1246" t="str">
        <f>IF('BW 9'!$E$20&lt;=0," ",'BW 9'!$E$20)</f>
        <v xml:space="preserve"> </v>
      </c>
      <c r="P18" s="1246">
        <f>IF('BW 9'!$E$21&lt;=0," ",'BW 9'!$E$21)</f>
        <v>94.5</v>
      </c>
      <c r="Q18" s="1246" t="str">
        <f>IF('BW 9'!$E$22&lt;=0," ",'BW 9'!$E$22)</f>
        <v xml:space="preserve"> </v>
      </c>
      <c r="R18" s="1246" t="str">
        <f>IF('BW 9'!$E$23&lt;=0," ",'BW 9'!$E$23)</f>
        <v xml:space="preserve"> </v>
      </c>
      <c r="S18" s="1246" t="str">
        <f>IF('BW 9'!$E$24&lt;=0," ",'BW 9'!$E$24)</f>
        <v xml:space="preserve"> </v>
      </c>
      <c r="T18" s="1246">
        <f>IF('BW 9'!$E$25&lt;=0," ",'BW 9'!$E$25)</f>
        <v>98</v>
      </c>
      <c r="U18" s="1246" t="str">
        <f>IF('BW 9'!$E$26&lt;=0," ",'BW 9'!$E$26)</f>
        <v xml:space="preserve"> </v>
      </c>
      <c r="V18" s="1246">
        <f>IF('BW 9'!$E$27&lt;=0," ",'BW 9'!$E$27)</f>
        <v>54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>
        <f>IF('BW 9'!$E$30&lt;=0," ",'BW 9'!$E$30)</f>
        <v>70</v>
      </c>
      <c r="Z18" s="1246" t="str">
        <f>IF('BW 9'!$E$31&lt;=0," ",'BW 9'!$E$31)</f>
        <v xml:space="preserve"> 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>
        <f>IF('BW 9'!$E$34&lt;=0," ",'BW 9'!$E$34)</f>
        <v>98</v>
      </c>
      <c r="AD18" s="1246" t="str">
        <f>IF('BW 9'!$E$35&lt;=0," ",'BW 9'!$E$35)</f>
        <v xml:space="preserve"> </v>
      </c>
      <c r="AE18" s="1246" t="str">
        <f>IF('BW 9'!$E$36&lt;=0," ",'BW 9'!$E$36)</f>
        <v xml:space="preserve"> </v>
      </c>
      <c r="AF18" s="1246" t="str">
        <f>IF('BW 9'!$E$37&lt;=0," ",'BW 9'!$E$37)</f>
        <v xml:space="preserve"> </v>
      </c>
      <c r="AG18" s="1246">
        <f>IF('BW 9'!$E$38&lt;=0," ",'BW 9'!$E$38)</f>
        <v>83.5</v>
      </c>
      <c r="AH18" s="1246"/>
      <c r="AI18" s="499">
        <f t="shared" si="2"/>
        <v>8</v>
      </c>
      <c r="AK18" s="1441"/>
      <c r="AL18" s="1061"/>
      <c r="AM18" s="1937">
        <v>9</v>
      </c>
      <c r="AN18" s="1938" t="str">
        <f>'BW 1'!L16</f>
        <v/>
      </c>
      <c r="AO18" s="1938">
        <f>'BW 2'!L16</f>
        <v>163554.16666666666</v>
      </c>
      <c r="AP18" s="1938" t="str">
        <f>'BW 3'!$L16</f>
        <v/>
      </c>
      <c r="AQ18" s="1938" t="str">
        <f>'BW 4'!L16</f>
        <v/>
      </c>
      <c r="AR18" s="1938" t="str">
        <f>'BW 5'!L16</f>
        <v/>
      </c>
      <c r="AS18" s="1938" t="str">
        <f>'BW 6'!L16</f>
        <v/>
      </c>
      <c r="AT18" s="1938">
        <f>'BW 7'!L16</f>
        <v>163554.16666666666</v>
      </c>
      <c r="AU18" s="1938" t="str">
        <f>'BW 8'!L16</f>
        <v/>
      </c>
      <c r="AV18" s="1938" t="str">
        <f>'BW 9'!L16</f>
        <v/>
      </c>
      <c r="AW18" s="1938" t="str">
        <f>'BW 10'!L16</f>
        <v/>
      </c>
      <c r="AX18" s="1938" t="str">
        <f>'BW 11'!L16</f>
        <v/>
      </c>
      <c r="AY18" s="1938" t="str">
        <f>'BW 12'!L16</f>
        <v/>
      </c>
      <c r="AZ18" s="1939">
        <f t="shared" si="3"/>
        <v>327108.33333333331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06"/>
      <c r="B19" s="1227" t="s">
        <v>913</v>
      </c>
      <c r="C19" s="1246" t="str">
        <f>IF('BW 10'!$E$8&lt;=0," ",'BW 10'!$E$8)</f>
        <v xml:space="preserve"> </v>
      </c>
      <c r="D19" s="1246" t="str">
        <f>IF('BW 10'!$E$9&lt;=0," ",'BW 10'!$E$9)</f>
        <v xml:space="preserve"> </v>
      </c>
      <c r="E19" s="1246">
        <f>IF('BW 10'!$E$10&lt;=0," ",'BW 10'!$E$10)</f>
        <v>33</v>
      </c>
      <c r="F19" s="1246" t="str">
        <f>IF('BW 10'!$E$11&lt;=0," ",'BW 10'!$E$11)</f>
        <v xml:space="preserve"> </v>
      </c>
      <c r="G19" s="1246" t="str">
        <f>IF('BW 10'!$E$12&lt;=0," ",'BW 10'!$E$12)</f>
        <v xml:space="preserve"> </v>
      </c>
      <c r="H19" s="1246" t="str">
        <f>IF('BW 10'!$E$13&lt;=0," ",'BW 10'!$E$13)</f>
        <v xml:space="preserve"> </v>
      </c>
      <c r="I19" s="1246">
        <f>IF('BW 10'!$E$14&lt;=0," ",'BW 10'!$E$14)</f>
        <v>101</v>
      </c>
      <c r="J19" s="1246" t="str">
        <f>IF('BW 10'!$E$15&lt;=0," ",'BW 10'!$E$15)</f>
        <v xml:space="preserve"> </v>
      </c>
      <c r="K19" s="1246" t="str">
        <f>IF('BW 10'!$E$16&lt;=0," ",'BW 10'!$E$16)</f>
        <v xml:space="preserve"> </v>
      </c>
      <c r="L19" s="1246" t="str">
        <f>IF('BW 10'!$E$17&lt;=0," ",'BW 10'!$E$17)</f>
        <v xml:space="preserve"> 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>
        <f>IF('BW 10'!$E$20&lt;=0," ",'BW 10'!$E$20)</f>
        <v>131</v>
      </c>
      <c r="P19" s="1246" t="str">
        <f>IF('BW 10'!$E$21&lt;=0," ",'BW 10'!$E$21)</f>
        <v xml:space="preserve"> </v>
      </c>
      <c r="Q19" s="1246" t="str">
        <f>IF('BW 10'!$E$22&lt;=0," ",'BW 10'!$E$22)</f>
        <v xml:space="preserve"> </v>
      </c>
      <c r="R19" s="1246">
        <f>IF('BW 10'!$E$23&lt;=0," ",'BW 10'!$E$23)</f>
        <v>84</v>
      </c>
      <c r="S19" s="1246" t="str">
        <f>IF('BW 10'!$E$24&lt;=0," ",'BW 10'!$E$24)</f>
        <v xml:space="preserve"> </v>
      </c>
      <c r="T19" s="1246" t="str">
        <f>IF('BW 10'!$E$25&lt;=0," ",'BW 10'!$E$25)</f>
        <v xml:space="preserve"> </v>
      </c>
      <c r="U19" s="1246">
        <f>IF('BW 10'!$E$26&lt;=0," ",'BW 10'!$E$26)</f>
        <v>73</v>
      </c>
      <c r="V19" s="1246" t="str">
        <f>IF('BW 10'!$E$27&lt;=0," ",'BW 10'!$E$27)</f>
        <v xml:space="preserve"> </v>
      </c>
      <c r="W19" s="1246" t="str">
        <f>IF('BW 10'!$E$28&lt;=0," ",'BW 10'!$E$28)</f>
        <v xml:space="preserve"> </v>
      </c>
      <c r="X19" s="1246">
        <f>IF('BW 10'!$E$29&lt;=0," ",'BW 10'!$E$29)</f>
        <v>68</v>
      </c>
      <c r="Y19" s="1246" t="str">
        <f>IF('BW 10'!$E$30&lt;=0," ",'BW 10'!$E$30)</f>
        <v xml:space="preserve"> 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>
        <f>IF('BW 10'!$E$33&lt;=0," ",'BW 10'!$E$33)</f>
        <v>105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 t="str">
        <f>IF('BW 10'!$E$36&lt;=0," ",'BW 10'!$E$36)</f>
        <v xml:space="preserve"> </v>
      </c>
      <c r="AF19" s="1246">
        <f>IF('BW 10'!$E$37&lt;=0," ",'BW 10'!$E$37)</f>
        <v>87</v>
      </c>
      <c r="AG19" s="1246" t="str">
        <f>IF('BW 10'!$E$38&lt;=0," ",'BW 10'!$E$38)</f>
        <v xml:space="preserve"> </v>
      </c>
      <c r="AH19" s="1246"/>
      <c r="AI19" s="499">
        <f t="shared" si="2"/>
        <v>8</v>
      </c>
      <c r="AK19" s="1441"/>
      <c r="AL19" s="1061"/>
      <c r="AM19" s="1937">
        <v>10</v>
      </c>
      <c r="AN19" s="1938" t="str">
        <f>'BW 1'!L17</f>
        <v/>
      </c>
      <c r="AO19" s="1938" t="str">
        <f>'BW 2'!L17</f>
        <v/>
      </c>
      <c r="AP19" s="1938">
        <f>'BW 3'!$L17</f>
        <v>164075</v>
      </c>
      <c r="AQ19" s="1938">
        <f>'BW 4'!L17</f>
        <v>161470.83333333331</v>
      </c>
      <c r="AR19" s="1938" t="str">
        <f>'BW 5'!L17</f>
        <v/>
      </c>
      <c r="AS19" s="1938">
        <f>'BW 6'!L17</f>
        <v>164075</v>
      </c>
      <c r="AT19" s="1938" t="str">
        <f>'BW 7'!L17</f>
        <v/>
      </c>
      <c r="AU19" s="1938" t="str">
        <f>'BW 8'!L17</f>
        <v/>
      </c>
      <c r="AV19" s="1938">
        <f>'BW 9'!L17</f>
        <v>177083.33333333334</v>
      </c>
      <c r="AW19" s="1938" t="str">
        <f>'BW 10'!L17</f>
        <v/>
      </c>
      <c r="AX19" s="1938" t="str">
        <f>'BW 11'!L17</f>
        <v/>
      </c>
      <c r="AY19" s="1938" t="str">
        <f>'BW 12'!L17</f>
        <v/>
      </c>
      <c r="AZ19" s="1939">
        <f t="shared" si="3"/>
        <v>666704.16666666663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06"/>
      <c r="B20" s="1227" t="s">
        <v>914</v>
      </c>
      <c r="C20" s="1246" t="str">
        <f>IF('BW 11'!$E$8&lt;=0," ",'BW 11'!$E$8)</f>
        <v xml:space="preserve"> 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>
        <f>IF('BW 11'!$E$11&lt;=0," ",'BW 11'!$E$11)</f>
        <v>75</v>
      </c>
      <c r="G20" s="1246" t="str">
        <f>IF('BW 11'!$E$12&lt;=0," ",'BW 11'!$E$12)</f>
        <v xml:space="preserve"> 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>
        <f>IF('BW 11'!$E$15&lt;=0," ",'BW 11'!$E$15)</f>
        <v>93.5</v>
      </c>
      <c r="K20" s="1246" t="str">
        <f>IF('BW 11'!$E$16&lt;=0," ",'BW 11'!$E$16)</f>
        <v xml:space="preserve"> </v>
      </c>
      <c r="L20" s="1246" t="str">
        <f>IF('BW 11'!$E$17&lt;=0," ",'BW 11'!$E$17)</f>
        <v xml:space="preserve"> </v>
      </c>
      <c r="M20" s="1246" t="str">
        <f>IF('BW 11'!$E$18&lt;=0," ",'BW 11'!$E$18)</f>
        <v xml:space="preserve"> </v>
      </c>
      <c r="N20" s="1246">
        <f>IF('BW 11'!$E$19&lt;=0," ",'BW 11'!$E$19)</f>
        <v>102</v>
      </c>
      <c r="O20" s="1246" t="str">
        <f>IF('BW 11'!$E$20&lt;=0," ",'BW 11'!$E$20)</f>
        <v xml:space="preserve"> </v>
      </c>
      <c r="P20" s="1246" t="str">
        <f>IF('BW 11'!$E$21&lt;=0," ",'BW 11'!$E$21)</f>
        <v xml:space="preserve"> </v>
      </c>
      <c r="Q20" s="1246">
        <f>IF('BW 11'!$E$22&lt;=0," ",'BW 11'!$E$22)</f>
        <v>68</v>
      </c>
      <c r="R20" s="1246" t="str">
        <f>IF('BW 11'!$E$23&lt;=0," ",'BW 11'!$E$23)</f>
        <v xml:space="preserve"> </v>
      </c>
      <c r="S20" s="1246" t="str">
        <f>IF('BW 11'!$E$24&lt;=0," ",'BW 11'!$E$24)</f>
        <v xml:space="preserve"> </v>
      </c>
      <c r="T20" s="1246">
        <f>IF('BW 11'!$E$25&lt;=0," ",'BW 11'!$E$25)</f>
        <v>82.5</v>
      </c>
      <c r="U20" s="1246" t="str">
        <f>IF('BW 11'!$E$26&lt;=0," ",'BW 11'!$E$26)</f>
        <v xml:space="preserve"> </v>
      </c>
      <c r="V20" s="1246">
        <f>IF('BW 11'!$E$27&lt;=0," ",'BW 11'!$E$27)</f>
        <v>50.5</v>
      </c>
      <c r="W20" s="1246" t="str">
        <f>IF('BW 11'!$E$28&lt;=0," ",'BW 11'!$E$28)</f>
        <v xml:space="preserve"> </v>
      </c>
      <c r="X20" s="1246">
        <f>IF('BW 11'!$E$29&lt;=0," ",'BW 11'!$E$29)</f>
        <v>52</v>
      </c>
      <c r="Y20" s="1246" t="str">
        <f>IF('BW 11'!$E$30&lt;=0," ",'BW 11'!$E$30)</f>
        <v xml:space="preserve"> </v>
      </c>
      <c r="Z20" s="1246" t="str">
        <f>IF('BW 11'!$E$31&lt;=0," ",'BW 11'!$E$31)</f>
        <v xml:space="preserve"> </v>
      </c>
      <c r="AA20" s="1246" t="str">
        <f>IF('BW 11'!$E$32&lt;=0," ",'BW 11'!$E$32)</f>
        <v xml:space="preserve"> </v>
      </c>
      <c r="AB20" s="1246">
        <f>IF('BW 11'!$E$33&lt;=0," ",'BW 11'!$E$33)</f>
        <v>91</v>
      </c>
      <c r="AC20" s="1246" t="str">
        <f>IF('BW 11'!$E$34&lt;=0," ",'BW 11'!$E$34)</f>
        <v xml:space="preserve"> </v>
      </c>
      <c r="AD20" s="1246" t="str">
        <f>IF('BW 11'!$E$35&lt;=0," ",'BW 11'!$E$35)</f>
        <v xml:space="preserve"> </v>
      </c>
      <c r="AE20" s="1246">
        <f>IF('BW 11'!$E$36&lt;=0," ",'BW 11'!$E$36)</f>
        <v>72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9</v>
      </c>
      <c r="AK20" s="1441"/>
      <c r="AL20" s="1061"/>
      <c r="AM20" s="1937">
        <v>11</v>
      </c>
      <c r="AN20" s="1938" t="str">
        <f>'BW 1'!L18</f>
        <v/>
      </c>
      <c r="AO20" s="1938" t="str">
        <f>'BW 2'!L18</f>
        <v/>
      </c>
      <c r="AP20" s="1938" t="str">
        <f>'BW 3'!$L18</f>
        <v/>
      </c>
      <c r="AQ20" s="1938" t="str">
        <f>'BW 4'!L18</f>
        <v/>
      </c>
      <c r="AR20" s="1938" t="str">
        <f>'BW 5'!L18</f>
        <v/>
      </c>
      <c r="AS20" s="1938" t="str">
        <f>'BW 6'!L18</f>
        <v/>
      </c>
      <c r="AT20" s="1938" t="str">
        <f>'BW 7'!L18</f>
        <v/>
      </c>
      <c r="AU20" s="1938" t="str">
        <f>'BW 8'!L18</f>
        <v/>
      </c>
      <c r="AV20" s="1938" t="str">
        <f>'BW 9'!L18</f>
        <v/>
      </c>
      <c r="AW20" s="1938" t="str">
        <f>'BW 10'!L18</f>
        <v/>
      </c>
      <c r="AX20" s="1938" t="str">
        <f>'BW 11'!L18</f>
        <v/>
      </c>
      <c r="AY20" s="1938" t="str">
        <f>'BW 12'!L18</f>
        <v/>
      </c>
      <c r="AZ20" s="1939">
        <f t="shared" si="3"/>
        <v>0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06"/>
      <c r="B21" s="1227" t="s">
        <v>915</v>
      </c>
      <c r="C21" s="1246" t="str">
        <f>IF('BW 12'!$E$8&lt;=0," ",'BW 12'!$E$8)</f>
        <v xml:space="preserve"> </v>
      </c>
      <c r="D21" s="1246" t="str">
        <f>IF('BW 12'!$E$9&lt;=0," ",'BW 12'!$E$9)</f>
        <v xml:space="preserve"> </v>
      </c>
      <c r="E21" s="1246" t="str">
        <f>IF('BW 12'!$E$10&lt;=0," ",'BW 12'!$E$10)</f>
        <v xml:space="preserve"> </v>
      </c>
      <c r="F21" s="1246">
        <f>IF('BW 12'!$E$11&lt;=0," ",'BW 12'!$E$11)</f>
        <v>82.5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 t="str">
        <f>IF('BW 12'!$E$14&lt;=0," ",'BW 12'!$E$14)</f>
        <v xml:space="preserve"> </v>
      </c>
      <c r="J21" s="1246">
        <f>IF('BW 12'!$E$15&lt;=0," ",'BW 12'!$E$15)</f>
        <v>95.5</v>
      </c>
      <c r="K21" s="1246" t="str">
        <f>IF('BW 12'!$E$16&lt;=0," ",'BW 12'!$E$16)</f>
        <v xml:space="preserve"> 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95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>
        <f>IF('BW 12'!$E$22&lt;=0," ",'BW 12'!$E$22)</f>
        <v>70</v>
      </c>
      <c r="R21" s="1246" t="str">
        <f>IF('BW 12'!$E$23&lt;=0," ",'BW 12'!$E$23)</f>
        <v xml:space="preserve"> </v>
      </c>
      <c r="S21" s="1246" t="str">
        <f>IF('BW 12'!$E$24&lt;=0," ",'BW 12'!$E$24)</f>
        <v xml:space="preserve"> </v>
      </c>
      <c r="T21" s="1246">
        <f>IF('BW 12'!$E$25&lt;=0," ",'BW 12'!$E$25)</f>
        <v>85.5</v>
      </c>
      <c r="U21" s="1246" t="str">
        <f>IF('BW 12'!$E$26&lt;=0," ",'BW 12'!$E$26)</f>
        <v xml:space="preserve"> </v>
      </c>
      <c r="V21" s="1246" t="str">
        <f>IF('BW 12'!$E$27&lt;=0," ",'BW 12'!$E$27)</f>
        <v xml:space="preserve"> </v>
      </c>
      <c r="W21" s="1246">
        <f>IF('BW 12'!$E$28&lt;=0," ",'BW 12'!$E$28)</f>
        <v>53.5</v>
      </c>
      <c r="X21" s="1246" t="str">
        <f>IF('BW 12'!$E$29&lt;=0," ",'BW 12'!$E$29)</f>
        <v xml:space="preserve"> </v>
      </c>
      <c r="Y21" s="1246">
        <f>IF('BW 12'!$E$30&lt;=0," ",'BW 12'!$E$30)</f>
        <v>53</v>
      </c>
      <c r="Z21" s="1246" t="str">
        <f>IF('BW 12'!$E$31&lt;=0," ",'BW 12'!$E$31)</f>
        <v xml:space="preserve"> </v>
      </c>
      <c r="AA21" s="1246" t="str">
        <f>IF('BW 12'!$E$32&lt;=0," ",'BW 12'!$E$32)</f>
        <v xml:space="preserve"> </v>
      </c>
      <c r="AB21" s="1246" t="str">
        <f>IF('BW 12'!$E$33&lt;=0," ",'BW 12'!$E$33)</f>
        <v xml:space="preserve"> </v>
      </c>
      <c r="AC21" s="1246">
        <f>IF('BW 12'!$E$34&lt;=0," ",'BW 12'!$E$34)</f>
        <v>90</v>
      </c>
      <c r="AD21" s="1246" t="str">
        <f>IF('BW 12'!$E$35&lt;=0," ",'BW 12'!$E$35)</f>
        <v xml:space="preserve"> </v>
      </c>
      <c r="AE21" s="1246" t="str">
        <f>IF('BW 12'!$E$36&lt;=0," ",'BW 12'!$E$36)</f>
        <v xml:space="preserve"> </v>
      </c>
      <c r="AF21" s="1246">
        <f>IF('BW 12'!$E$37&lt;=0," ",'BW 12'!$E$37)</f>
        <v>70</v>
      </c>
      <c r="AG21" s="1246" t="str">
        <f>IF('BW 12'!$E$38&lt;=0," ",'BW 12'!$E$38)</f>
        <v xml:space="preserve"> </v>
      </c>
      <c r="AH21" s="1246"/>
      <c r="AI21" s="499">
        <f t="shared" si="2"/>
        <v>9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 t="str">
        <f>'BW 3'!$L19</f>
        <v/>
      </c>
      <c r="AQ21" s="1938" t="str">
        <f>'BW 4'!L19</f>
        <v/>
      </c>
      <c r="AR21" s="1938" t="str">
        <f>'BW 5'!L19</f>
        <v/>
      </c>
      <c r="AS21" s="1938" t="str">
        <f>'BW 6'!L19</f>
        <v/>
      </c>
      <c r="AT21" s="1938" t="str">
        <f>'BW 7'!L19</f>
        <v/>
      </c>
      <c r="AU21" s="1938" t="str">
        <f>'BW 8'!L19</f>
        <v/>
      </c>
      <c r="AV21" s="1938" t="str">
        <f>'BW 9'!L19</f>
        <v/>
      </c>
      <c r="AW21" s="1938" t="str">
        <f>'BW 10'!L19</f>
        <v/>
      </c>
      <c r="AX21" s="1938">
        <f>'BW 11'!L19</f>
        <v>177083.33333333334</v>
      </c>
      <c r="AY21" s="1938">
        <f>'BW 12'!L19</f>
        <v>177083.33333333334</v>
      </c>
      <c r="AZ21" s="1939">
        <f t="shared" si="3"/>
        <v>354166.66666666669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04" t="s">
        <v>517</v>
      </c>
      <c r="B22" s="3005"/>
      <c r="C22" s="1247">
        <f t="shared" ref="C22:AH22" si="4">COUNT(C10:C21)</f>
        <v>0</v>
      </c>
      <c r="D22" s="1248">
        <f t="shared" si="4"/>
        <v>0</v>
      </c>
      <c r="E22" s="1248">
        <f>COUNT(E10:E21)</f>
        <v>2</v>
      </c>
      <c r="F22" s="1248">
        <f t="shared" si="4"/>
        <v>4</v>
      </c>
      <c r="G22" s="1248">
        <f t="shared" si="4"/>
        <v>6</v>
      </c>
      <c r="H22" s="1248">
        <f t="shared" si="4"/>
        <v>0</v>
      </c>
      <c r="I22" s="1248">
        <f t="shared" si="4"/>
        <v>2</v>
      </c>
      <c r="J22" s="1248">
        <f t="shared" si="4"/>
        <v>4</v>
      </c>
      <c r="K22" s="1248">
        <f t="shared" si="4"/>
        <v>2</v>
      </c>
      <c r="L22" s="1248">
        <f t="shared" si="4"/>
        <v>4</v>
      </c>
      <c r="M22" s="1248">
        <f t="shared" si="4"/>
        <v>0</v>
      </c>
      <c r="N22" s="1248">
        <f t="shared" si="4"/>
        <v>2</v>
      </c>
      <c r="O22" s="1248">
        <f t="shared" si="4"/>
        <v>5</v>
      </c>
      <c r="P22" s="1248">
        <f t="shared" si="4"/>
        <v>4</v>
      </c>
      <c r="Q22" s="1249">
        <f t="shared" si="4"/>
        <v>3</v>
      </c>
      <c r="R22" s="1248">
        <f t="shared" si="4"/>
        <v>2</v>
      </c>
      <c r="S22" s="1248">
        <f t="shared" si="4"/>
        <v>2</v>
      </c>
      <c r="T22" s="1248">
        <f t="shared" si="4"/>
        <v>6</v>
      </c>
      <c r="U22" s="1248">
        <f t="shared" si="4"/>
        <v>3</v>
      </c>
      <c r="V22" s="1248">
        <f t="shared" si="4"/>
        <v>4</v>
      </c>
      <c r="W22" s="1248">
        <f t="shared" si="4"/>
        <v>3</v>
      </c>
      <c r="X22" s="1248">
        <f t="shared" si="4"/>
        <v>4</v>
      </c>
      <c r="Y22" s="1248">
        <f t="shared" si="4"/>
        <v>4</v>
      </c>
      <c r="Z22" s="1248">
        <f t="shared" si="4"/>
        <v>3</v>
      </c>
      <c r="AA22" s="1248">
        <f t="shared" si="4"/>
        <v>0</v>
      </c>
      <c r="AB22" s="1248">
        <f t="shared" si="4"/>
        <v>4</v>
      </c>
      <c r="AC22" s="1248">
        <f t="shared" si="4"/>
        <v>4</v>
      </c>
      <c r="AD22" s="1248">
        <f t="shared" si="4"/>
        <v>2</v>
      </c>
      <c r="AE22" s="1248">
        <f t="shared" si="4"/>
        <v>3</v>
      </c>
      <c r="AF22" s="1248">
        <f t="shared" si="4"/>
        <v>4</v>
      </c>
      <c r="AG22" s="1248">
        <f t="shared" si="4"/>
        <v>3</v>
      </c>
      <c r="AH22" s="1248">
        <f t="shared" si="4"/>
        <v>0</v>
      </c>
      <c r="AK22" s="1441"/>
      <c r="AL22" s="1061"/>
      <c r="AM22" s="1937">
        <v>13</v>
      </c>
      <c r="AN22" s="1938">
        <f>'BW 1'!L20</f>
        <v>169283.33333333334</v>
      </c>
      <c r="AO22" s="1938" t="str">
        <f>'BW 2'!L20</f>
        <v/>
      </c>
      <c r="AP22" s="1938" t="str">
        <f>'BW 3'!$L20</f>
        <v/>
      </c>
      <c r="AQ22" s="1938" t="str">
        <f>'BW 4'!L20</f>
        <v/>
      </c>
      <c r="AR22" s="1938">
        <f>'BW 5'!L20</f>
        <v>169283.33333333334</v>
      </c>
      <c r="AS22" s="1938" t="str">
        <f>'BW 6'!L20</f>
        <v/>
      </c>
      <c r="AT22" s="1938">
        <f>'BW 7'!L20</f>
        <v>169283.33333333334</v>
      </c>
      <c r="AU22" s="1938">
        <f>'BW 8'!L20</f>
        <v>148450</v>
      </c>
      <c r="AV22" s="1938" t="str">
        <f>'BW 9'!L20</f>
        <v/>
      </c>
      <c r="AW22" s="1938">
        <f>'BW 10'!L20</f>
        <v>182291.66666666666</v>
      </c>
      <c r="AX22" s="1938" t="str">
        <f>'BW 11'!L20</f>
        <v/>
      </c>
      <c r="AY22" s="1938" t="str">
        <f>'BW 12'!L20</f>
        <v/>
      </c>
      <c r="AZ22" s="1939">
        <f t="shared" si="3"/>
        <v>838591.66666666663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07" t="s">
        <v>903</v>
      </c>
      <c r="B23" s="3008"/>
      <c r="C23" s="1429">
        <f>AZ10</f>
        <v>0</v>
      </c>
      <c r="D23" s="1429">
        <f>AZ11</f>
        <v>0</v>
      </c>
      <c r="E23" s="1429">
        <f>AZ12</f>
        <v>328137.5</v>
      </c>
      <c r="F23" s="1429">
        <f>AZ13</f>
        <v>677108.33333333326</v>
      </c>
      <c r="G23" s="1429">
        <f>AZ14</f>
        <v>970375</v>
      </c>
      <c r="H23" s="1429">
        <f>AZ15</f>
        <v>0</v>
      </c>
      <c r="I23" s="1429">
        <f>AZ16</f>
        <v>337512.5</v>
      </c>
      <c r="J23" s="1429">
        <f>AZ17</f>
        <v>667212.5</v>
      </c>
      <c r="K23" s="1429">
        <f>AZ18</f>
        <v>327108.33333333331</v>
      </c>
      <c r="L23" s="1429">
        <f>AZ19</f>
        <v>666704.16666666663</v>
      </c>
      <c r="M23" s="1429">
        <f>AZ20</f>
        <v>0</v>
      </c>
      <c r="N23" s="1429">
        <f>AZ21</f>
        <v>354166.66666666669</v>
      </c>
      <c r="O23" s="1429">
        <f>AZ22</f>
        <v>838591.66666666663</v>
      </c>
      <c r="P23" s="1429">
        <f>AZ23</f>
        <v>690141.66666666663</v>
      </c>
      <c r="Q23" s="1429">
        <f>AZ24</f>
        <v>520845.83333333331</v>
      </c>
      <c r="R23" s="1429">
        <f>AZ25</f>
        <v>328137.5</v>
      </c>
      <c r="S23" s="1429">
        <f>AZ26</f>
        <v>317733.33333333331</v>
      </c>
      <c r="T23" s="1429">
        <f>AZ27</f>
        <v>1052120.8333333333</v>
      </c>
      <c r="U23" s="1429">
        <f>AZ28</f>
        <v>515649.99999999994</v>
      </c>
      <c r="V23" s="1429">
        <f>AZ29</f>
        <v>677108.33333333326</v>
      </c>
      <c r="W23" s="1429">
        <f>AZ30</f>
        <v>502629.16666666663</v>
      </c>
      <c r="X23" s="1429">
        <f>AZ31</f>
        <v>727108.33333333326</v>
      </c>
      <c r="Y23" s="1429">
        <f>AZ32</f>
        <v>777629.16666666674</v>
      </c>
      <c r="Z23" s="1429">
        <f>AZ33</f>
        <v>484412.49999999994</v>
      </c>
      <c r="AA23" s="1429">
        <f>AZ34</f>
        <v>0</v>
      </c>
      <c r="AB23" s="1429">
        <f>AZ35</f>
        <v>681275</v>
      </c>
      <c r="AC23" s="1429">
        <f>AZ36</f>
        <v>659400</v>
      </c>
      <c r="AD23" s="1429">
        <f>AZ37</f>
        <v>343775</v>
      </c>
      <c r="AE23" s="1429">
        <f>AZ38</f>
        <v>513045.83333333337</v>
      </c>
      <c r="AF23" s="1429">
        <f>AZ39</f>
        <v>783184.72222222225</v>
      </c>
      <c r="AG23" s="1429">
        <f>AZ40</f>
        <v>482837.5</v>
      </c>
      <c r="AH23" s="1429">
        <f>SUM(C23:AG23)</f>
        <v>15223951.388888888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>
        <f>'BW 2'!L21</f>
        <v>169283.33333333334</v>
      </c>
      <c r="AP23" s="1938">
        <f>'BW 3'!$L21</f>
        <v>169283.33333333334</v>
      </c>
      <c r="AQ23" s="1938" t="str">
        <f>'BW 4'!L21</f>
        <v/>
      </c>
      <c r="AR23" s="1938" t="str">
        <f>'BW 5'!L21</f>
        <v/>
      </c>
      <c r="AS23" s="1938">
        <f>'BW 6'!L21</f>
        <v>169283.33333333334</v>
      </c>
      <c r="AT23" s="1938" t="str">
        <f>'BW 7'!L21</f>
        <v/>
      </c>
      <c r="AU23" s="1938" t="str">
        <f>'BW 8'!L21</f>
        <v/>
      </c>
      <c r="AV23" s="1938">
        <f>'BW 9'!L21</f>
        <v>182291.66666666666</v>
      </c>
      <c r="AW23" s="1938" t="str">
        <f>'BW 10'!L21</f>
        <v/>
      </c>
      <c r="AX23" s="1938" t="str">
        <f>'BW 11'!L21</f>
        <v/>
      </c>
      <c r="AY23" s="1938" t="str">
        <f>'BW 12'!L21</f>
        <v/>
      </c>
      <c r="AZ23" s="1939">
        <f t="shared" si="3"/>
        <v>690141.66666666663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982</v>
      </c>
      <c r="C24" s="1431">
        <f t="shared" ref="C24:AG24" si="5">IF(C8&lt;=0,"",C7*100)</f>
        <v>48.633333333333326</v>
      </c>
      <c r="D24" s="1431">
        <f t="shared" si="5"/>
        <v>50.349999999999994</v>
      </c>
      <c r="E24" s="1431">
        <f t="shared" si="5"/>
        <v>50.23333333333332</v>
      </c>
      <c r="F24" s="1431">
        <f t="shared" si="5"/>
        <v>50.1</v>
      </c>
      <c r="G24" s="1431">
        <f t="shared" si="5"/>
        <v>50.683333333333337</v>
      </c>
      <c r="H24" s="1431">
        <f t="shared" si="5"/>
        <v>51.016666666666666</v>
      </c>
      <c r="I24" s="1431">
        <f t="shared" si="5"/>
        <v>51.133333333333333</v>
      </c>
      <c r="J24" s="1431">
        <f t="shared" si="5"/>
        <v>51.016666666666666</v>
      </c>
      <c r="K24" s="1431">
        <f t="shared" si="5"/>
        <v>51.016666666666666</v>
      </c>
      <c r="L24" s="1431">
        <f t="shared" si="5"/>
        <v>50.250000000000007</v>
      </c>
      <c r="M24" s="1431">
        <f t="shared" si="5"/>
        <v>50.55</v>
      </c>
      <c r="N24" s="1431">
        <f t="shared" si="5"/>
        <v>51.216666666666669</v>
      </c>
      <c r="O24" s="1431">
        <f t="shared" si="5"/>
        <v>50.4</v>
      </c>
      <c r="P24" s="1431">
        <f t="shared" si="5"/>
        <v>50.416666666666664</v>
      </c>
      <c r="Q24" s="1431">
        <f t="shared" si="5"/>
        <v>50.183333333333337</v>
      </c>
      <c r="R24" s="1431">
        <f t="shared" si="5"/>
        <v>51.816666666666663</v>
      </c>
      <c r="S24" s="1431">
        <f t="shared" si="5"/>
        <v>51.5</v>
      </c>
      <c r="T24" s="1431">
        <f t="shared" si="5"/>
        <v>48.066666666666663</v>
      </c>
      <c r="U24" s="1431">
        <f t="shared" si="5"/>
        <v>47.150000000000006</v>
      </c>
      <c r="V24" s="1431">
        <f t="shared" si="5"/>
        <v>44.833333333333329</v>
      </c>
      <c r="W24" s="1431">
        <f t="shared" si="5"/>
        <v>44.800000000000004</v>
      </c>
      <c r="X24" s="1431">
        <f t="shared" si="5"/>
        <v>42.45</v>
      </c>
      <c r="Y24" s="1431">
        <f t="shared" si="5"/>
        <v>38.88333333333334</v>
      </c>
      <c r="Z24" s="1431">
        <f t="shared" si="5"/>
        <v>37.549999999999997</v>
      </c>
      <c r="AA24" s="1431">
        <f t="shared" si="5"/>
        <v>36.599999999999994</v>
      </c>
      <c r="AB24" s="1431">
        <f t="shared" si="5"/>
        <v>36.25</v>
      </c>
      <c r="AC24" s="1431">
        <f t="shared" si="5"/>
        <v>35.783333333333331</v>
      </c>
      <c r="AD24" s="1431">
        <f t="shared" si="5"/>
        <v>35.516666666666666</v>
      </c>
      <c r="AE24" s="1431">
        <f t="shared" si="5"/>
        <v>34.949999999999996</v>
      </c>
      <c r="AF24" s="1431">
        <f t="shared" si="5"/>
        <v>36.516666666666673</v>
      </c>
      <c r="AG24" s="1431">
        <f t="shared" si="5"/>
        <v>37.866666666666674</v>
      </c>
      <c r="AH24" s="1431"/>
      <c r="AI24" s="1442"/>
      <c r="AJ24" s="1442"/>
      <c r="AK24" s="1441"/>
      <c r="AL24" s="1441"/>
      <c r="AM24" s="1937">
        <v>15</v>
      </c>
      <c r="AN24" s="1938" t="str">
        <f>'BW 1'!L22</f>
        <v/>
      </c>
      <c r="AO24" s="1938" t="str">
        <f>'BW 2'!L22</f>
        <v/>
      </c>
      <c r="AP24" s="1938" t="str">
        <f>'BW 3'!$L22</f>
        <v/>
      </c>
      <c r="AQ24" s="1938">
        <f>'BW 4'!L22</f>
        <v>164075</v>
      </c>
      <c r="AR24" s="1938" t="str">
        <f>'BW 5'!L22</f>
        <v/>
      </c>
      <c r="AS24" s="1938" t="str">
        <f>'BW 6'!L22</f>
        <v/>
      </c>
      <c r="AT24" s="1938" t="str">
        <f>'BW 7'!L22</f>
        <v/>
      </c>
      <c r="AU24" s="1938" t="str">
        <f>'BW 8'!L22</f>
        <v/>
      </c>
      <c r="AV24" s="1938" t="str">
        <f>'BW 9'!L22</f>
        <v/>
      </c>
      <c r="AW24" s="1938" t="str">
        <f>'BW 10'!L22</f>
        <v/>
      </c>
      <c r="AX24" s="1938">
        <f>'BW 11'!L22</f>
        <v>182291.66666666666</v>
      </c>
      <c r="AY24" s="1938">
        <f>'BW 12'!L22</f>
        <v>174479.16666666669</v>
      </c>
      <c r="AZ24" s="1939">
        <f t="shared" si="3"/>
        <v>520845.83333333331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 t="str">
        <f>'BW 1'!L23</f>
        <v/>
      </c>
      <c r="AO25" s="1938" t="str">
        <f>'BW 2'!L23</f>
        <v/>
      </c>
      <c r="AP25" s="1938" t="str">
        <f>'BW 3'!$L23</f>
        <v/>
      </c>
      <c r="AQ25" s="1938" t="str">
        <f>'BW 4'!L23</f>
        <v/>
      </c>
      <c r="AR25" s="1938" t="str">
        <f>'BW 5'!L23</f>
        <v/>
      </c>
      <c r="AS25" s="1938" t="str">
        <f>'BW 6'!L23</f>
        <v/>
      </c>
      <c r="AT25" s="1938" t="str">
        <f>'BW 7'!L23</f>
        <v/>
      </c>
      <c r="AU25" s="1938">
        <f>'BW 8'!L23</f>
        <v>148450</v>
      </c>
      <c r="AV25" s="1938" t="str">
        <f>'BW 9'!L23</f>
        <v/>
      </c>
      <c r="AW25" s="1938">
        <f>'BW 10'!L23</f>
        <v>179687.5</v>
      </c>
      <c r="AX25" s="1938" t="str">
        <f>'BW 11'!L23</f>
        <v/>
      </c>
      <c r="AY25" s="1938" t="str">
        <f>'BW 12'!L23</f>
        <v/>
      </c>
      <c r="AZ25" s="1939">
        <f t="shared" si="3"/>
        <v>328137.5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>
        <f>'BW 1'!L24</f>
        <v>161470.83333333331</v>
      </c>
      <c r="AO26" s="1938" t="str">
        <f>'BW 2'!L24</f>
        <v/>
      </c>
      <c r="AP26" s="1938" t="str">
        <f>'BW 3'!$L24</f>
        <v/>
      </c>
      <c r="AQ26" s="1938" t="str">
        <f>'BW 4'!L24</f>
        <v/>
      </c>
      <c r="AR26" s="1938">
        <f>'BW 5'!L24</f>
        <v>156262.5</v>
      </c>
      <c r="AS26" s="1938" t="str">
        <f>'BW 6'!L24</f>
        <v/>
      </c>
      <c r="AT26" s="1938" t="str">
        <f>'BW 7'!L24</f>
        <v/>
      </c>
      <c r="AU26" s="1938" t="str">
        <f>'BW 8'!L24</f>
        <v/>
      </c>
      <c r="AV26" s="1938" t="str">
        <f>'BW 9'!L24</f>
        <v/>
      </c>
      <c r="AW26" s="1938" t="str">
        <f>'BW 10'!L24</f>
        <v/>
      </c>
      <c r="AX26" s="1938" t="str">
        <f>'BW 11'!L24</f>
        <v/>
      </c>
      <c r="AY26" s="1938" t="str">
        <f>'BW 12'!L24</f>
        <v/>
      </c>
      <c r="AZ26" s="1939">
        <f t="shared" si="3"/>
        <v>317733.33333333331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>
        <f>'BW 2'!L25</f>
        <v>161470.83333333331</v>
      </c>
      <c r="AP27" s="1938">
        <f>'BW 3'!$L25</f>
        <v>161470.83333333331</v>
      </c>
      <c r="AQ27" s="1938" t="str">
        <f>'BW 4'!L25</f>
        <v/>
      </c>
      <c r="AR27" s="1938" t="str">
        <f>'BW 5'!L25</f>
        <v/>
      </c>
      <c r="AS27" s="1938" t="str">
        <f>'BW 6'!L25</f>
        <v/>
      </c>
      <c r="AT27" s="1938">
        <f>'BW 7'!L25</f>
        <v>158866.66666666666</v>
      </c>
      <c r="AU27" s="1938" t="str">
        <f>'BW 8'!L25</f>
        <v/>
      </c>
      <c r="AV27" s="1938">
        <f>'BW 9'!L25</f>
        <v>184895.83333333334</v>
      </c>
      <c r="AW27" s="1938" t="str">
        <f>'BW 10'!L25</f>
        <v/>
      </c>
      <c r="AX27" s="1938">
        <f>'BW 11'!L25</f>
        <v>190104.16666666666</v>
      </c>
      <c r="AY27" s="1938">
        <f>'BW 12'!L25</f>
        <v>195312.5</v>
      </c>
      <c r="AZ27" s="1939">
        <f t="shared" si="3"/>
        <v>1052120.8333333333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 t="str">
        <f>'BW 1'!L26</f>
        <v/>
      </c>
      <c r="AO28" s="1938" t="str">
        <f>'BW 2'!L26</f>
        <v/>
      </c>
      <c r="AP28" s="1938" t="str">
        <f>'BW 3'!$L26</f>
        <v/>
      </c>
      <c r="AQ28" s="1938">
        <f>'BW 4'!L26</f>
        <v>161470.83333333331</v>
      </c>
      <c r="AR28" s="1938" t="str">
        <f>'BW 5'!L26</f>
        <v/>
      </c>
      <c r="AS28" s="1938">
        <f>'BW 6'!L26</f>
        <v>161470.83333333331</v>
      </c>
      <c r="AT28" s="1938" t="str">
        <f>'BW 7'!L26</f>
        <v/>
      </c>
      <c r="AU28" s="1938" t="str">
        <f>'BW 8'!L26</f>
        <v/>
      </c>
      <c r="AV28" s="1938" t="str">
        <f>'BW 9'!L26</f>
        <v/>
      </c>
      <c r="AW28" s="1938">
        <f>'BW 10'!L26</f>
        <v>192708.33333333331</v>
      </c>
      <c r="AX28" s="1938" t="str">
        <f>'BW 11'!L26</f>
        <v/>
      </c>
      <c r="AY28" s="1938" t="str">
        <f>'BW 12'!L26</f>
        <v/>
      </c>
      <c r="AZ28" s="1939">
        <f t="shared" si="3"/>
        <v>515649.99999999994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>
        <f>'BW 1'!L27</f>
        <v>156262.5</v>
      </c>
      <c r="AO29" s="1938" t="str">
        <f>'BW 2'!L27</f>
        <v/>
      </c>
      <c r="AP29" s="1938" t="str">
        <f>'BW 3'!$L27</f>
        <v/>
      </c>
      <c r="AQ29" s="1938" t="str">
        <f>'BW 4'!L27</f>
        <v/>
      </c>
      <c r="AR29" s="1938" t="str">
        <f>'BW 5'!L27</f>
        <v/>
      </c>
      <c r="AS29" s="1938" t="str">
        <f>'BW 6'!L27</f>
        <v/>
      </c>
      <c r="AT29" s="1938" t="str">
        <f>'BW 7'!L27</f>
        <v/>
      </c>
      <c r="AU29" s="1938">
        <f>'BW 8'!L27</f>
        <v>156262.5</v>
      </c>
      <c r="AV29" s="1938">
        <f>'BW 9'!L27</f>
        <v>182291.66666666666</v>
      </c>
      <c r="AW29" s="1938" t="str">
        <f>'BW 10'!L27</f>
        <v/>
      </c>
      <c r="AX29" s="1938">
        <f>'BW 11'!L27</f>
        <v>182291.66666666666</v>
      </c>
      <c r="AY29" s="1938" t="str">
        <f>'BW 12'!L27</f>
        <v/>
      </c>
      <c r="AZ29" s="1939">
        <f>SUM(AN29:AY29)</f>
        <v>677108.33333333326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 t="str">
        <f>'BW 1'!L28</f>
        <v/>
      </c>
      <c r="AO30" s="1938" t="str">
        <f>'BW 2'!L28</f>
        <v/>
      </c>
      <c r="AP30" s="1938" t="str">
        <f>'BW 3'!$L28</f>
        <v/>
      </c>
      <c r="AQ30" s="1938" t="str">
        <f>'BW 4'!L28</f>
        <v/>
      </c>
      <c r="AR30" s="1938">
        <f>'BW 5'!L28</f>
        <v>161470.83333333331</v>
      </c>
      <c r="AS30" s="1938" t="str">
        <f>'BW 6'!L28</f>
        <v/>
      </c>
      <c r="AT30" s="1938">
        <f>'BW 7'!L28</f>
        <v>156262.5</v>
      </c>
      <c r="AU30" s="1938" t="str">
        <f>'BW 8'!L28</f>
        <v/>
      </c>
      <c r="AV30" s="1938" t="str">
        <f>'BW 9'!L28</f>
        <v/>
      </c>
      <c r="AW30" s="1938" t="str">
        <f>'BW 10'!L28</f>
        <v/>
      </c>
      <c r="AX30" s="1938" t="str">
        <f>'BW 11'!L28</f>
        <v/>
      </c>
      <c r="AY30" s="1938">
        <f>'BW 12'!L28</f>
        <v>184895.83333333334</v>
      </c>
      <c r="AZ30" s="1939">
        <f t="shared" si="3"/>
        <v>502629.16666666663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>
        <f>'BW 2'!L29</f>
        <v>161470.83333333331</v>
      </c>
      <c r="AP31" s="1938">
        <f>'BW 3'!$L29</f>
        <v>180220.83333333331</v>
      </c>
      <c r="AQ31" s="1938" t="str">
        <f>'BW 4'!L29</f>
        <v/>
      </c>
      <c r="AR31" s="1938" t="str">
        <f>'BW 5'!L29</f>
        <v/>
      </c>
      <c r="AS31" s="1938" t="str">
        <f>'BW 6'!L29</f>
        <v/>
      </c>
      <c r="AT31" s="1938" t="str">
        <f>'BW 7'!L29</f>
        <v/>
      </c>
      <c r="AU31" s="1938" t="str">
        <f>'BW 8'!L29</f>
        <v/>
      </c>
      <c r="AV31" s="1938" t="str">
        <f>'BW 9'!L29</f>
        <v/>
      </c>
      <c r="AW31" s="1938">
        <f>'BW 10'!L29</f>
        <v>192708.33333333331</v>
      </c>
      <c r="AX31" s="1938">
        <f>'BW 11'!L29</f>
        <v>192708.33333333331</v>
      </c>
      <c r="AY31" s="1938" t="str">
        <f>'BW 12'!L29</f>
        <v/>
      </c>
      <c r="AZ31" s="1939">
        <f t="shared" si="3"/>
        <v>727108.33333333326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 t="str">
        <f>'BW 1'!L30</f>
        <v/>
      </c>
      <c r="AO32" s="1938" t="str">
        <f>'BW 2'!L30</f>
        <v/>
      </c>
      <c r="AP32" s="1938" t="str">
        <f>'BW 3'!$L30</f>
        <v/>
      </c>
      <c r="AQ32" s="1938">
        <f>'BW 4'!L30</f>
        <v>179700</v>
      </c>
      <c r="AR32" s="1938" t="str">
        <f>'BW 5'!L30</f>
        <v/>
      </c>
      <c r="AS32" s="1938">
        <f>'BW 6'!L30</f>
        <v>148450</v>
      </c>
      <c r="AT32" s="1938" t="str">
        <f>'BW 7'!L30</f>
        <v/>
      </c>
      <c r="AU32" s="1938" t="str">
        <f>'BW 8'!L30</f>
        <v/>
      </c>
      <c r="AV32" s="1938">
        <f>'BW 9'!L30</f>
        <v>257812.5</v>
      </c>
      <c r="AW32" s="1938" t="str">
        <f>'BW 10'!L30</f>
        <v/>
      </c>
      <c r="AX32" s="1938" t="str">
        <f>'BW 11'!L30</f>
        <v/>
      </c>
      <c r="AY32" s="1938">
        <f>'BW 12'!L30</f>
        <v>191666.66666666669</v>
      </c>
      <c r="AZ32" s="1939">
        <f t="shared" si="3"/>
        <v>777629.16666666674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>
        <f>'BW 1'!L31</f>
        <v>161470.83333333331</v>
      </c>
      <c r="AO33" s="1938" t="str">
        <f>'BW 2'!L31</f>
        <v/>
      </c>
      <c r="AP33" s="1938" t="str">
        <f>'BW 3'!$L31</f>
        <v/>
      </c>
      <c r="AQ33" s="1938" t="str">
        <f>'BW 4'!L31</f>
        <v/>
      </c>
      <c r="AR33" s="1938" t="str">
        <f>'BW 5'!L31</f>
        <v/>
      </c>
      <c r="AS33" s="1938" t="str">
        <f>'BW 6'!L31</f>
        <v/>
      </c>
      <c r="AT33" s="1938">
        <f>'BW 7'!L31</f>
        <v>161470.83333333331</v>
      </c>
      <c r="AU33" s="1938">
        <f>'BW 8'!L31</f>
        <v>161470.83333333331</v>
      </c>
      <c r="AV33" s="1938" t="str">
        <f>'BW 9'!L31</f>
        <v/>
      </c>
      <c r="AW33" s="1938" t="str">
        <f>'BW 10'!L31</f>
        <v/>
      </c>
      <c r="AX33" s="1938" t="str">
        <f>'BW 11'!L31</f>
        <v/>
      </c>
      <c r="AY33" s="1938" t="str">
        <f>'BW 12'!L31</f>
        <v/>
      </c>
      <c r="AZ33" s="1939">
        <f t="shared" si="3"/>
        <v>484412.49999999994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 t="str">
        <f>'BW 1'!L32</f>
        <v/>
      </c>
      <c r="AO34" s="1938" t="str">
        <f>'BW 2'!L32</f>
        <v/>
      </c>
      <c r="AP34" s="1938" t="str">
        <f>'BW 3'!$L32</f>
        <v/>
      </c>
      <c r="AQ34" s="1938" t="str">
        <f>'BW 4'!L32</f>
        <v/>
      </c>
      <c r="AR34" s="1938" t="str">
        <f>'BW 5'!L32</f>
        <v/>
      </c>
      <c r="AS34" s="1938" t="str">
        <f>'BW 6'!L32</f>
        <v/>
      </c>
      <c r="AT34" s="1938" t="str">
        <f>'BW 7'!L32</f>
        <v/>
      </c>
      <c r="AU34" s="1938" t="str">
        <f>'BW 8'!L32</f>
        <v/>
      </c>
      <c r="AV34" s="1938" t="str">
        <f>'BW 9'!L32</f>
        <v/>
      </c>
      <c r="AW34" s="1938" t="str">
        <f>'BW 10'!L32</f>
        <v/>
      </c>
      <c r="AX34" s="1938" t="str">
        <f>'BW 11'!L32</f>
        <v/>
      </c>
      <c r="AY34" s="1938" t="str">
        <f>'BW 12'!L32</f>
        <v/>
      </c>
      <c r="AZ34" s="1939">
        <f t="shared" si="3"/>
        <v>0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 t="str">
        <f>'BW 1'!L33</f>
        <v/>
      </c>
      <c r="AO35" s="1938" t="str">
        <f>'BW 2'!L33</f>
        <v/>
      </c>
      <c r="AP35" s="1938">
        <f>'BW 3'!$L33</f>
        <v>148450</v>
      </c>
      <c r="AQ35" s="1938" t="str">
        <f>'BW 4'!L33</f>
        <v/>
      </c>
      <c r="AR35" s="1938">
        <f>'BW 5'!L33</f>
        <v>166679.16666666669</v>
      </c>
      <c r="AS35" s="1938" t="str">
        <f>'BW 6'!L33</f>
        <v/>
      </c>
      <c r="AT35" s="1938" t="str">
        <f>'BW 7'!L33</f>
        <v/>
      </c>
      <c r="AU35" s="1938" t="str">
        <f>'BW 8'!L33</f>
        <v/>
      </c>
      <c r="AV35" s="1938" t="str">
        <f>'BW 9'!L33</f>
        <v/>
      </c>
      <c r="AW35" s="1938">
        <f>'BW 10'!L33</f>
        <v>186458.33333333334</v>
      </c>
      <c r="AX35" s="1938">
        <f>'BW 11'!L33</f>
        <v>179687.5</v>
      </c>
      <c r="AY35" s="1938" t="str">
        <f>'BW 12'!L33</f>
        <v/>
      </c>
      <c r="AZ35" s="1939">
        <f t="shared" si="3"/>
        <v>681275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>
        <f>'BW 2'!L34</f>
        <v>143241.66666666666</v>
      </c>
      <c r="AP36" s="1938" t="str">
        <f>'BW 3'!$L34</f>
        <v/>
      </c>
      <c r="AQ36" s="1938">
        <f>'BW 4'!L34</f>
        <v>143241.66666666666</v>
      </c>
      <c r="AR36" s="1938" t="str">
        <f>'BW 5'!L34</f>
        <v/>
      </c>
      <c r="AS36" s="1938" t="str">
        <f>'BW 6'!L34</f>
        <v/>
      </c>
      <c r="AT36" s="1938" t="str">
        <f>'BW 7'!L34</f>
        <v/>
      </c>
      <c r="AU36" s="1938" t="str">
        <f>'BW 8'!L34</f>
        <v/>
      </c>
      <c r="AV36" s="1938">
        <f>'BW 9'!L34</f>
        <v>186458.33333333334</v>
      </c>
      <c r="AW36" s="1938" t="str">
        <f>'BW 10'!L34</f>
        <v/>
      </c>
      <c r="AX36" s="1938" t="str">
        <f>'BW 11'!L34</f>
        <v/>
      </c>
      <c r="AY36" s="1938">
        <f>'BW 12'!L34</f>
        <v>186458.33333333334</v>
      </c>
      <c r="AZ36" s="1939">
        <f t="shared" si="3"/>
        <v>659400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 t="str">
        <f>'BW 1'!L35</f>
        <v/>
      </c>
      <c r="AO37" s="1938" t="str">
        <f>'BW 2'!L35</f>
        <v/>
      </c>
      <c r="AP37" s="1938" t="str">
        <f>'BW 3'!$L35</f>
        <v/>
      </c>
      <c r="AQ37" s="1938" t="str">
        <f>'BW 4'!L35</f>
        <v/>
      </c>
      <c r="AR37" s="1938" t="str">
        <f>'BW 5'!L35</f>
        <v/>
      </c>
      <c r="AS37" s="1938">
        <f>'BW 6'!L35</f>
        <v>171887.5</v>
      </c>
      <c r="AT37" s="1938">
        <f>'BW 7'!L35</f>
        <v>171887.5</v>
      </c>
      <c r="AU37" s="1938" t="str">
        <f>'BW 8'!L35</f>
        <v/>
      </c>
      <c r="AV37" s="1938" t="str">
        <f>'BW 9'!L35</f>
        <v/>
      </c>
      <c r="AW37" s="1938" t="str">
        <f>'BW 10'!L35</f>
        <v/>
      </c>
      <c r="AX37" s="1938" t="str">
        <f>'BW 11'!L35</f>
        <v/>
      </c>
      <c r="AY37" s="1938" t="str">
        <f>'BW 12'!L35</f>
        <v/>
      </c>
      <c r="AZ37" s="1939">
        <f t="shared" si="3"/>
        <v>343775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>
        <f>'BW 1'!L36</f>
        <v>166679.16666666669</v>
      </c>
      <c r="AO38" s="1938" t="str">
        <f>'BW 2'!L36</f>
        <v/>
      </c>
      <c r="AP38" s="1938" t="str">
        <f>'BW 3'!$L36</f>
        <v/>
      </c>
      <c r="AQ38" s="1938" t="str">
        <f>'BW 4'!L36</f>
        <v/>
      </c>
      <c r="AR38" s="1938" t="str">
        <f>'BW 5'!L36</f>
        <v/>
      </c>
      <c r="AS38" s="1938" t="str">
        <f>'BW 6'!L36</f>
        <v/>
      </c>
      <c r="AT38" s="1938" t="str">
        <f>'BW 7'!L36</f>
        <v/>
      </c>
      <c r="AU38" s="1938">
        <f>'BW 8'!L36</f>
        <v>166679.16666666669</v>
      </c>
      <c r="AV38" s="1938" t="str">
        <f>'BW 9'!L36</f>
        <v/>
      </c>
      <c r="AW38" s="1938" t="str">
        <f>'BW 10'!L36</f>
        <v/>
      </c>
      <c r="AX38" s="1938">
        <f>'BW 11'!L36</f>
        <v>179687.5</v>
      </c>
      <c r="AY38" s="1938" t="str">
        <f>'BW 12'!L36</f>
        <v/>
      </c>
      <c r="AZ38" s="1939">
        <f t="shared" si="3"/>
        <v>513045.83333333337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 t="str">
        <f>'BW 1'!L37</f>
        <v/>
      </c>
      <c r="AO39" s="1938" t="str">
        <f>'BW 2'!L37</f>
        <v/>
      </c>
      <c r="AP39" s="1938">
        <f>'BW 3'!$L37</f>
        <v>169456.94444444444</v>
      </c>
      <c r="AQ39" s="1938" t="str">
        <f>'BW 4'!L37</f>
        <v/>
      </c>
      <c r="AR39" s="1938">
        <f>'BW 5'!L37</f>
        <v>169456.94444444444</v>
      </c>
      <c r="AS39" s="1938" t="str">
        <f>'BW 6'!L37</f>
        <v/>
      </c>
      <c r="AT39" s="1938" t="str">
        <f>'BW 7'!L37</f>
        <v/>
      </c>
      <c r="AU39" s="1938" t="str">
        <f>'BW 8'!L37</f>
        <v/>
      </c>
      <c r="AV39" s="1938" t="str">
        <f>'BW 9'!L37</f>
        <v/>
      </c>
      <c r="AW39" s="1938">
        <f>'BW 10'!L37</f>
        <v>256250</v>
      </c>
      <c r="AX39" s="1938" t="str">
        <f>'BW 11'!L37</f>
        <v/>
      </c>
      <c r="AY39" s="1938">
        <f>'BW 12'!L37</f>
        <v>188020.83333333331</v>
      </c>
      <c r="AZ39" s="1939">
        <f t="shared" si="3"/>
        <v>783184.72222222225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>
        <f>'BW 2'!L38</f>
        <v>145325</v>
      </c>
      <c r="AP40" s="1941" t="str">
        <f>'BW 3'!$L38</f>
        <v/>
      </c>
      <c r="AQ40" s="1941">
        <f>'BW 4'!L38</f>
        <v>146366.66666666666</v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>
        <f>'BW 9'!L38</f>
        <v>191145.83333333334</v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482837.5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EA7FF893-CFBE-4D88-BF19-92454183E240}" scale="63">
      <pane xSplit="2" ySplit="8" topLeftCell="R9" activePane="bottomRight" state="frozen"/>
      <selection pane="bottomRight" activeCell="X19" sqref="X19"/>
      <pageMargins left="0.7" right="0.7" top="0.75" bottom="0.75" header="0.3" footer="0.3"/>
      <pageSetup orientation="portrait" r:id="rId1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4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G7" sqref="G7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43466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1121</v>
      </c>
      <c r="O2" s="2342" t="s">
        <v>1112</v>
      </c>
      <c r="P2" s="2342" t="s">
        <v>1113</v>
      </c>
      <c r="Q2" s="2342" t="s">
        <v>1114</v>
      </c>
      <c r="R2" s="2343" t="s">
        <v>1115</v>
      </c>
      <c r="S2" s="2343" t="s">
        <v>1116</v>
      </c>
      <c r="T2" s="2343" t="s">
        <v>1117</v>
      </c>
      <c r="U2" s="2342" t="s">
        <v>1118</v>
      </c>
      <c r="V2" s="2344" t="s">
        <v>1119</v>
      </c>
      <c r="W2" s="2344" t="s">
        <v>1120</v>
      </c>
    </row>
    <row r="3" spans="1:23" ht="13.5" thickBot="1" x14ac:dyDescent="0.25">
      <c r="A3" s="195">
        <v>1</v>
      </c>
      <c r="B3" s="408">
        <f>IF(Flows!E9&lt;1,"",Flows!E9)</f>
        <v>26.6</v>
      </c>
      <c r="C3" s="410">
        <f>Flows!F9</f>
        <v>12.487</v>
      </c>
      <c r="D3" s="410">
        <f>Flows!G9</f>
        <v>11.193999999999999</v>
      </c>
      <c r="E3" s="410">
        <f>Flows!H9</f>
        <v>23.680999999999997</v>
      </c>
      <c r="F3" s="196">
        <f>'1'!CA40</f>
        <v>0</v>
      </c>
      <c r="G3" s="196">
        <f>'1'!CA41</f>
        <v>12.487</v>
      </c>
      <c r="H3" s="196">
        <f>'1'!CA42</f>
        <v>4.7119999999999997</v>
      </c>
      <c r="I3" s="409">
        <f>'1'!CA43</f>
        <v>6.4820000000000002</v>
      </c>
      <c r="J3" s="520">
        <f>'1'!CA48</f>
        <v>1.8796899999997549</v>
      </c>
      <c r="K3" s="392">
        <f>'FILTER STUDY'!AZ10/1000000</f>
        <v>0</v>
      </c>
      <c r="L3" s="2355">
        <f>'1'!CA47</f>
        <v>0.877</v>
      </c>
      <c r="M3" s="276"/>
      <c r="N3" s="107">
        <f>'1'!$CL$8</f>
        <v>2.0681280000000002</v>
      </c>
      <c r="O3" s="2345">
        <f>'1'!BY$31</f>
        <v>8.3000000000000007</v>
      </c>
      <c r="P3" s="2345">
        <f>'1'!BZ$31</f>
        <v>8.3000000000000007</v>
      </c>
      <c r="Q3" s="2345">
        <f>'1'!CA$31</f>
        <v>9.3000000000000007</v>
      </c>
      <c r="R3" s="2345">
        <f>AVERAGE('1'!$DA$35:$DB$35)</f>
        <v>765</v>
      </c>
      <c r="S3" s="2345">
        <f>AVERAGE('1'!$DC$35:$DD$35)</f>
        <v>765</v>
      </c>
      <c r="T3" s="2345">
        <f>AVERAGE('1'!$DE$35:$DF$35)</f>
        <v>720</v>
      </c>
      <c r="U3" s="2345">
        <f>'1'!$U$33</f>
        <v>0.27324999999999999</v>
      </c>
      <c r="V3" s="2345">
        <f>'1'!$AC$33</f>
        <v>0.23699999999999999</v>
      </c>
      <c r="W3" s="2345">
        <f>'1'!$AJ$33</f>
        <v>0.22849999999999998</v>
      </c>
    </row>
    <row r="4" spans="1:23" ht="13.5" thickBot="1" x14ac:dyDescent="0.25">
      <c r="A4" s="195">
        <v>2</v>
      </c>
      <c r="B4" s="408">
        <f>IF(Flows!E10&lt;1,"",Flows!E10)</f>
        <v>25.555</v>
      </c>
      <c r="C4" s="408">
        <f>Flows!F10</f>
        <v>11.864000000000001</v>
      </c>
      <c r="D4" s="410">
        <f>Flows!G10</f>
        <v>10.654</v>
      </c>
      <c r="E4" s="410">
        <f>Flows!H10</f>
        <v>22.518000000000001</v>
      </c>
      <c r="F4" s="196">
        <f>'2'!CA40</f>
        <v>0</v>
      </c>
      <c r="G4" s="196">
        <f>'2'!CA41</f>
        <v>11.864000000000001</v>
      </c>
      <c r="H4" s="196">
        <f>'2'!CA42</f>
        <v>4.5720000000000001</v>
      </c>
      <c r="I4" s="196">
        <f>'2'!CA43</f>
        <v>6.0819999999999999</v>
      </c>
      <c r="J4" s="411">
        <f>'2'!CA48</f>
        <v>1.6364799999992101</v>
      </c>
      <c r="K4" s="392">
        <f>'FILTER STUDY'!AZ11/1000000</f>
        <v>0</v>
      </c>
      <c r="L4" s="412">
        <f>'2'!CA47</f>
        <v>0.70499999999999996</v>
      </c>
      <c r="M4" s="2349"/>
      <c r="N4" s="107">
        <f>'2'!$CL$8</f>
        <v>1.8260639999999997</v>
      </c>
      <c r="O4" s="2345">
        <f>'2'!BY31</f>
        <v>8.34</v>
      </c>
      <c r="P4" s="2345">
        <f>'2'!BZ31</f>
        <v>8.34</v>
      </c>
      <c r="Q4" s="2345">
        <f>'2'!CA31</f>
        <v>9.34</v>
      </c>
      <c r="R4" s="2345">
        <f>AVERAGE('2'!$DA$35:$DB$35)</f>
        <v>692</v>
      </c>
      <c r="S4" s="2345">
        <f>AVERAGE('2'!$DC$35:$DD$35)</f>
        <v>680</v>
      </c>
      <c r="T4" s="2345">
        <f>AVERAGE('2'!$DE$35:$DF$35)</f>
        <v>650</v>
      </c>
      <c r="U4" s="2345">
        <f>'2'!$U$33</f>
        <v>0.29599999999999999</v>
      </c>
      <c r="V4" s="2345">
        <f>'2'!$AC$33</f>
        <v>0.29225000000000001</v>
      </c>
      <c r="W4" s="2345">
        <f>'2'!$AJ$33</f>
        <v>0.25900000000000001</v>
      </c>
    </row>
    <row r="5" spans="1:23" ht="13.5" thickBot="1" x14ac:dyDescent="0.25">
      <c r="A5" s="195">
        <v>3</v>
      </c>
      <c r="B5" s="408">
        <f>IF(Flows!E11&lt;1,"",Flows!E11)</f>
        <v>25.358999999999998</v>
      </c>
      <c r="C5" s="408">
        <f>Flows!F11</f>
        <v>10.666</v>
      </c>
      <c r="D5" s="408">
        <f>Flows!G11</f>
        <v>11.353</v>
      </c>
      <c r="E5" s="410">
        <f>Flows!H11</f>
        <v>22.018999999999998</v>
      </c>
      <c r="F5" s="196">
        <f>'3'!CA40</f>
        <v>0</v>
      </c>
      <c r="G5" s="196">
        <f>'3'!CA41</f>
        <v>10.666</v>
      </c>
      <c r="H5" s="196">
        <f>'3'!CA42</f>
        <v>4.8639999999999999</v>
      </c>
      <c r="I5" s="196">
        <f>'3'!CA43</f>
        <v>6.4889999999999999</v>
      </c>
      <c r="J5" s="411">
        <f>'3'!CA48</f>
        <v>1.7437599999993836</v>
      </c>
      <c r="K5" s="392">
        <f>'FILTER STUDY'!AZ12/1000000</f>
        <v>0.32813750000000003</v>
      </c>
      <c r="L5" s="412">
        <f>'3'!CA47</f>
        <v>0.82499999999999996</v>
      </c>
      <c r="M5" s="2349"/>
      <c r="N5" s="107">
        <f>'3'!$CL$8</f>
        <v>1.8158399999999999</v>
      </c>
      <c r="O5" s="2345">
        <f>'3'!BY31</f>
        <v>7.7200000000000006</v>
      </c>
      <c r="P5" s="2345">
        <f>'3'!BZ31</f>
        <v>7.7200000000000006</v>
      </c>
      <c r="Q5" s="2345">
        <f>'3'!CA31</f>
        <v>8.7199999999999989</v>
      </c>
      <c r="R5" s="2345">
        <f>AVERAGE('3'!$DA$35:$DB$35)</f>
        <v>641</v>
      </c>
      <c r="S5" s="2345">
        <f>AVERAGE('3'!$DC$35:$DD$35)</f>
        <v>619</v>
      </c>
      <c r="T5" s="2345">
        <f>AVERAGE('3'!$DE$35:$DF$35)</f>
        <v>650</v>
      </c>
      <c r="U5" s="2345">
        <f>'3'!$U$33</f>
        <v>0.29975000000000002</v>
      </c>
      <c r="V5" s="2345">
        <f>'3'!$AC$33</f>
        <v>0.28700000000000003</v>
      </c>
      <c r="W5" s="2345">
        <f>'3'!$AJ$33</f>
        <v>0.27374999999999999</v>
      </c>
    </row>
    <row r="6" spans="1:23" ht="13.5" thickBot="1" x14ac:dyDescent="0.25">
      <c r="A6" s="198">
        <v>4</v>
      </c>
      <c r="B6" s="408">
        <f>IF(Flows!E12&lt;1,"",Flows!E12)</f>
        <v>27.356000000000002</v>
      </c>
      <c r="C6" s="408">
        <f>Flows!F12</f>
        <v>11.175000000000001</v>
      </c>
      <c r="D6" s="408">
        <f>Flows!G12</f>
        <v>12.091000000000001</v>
      </c>
      <c r="E6" s="410">
        <f>Flows!H12</f>
        <v>23.266000000000002</v>
      </c>
      <c r="F6" s="196">
        <f>'4'!CA40</f>
        <v>0</v>
      </c>
      <c r="G6" s="196">
        <f>'4'!CA41</f>
        <v>11.175000000000001</v>
      </c>
      <c r="H6" s="196">
        <f>'4'!CA42</f>
        <v>5.0659999999999998</v>
      </c>
      <c r="I6" s="196">
        <f>'4'!CA43</f>
        <v>7.0250000000000004</v>
      </c>
      <c r="J6" s="411">
        <f>'4'!CA48</f>
        <v>1.6863700000012614</v>
      </c>
      <c r="K6" s="392">
        <f>'FILTER STUDY'!AZ13/1000000</f>
        <v>0.6771083333333332</v>
      </c>
      <c r="L6" s="412">
        <f>'4'!CA47</f>
        <v>0.86699999999999999</v>
      </c>
      <c r="M6" s="2349"/>
      <c r="N6" s="107">
        <f>'4'!$CL$8</f>
        <v>1.8475200000000001</v>
      </c>
      <c r="O6" s="2345">
        <f>'4'!BY31</f>
        <v>8.7166666666666668</v>
      </c>
      <c r="P6" s="2345">
        <f>'4'!BZ31</f>
        <v>8.35</v>
      </c>
      <c r="Q6" s="2345">
        <f>'4'!CA31</f>
        <v>9.7000000000000011</v>
      </c>
      <c r="R6" s="2345">
        <f>AVERAGE('4'!$DA$35:$DB$35)</f>
        <v>666.66666666666674</v>
      </c>
      <c r="S6" s="2345">
        <f>AVERAGE('4'!$DC$35:$DD$35)</f>
        <v>600</v>
      </c>
      <c r="T6" s="2345">
        <f>AVERAGE('4'!$DE$35:$DF$35)</f>
        <v>706.75</v>
      </c>
      <c r="U6" s="2345">
        <f>'4'!$U$33</f>
        <v>0.32474999999999998</v>
      </c>
      <c r="V6" s="2345">
        <f>'4'!$AC$33</f>
        <v>0.28325</v>
      </c>
      <c r="W6" s="2345">
        <f>'4'!$AJ$33</f>
        <v>0.26424999999999998</v>
      </c>
    </row>
    <row r="7" spans="1:23" ht="13.5" thickBot="1" x14ac:dyDescent="0.25">
      <c r="A7" s="198">
        <v>5</v>
      </c>
      <c r="B7" s="408">
        <f>IF(Flows!E13&lt;1,"",Flows!E13)</f>
        <v>25.812999999999999</v>
      </c>
      <c r="C7" s="408">
        <f>Flows!F13</f>
        <v>11.058999999999999</v>
      </c>
      <c r="D7" s="408">
        <f>Flows!G13</f>
        <v>11.158999999999999</v>
      </c>
      <c r="E7" s="410">
        <f>Flows!H13</f>
        <v>22.217999999999996</v>
      </c>
      <c r="F7" s="196">
        <f>'5'!CA40</f>
        <v>0</v>
      </c>
      <c r="G7" s="196">
        <f>'5'!CA41</f>
        <v>11.058999999999999</v>
      </c>
      <c r="H7" s="196">
        <f>'5'!CA42</f>
        <v>4.3380000000000001</v>
      </c>
      <c r="I7" s="196">
        <f>'5'!CA43</f>
        <v>6.8209999999999997</v>
      </c>
      <c r="J7" s="411">
        <f>'5'!CA48</f>
        <v>1.691450000000259</v>
      </c>
      <c r="K7" s="392">
        <f>'FILTER STUDY'!AZ14/1000000</f>
        <v>0.97037499999999999</v>
      </c>
      <c r="L7" s="412">
        <f>'5'!CA47</f>
        <v>1.093</v>
      </c>
      <c r="M7" s="2349"/>
      <c r="N7" s="107">
        <f>'5'!$CL$8</f>
        <v>1.9339200000000001</v>
      </c>
      <c r="O7" s="2345">
        <f>'5'!BY31</f>
        <v>8.5</v>
      </c>
      <c r="P7" s="2345">
        <f>'5'!BZ31</f>
        <v>8.1999999999999993</v>
      </c>
      <c r="Q7" s="2345">
        <f>'5'!CA31</f>
        <v>9.5</v>
      </c>
      <c r="R7" s="2345">
        <f>AVERAGE('5'!$DA$35:$DB$35)</f>
        <v>609.125</v>
      </c>
      <c r="S7" s="2345">
        <f>AVERAGE('5'!$DC$35:$DD$35)</f>
        <v>552.375</v>
      </c>
      <c r="T7" s="2345">
        <f>AVERAGE('5'!$DE$35:$DF$35)</f>
        <v>660.5</v>
      </c>
      <c r="U7" s="2345">
        <f>'5'!$U$33</f>
        <v>0.37375000000000003</v>
      </c>
      <c r="V7" s="2345">
        <f>'5'!$AC$33</f>
        <v>0.38250000000000001</v>
      </c>
      <c r="W7" s="2345">
        <f>'5'!$AJ$33</f>
        <v>0.30199999999999999</v>
      </c>
    </row>
    <row r="8" spans="1:23" ht="13.5" thickBot="1" x14ac:dyDescent="0.25">
      <c r="A8" s="198">
        <v>6</v>
      </c>
      <c r="B8" s="408">
        <f>IF(Flows!E14&lt;1,"",Flows!E14)</f>
        <v>26.647000000000002</v>
      </c>
      <c r="C8" s="408">
        <f>Flows!F14</f>
        <v>12.145999999999999</v>
      </c>
      <c r="D8" s="408">
        <f>Flows!G14</f>
        <v>11.353000000000002</v>
      </c>
      <c r="E8" s="410">
        <f>Flows!H14</f>
        <v>23.499000000000002</v>
      </c>
      <c r="F8" s="196">
        <f>'6'!CA40</f>
        <v>1E-3</v>
      </c>
      <c r="G8" s="196">
        <f>'6'!CA41</f>
        <v>12.145</v>
      </c>
      <c r="H8" s="196">
        <f>'6'!CA42</f>
        <v>4.4640000000000004</v>
      </c>
      <c r="I8" s="196">
        <f>'6'!CA43</f>
        <v>6.8890000000000002</v>
      </c>
      <c r="J8" s="411">
        <f>'6'!CA48</f>
        <v>1.406009999998787</v>
      </c>
      <c r="K8" s="392">
        <f>'FILTER STUDY'!AZ15/1000000</f>
        <v>0</v>
      </c>
      <c r="L8" s="412">
        <f>'6'!CA47</f>
        <v>0.65100000000000002</v>
      </c>
      <c r="M8" s="2349"/>
      <c r="N8" s="107">
        <f>'6'!$CL$8</f>
        <v>2.0131199999999998</v>
      </c>
      <c r="O8" s="2345">
        <f>'6'!BY31</f>
        <v>8.625</v>
      </c>
      <c r="P8" s="2345">
        <f>'6'!BZ31</f>
        <v>8.3249999999999993</v>
      </c>
      <c r="Q8" s="2345">
        <f>'6'!CA31</f>
        <v>9.9</v>
      </c>
      <c r="R8" s="2345">
        <f>AVERAGE('6'!$DA$35:$DB$35)</f>
        <v>611</v>
      </c>
      <c r="S8" s="2345">
        <f>AVERAGE('6'!$DC$35:$DD$35)</f>
        <v>546.125</v>
      </c>
      <c r="T8" s="2345">
        <f>AVERAGE('6'!$DE$35:$DF$35)</f>
        <v>663.625</v>
      </c>
      <c r="U8" s="2345">
        <f>'6'!$U$33</f>
        <v>0.41675000000000001</v>
      </c>
      <c r="V8" s="2345">
        <f>'6'!$AC$33</f>
        <v>0.38775000000000004</v>
      </c>
      <c r="W8" s="2345">
        <f>'6'!$AJ$33</f>
        <v>0.3075</v>
      </c>
    </row>
    <row r="9" spans="1:23" ht="13.5" thickBot="1" x14ac:dyDescent="0.25">
      <c r="A9" s="198">
        <v>7</v>
      </c>
      <c r="B9" s="408">
        <f>IF(Flows!E15&lt;1,"",Flows!E15)</f>
        <v>25.963000000000001</v>
      </c>
      <c r="C9" s="408">
        <f>Flows!F15</f>
        <v>10.395999999999999</v>
      </c>
      <c r="D9" s="408">
        <f>Flows!G15</f>
        <v>11.462</v>
      </c>
      <c r="E9" s="410">
        <f>Flows!H15</f>
        <v>21.857999999999997</v>
      </c>
      <c r="F9" s="196">
        <f>'7'!CA40</f>
        <v>1E-3</v>
      </c>
      <c r="G9" s="196">
        <f>'7'!CA41</f>
        <v>10.395</v>
      </c>
      <c r="H9" s="196">
        <f>'7'!CA42</f>
        <v>4.6920000000000002</v>
      </c>
      <c r="I9" s="196">
        <f>'7'!CA43</f>
        <v>6.77</v>
      </c>
      <c r="J9" s="411">
        <f>'7'!CA48</f>
        <v>1.8297400000010384</v>
      </c>
      <c r="K9" s="392">
        <f>'FILTER STUDY'!AZ16/1000000</f>
        <v>0.33751249999999999</v>
      </c>
      <c r="L9" s="412">
        <f>'7'!CA47</f>
        <v>0.86899999999999999</v>
      </c>
      <c r="M9" s="2349"/>
      <c r="N9" s="107">
        <f>'7'!$CL$8</f>
        <v>1.8158399999999999</v>
      </c>
      <c r="O9" s="2345">
        <f>'7'!BY31</f>
        <v>8.3800000000000008</v>
      </c>
      <c r="P9" s="2345">
        <f>'7'!BZ31</f>
        <v>8.3800000000000008</v>
      </c>
      <c r="Q9" s="2345">
        <f>'7'!CA31</f>
        <v>9.620000000000001</v>
      </c>
      <c r="R9" s="2345">
        <f>AVERAGE('7'!$DA$35:$DB$35)</f>
        <v>566</v>
      </c>
      <c r="S9" s="2345">
        <f>AVERAGE('7'!$DC$35:$DD$35)</f>
        <v>533</v>
      </c>
      <c r="T9" s="2345">
        <f>AVERAGE('7'!$DE$35:$DF$35)</f>
        <v>643.79999999999995</v>
      </c>
      <c r="U9" s="2345">
        <f>'7'!$U$33</f>
        <v>0.38999999999999996</v>
      </c>
      <c r="V9" s="2345">
        <f>'7'!$AC$33</f>
        <v>0.3695</v>
      </c>
      <c r="W9" s="2345">
        <f>'7'!$AJ$33</f>
        <v>0.311</v>
      </c>
    </row>
    <row r="10" spans="1:23" x14ac:dyDescent="0.2">
      <c r="A10" s="198">
        <v>8</v>
      </c>
      <c r="B10" s="408">
        <f>IF(Flows!E16&lt;1,"",Flows!E16)</f>
        <v>26.242000000000001</v>
      </c>
      <c r="C10" s="408">
        <f>Flows!F16</f>
        <v>9.4130000000000003</v>
      </c>
      <c r="D10" s="408">
        <f>Flows!G16</f>
        <v>11.817</v>
      </c>
      <c r="E10" s="410">
        <f>Flows!H16</f>
        <v>21.23</v>
      </c>
      <c r="F10" s="196">
        <f>'8'!CA40</f>
        <v>0</v>
      </c>
      <c r="G10" s="196">
        <f>'8'!CA41</f>
        <v>9.4130000000000003</v>
      </c>
      <c r="H10" s="196">
        <f>'8'!CA42</f>
        <v>4.625</v>
      </c>
      <c r="I10" s="196">
        <f>'8'!CA43</f>
        <v>7.1920000000000002</v>
      </c>
      <c r="J10" s="411">
        <f>'8'!CA48</f>
        <v>1.6758300000001327</v>
      </c>
      <c r="K10" s="392">
        <f>'FILTER STUDY'!AZ17/1000000</f>
        <v>0.66721249999999999</v>
      </c>
      <c r="L10" s="412">
        <f>'8'!CA47</f>
        <v>0.9</v>
      </c>
      <c r="M10" s="2349"/>
      <c r="N10" s="107">
        <f>'8'!$CL$8</f>
        <v>1.8158399999999999</v>
      </c>
      <c r="O10" s="2345">
        <f>'8'!BY31</f>
        <v>8.2799999999999994</v>
      </c>
      <c r="P10" s="2345">
        <f>'8'!BZ31</f>
        <v>8.2799999999999994</v>
      </c>
      <c r="Q10" s="2345">
        <f>'8'!CA31</f>
        <v>9.2799999999999994</v>
      </c>
      <c r="R10" s="2345">
        <f>AVERAGE('8'!$DA$35:$DB$35)</f>
        <v>540.6</v>
      </c>
      <c r="S10" s="2345">
        <f>AVERAGE('8'!$DC$35:$DD$35)</f>
        <v>508</v>
      </c>
      <c r="T10" s="2345">
        <f>AVERAGE('8'!$DE$35:$DF$35)</f>
        <v>618.20000000000005</v>
      </c>
      <c r="U10" s="2345">
        <f>'8'!$U$33</f>
        <v>0.38574999999999998</v>
      </c>
      <c r="V10" s="2345">
        <f>'8'!$AC$33</f>
        <v>0.38350000000000001</v>
      </c>
      <c r="W10" s="2345">
        <f>'8'!$AJ$33</f>
        <v>0.28949999999999998</v>
      </c>
    </row>
    <row r="11" spans="1:23" x14ac:dyDescent="0.2">
      <c r="A11" s="198">
        <v>9</v>
      </c>
      <c r="B11" s="408">
        <f>IF(Flows!E17&lt;1,"",Flows!E17)</f>
        <v>29.769000000000002</v>
      </c>
      <c r="C11" s="408">
        <f>Flows!F17</f>
        <v>13.904</v>
      </c>
      <c r="D11" s="408">
        <f>Flows!G17</f>
        <v>13.861000000000001</v>
      </c>
      <c r="E11" s="408">
        <f>Flows!H17</f>
        <v>27.765000000000001</v>
      </c>
      <c r="F11" s="196">
        <f>'9'!CA40</f>
        <v>1E-3</v>
      </c>
      <c r="G11" s="196">
        <f>'9'!CA41</f>
        <v>13.903</v>
      </c>
      <c r="H11" s="196">
        <f>'9'!CA42</f>
        <v>5.7960000000000003</v>
      </c>
      <c r="I11" s="196">
        <f>'9'!CA43</f>
        <v>8.0649999999999995</v>
      </c>
      <c r="J11" s="411">
        <f>'9'!CA48</f>
        <v>2.174989999999525</v>
      </c>
      <c r="K11" s="392">
        <f>'FILTER STUDY'!AZ18/1000000</f>
        <v>0.32710833333333333</v>
      </c>
      <c r="L11" s="412">
        <f>'9'!CA47</f>
        <v>0.96</v>
      </c>
      <c r="M11" s="2349"/>
      <c r="N11" s="107">
        <f>'9'!$CL$8</f>
        <v>1.9944</v>
      </c>
      <c r="O11" s="2345">
        <f>'9'!BY31</f>
        <v>8.8000000000000007</v>
      </c>
      <c r="P11" s="2345">
        <f>'9'!BZ31</f>
        <v>8.8000000000000007</v>
      </c>
      <c r="Q11" s="2345">
        <f>'9'!CA31</f>
        <v>9.8000000000000007</v>
      </c>
      <c r="R11" s="2345">
        <f>AVERAGE('9'!$DA$35:$DB$35)</f>
        <v>581.5</v>
      </c>
      <c r="S11" s="2345">
        <f>AVERAGE('9'!$DC$35:$DD$35)</f>
        <v>535</v>
      </c>
      <c r="T11" s="2345">
        <f>AVERAGE('9'!$DE$35:$DF$35)</f>
        <v>620</v>
      </c>
      <c r="U11" s="2345">
        <f>'9'!$U$33</f>
        <v>0.3735</v>
      </c>
      <c r="V11" s="2345">
        <f>'9'!$AC$33</f>
        <v>0.34150000000000003</v>
      </c>
      <c r="W11" s="2345">
        <f>'9'!$AJ$33</f>
        <v>0.32874999999999999</v>
      </c>
    </row>
    <row r="12" spans="1:23" x14ac:dyDescent="0.2">
      <c r="A12" s="198">
        <v>10</v>
      </c>
      <c r="B12" s="408">
        <f>IF(Flows!E18&lt;1,"",Flows!E18)</f>
        <v>25.72</v>
      </c>
      <c r="C12" s="408">
        <f>Flows!F18</f>
        <v>11.073</v>
      </c>
      <c r="D12" s="408">
        <f>Flows!G18</f>
        <v>10.9</v>
      </c>
      <c r="E12" s="408">
        <f>Flows!H18</f>
        <v>21.972999999999999</v>
      </c>
      <c r="F12" s="196">
        <f>'10'!CA40</f>
        <v>6.0000000000000001E-3</v>
      </c>
      <c r="G12" s="196">
        <f>'10'!CA41</f>
        <v>11.067</v>
      </c>
      <c r="H12" s="196">
        <f>'10'!CA42</f>
        <v>4.67</v>
      </c>
      <c r="I12" s="196">
        <f>'10'!CA43</f>
        <v>6.23</v>
      </c>
      <c r="J12" s="411">
        <f>'10'!CA48</f>
        <v>1.394350000000486</v>
      </c>
      <c r="K12" s="392">
        <f>'FILTER STUDY'!AZ19/1000000</f>
        <v>0.66670416666666665</v>
      </c>
      <c r="L12" s="412">
        <f>'10'!CA47</f>
        <v>0.88400000000000001</v>
      </c>
      <c r="M12" s="2349"/>
      <c r="N12" s="107">
        <f>'10'!$CL$8</f>
        <v>1.90944</v>
      </c>
      <c r="O12" s="2345">
        <f>'10'!BY31</f>
        <v>8.8333333333333339</v>
      </c>
      <c r="P12" s="2345">
        <f>'10'!BZ31</f>
        <v>8.8333333333333339</v>
      </c>
      <c r="Q12" s="2345">
        <f>'10'!CA31</f>
        <v>9.8333333333333339</v>
      </c>
      <c r="R12" s="2345">
        <f>AVERAGE('10'!$DA$35:$DB$35)</f>
        <v>595</v>
      </c>
      <c r="S12" s="2345">
        <f>AVERAGE('10'!$DC$35:$DD$35)</f>
        <v>535</v>
      </c>
      <c r="T12" s="2345">
        <f>AVERAGE('10'!$DE$35:$DF$35)</f>
        <v>600</v>
      </c>
      <c r="U12" s="2345">
        <f>'10'!$U$33</f>
        <v>0.35300000000000004</v>
      </c>
      <c r="V12" s="2345">
        <f>'10'!$AC$33</f>
        <v>0.34725</v>
      </c>
      <c r="W12" s="2345">
        <f>'10'!$AJ$33</f>
        <v>0.38175000000000003</v>
      </c>
    </row>
    <row r="13" spans="1:23" x14ac:dyDescent="0.2">
      <c r="A13" s="198">
        <v>11</v>
      </c>
      <c r="B13" s="408">
        <f>IF(Flows!E19&lt;1,"",Flows!E19)</f>
        <v>25.395000000000003</v>
      </c>
      <c r="C13" s="408">
        <f>Flows!F19</f>
        <v>10.614000000000001</v>
      </c>
      <c r="D13" s="408">
        <f>Flows!G19</f>
        <v>11.591000000000001</v>
      </c>
      <c r="E13" s="408">
        <f>Flows!H19</f>
        <v>22.205000000000002</v>
      </c>
      <c r="F13" s="196">
        <f>'11'!CA40</f>
        <v>1.2999999999999999E-2</v>
      </c>
      <c r="G13" s="196">
        <f>'11'!CA41</f>
        <v>10.601000000000001</v>
      </c>
      <c r="H13" s="196">
        <f>'11'!CA42</f>
        <v>4.3170000000000002</v>
      </c>
      <c r="I13" s="196">
        <f>'11'!CA43</f>
        <v>7.274</v>
      </c>
      <c r="J13" s="411">
        <f>'11'!CA48</f>
        <v>1.6023299999997107</v>
      </c>
      <c r="K13" s="392">
        <f>'FILTER STUDY'!AZ20/1000000</f>
        <v>0</v>
      </c>
      <c r="L13" s="412">
        <f>'11'!CA47</f>
        <v>0.82099999999999995</v>
      </c>
      <c r="M13" s="2349"/>
      <c r="N13" s="107">
        <f>'11'!$CL$8</f>
        <v>2.36592</v>
      </c>
      <c r="O13" s="2345">
        <f>'11'!BY31</f>
        <v>8.4</v>
      </c>
      <c r="P13" s="2345">
        <f>'11'!BZ31</f>
        <v>7.0666666666666664</v>
      </c>
      <c r="Q13" s="2345">
        <f>'11'!CA31</f>
        <v>9.4</v>
      </c>
      <c r="R13" s="2345">
        <f>AVERAGE('11'!$DA$35:$DB$35)</f>
        <v>588.33333333333326</v>
      </c>
      <c r="S13" s="2345">
        <f>AVERAGE('11'!$DC$35:$DD$35)</f>
        <v>530</v>
      </c>
      <c r="T13" s="2345">
        <f>AVERAGE('11'!$DE$35:$DF$35)</f>
        <v>585</v>
      </c>
      <c r="U13" s="2345">
        <f>'11'!$U$33</f>
        <v>0.3135</v>
      </c>
      <c r="V13" s="2345">
        <f>'11'!$AC$33</f>
        <v>0.28725000000000001</v>
      </c>
      <c r="W13" s="2345">
        <f>'11'!$AJ$33</f>
        <v>0.31525000000000003</v>
      </c>
    </row>
    <row r="14" spans="1:23" x14ac:dyDescent="0.2">
      <c r="A14" s="198">
        <v>12</v>
      </c>
      <c r="B14" s="408">
        <f>IF(Flows!E20&lt;1,"",Flows!E20)</f>
        <v>25.568999999999999</v>
      </c>
      <c r="C14" s="408">
        <f>Flows!F20</f>
        <v>11.083</v>
      </c>
      <c r="D14" s="408">
        <f>Flows!G20</f>
        <v>11.114999999999998</v>
      </c>
      <c r="E14" s="408">
        <f>Flows!H20</f>
        <v>22.198</v>
      </c>
      <c r="F14" s="196">
        <f>'12'!CA40</f>
        <v>8.9999999999999993E-3</v>
      </c>
      <c r="G14" s="196">
        <f>'12'!CA41</f>
        <v>11.074</v>
      </c>
      <c r="H14" s="196">
        <f>'12'!CA42</f>
        <v>4.6289999999999996</v>
      </c>
      <c r="I14" s="196">
        <f>'12'!CA43</f>
        <v>6.4859999999999998</v>
      </c>
      <c r="J14" s="411">
        <f>'12'!CA48</f>
        <v>1.4688399999995454</v>
      </c>
      <c r="K14" s="392">
        <f>'FILTER STUDY'!AZ21/1000000</f>
        <v>0.35416666666666669</v>
      </c>
      <c r="L14" s="412">
        <f>'12'!CA47</f>
        <v>0.91400000000000003</v>
      </c>
      <c r="M14" s="2349"/>
      <c r="N14" s="107">
        <f>'12'!$CL$8</f>
        <v>2.2435200000000002</v>
      </c>
      <c r="O14" s="2345">
        <f>'12'!BY31</f>
        <v>9.3333333333333339</v>
      </c>
      <c r="P14" s="2345">
        <f>'12'!BZ31</f>
        <v>5.333333333333333</v>
      </c>
      <c r="Q14" s="2345">
        <f>'12'!CA31</f>
        <v>10.333333333333334</v>
      </c>
      <c r="R14" s="2345">
        <f>AVERAGE('12'!$DA$35:$DB$35)</f>
        <v>656.66666666666663</v>
      </c>
      <c r="S14" s="2345">
        <f>AVERAGE('12'!$DC$35:$DD$35)</f>
        <v>696.66666666666663</v>
      </c>
      <c r="T14" s="2345">
        <f>AVERAGE('12'!$DE$35:$DF$35)</f>
        <v>651.66666666666663</v>
      </c>
      <c r="U14" s="2345">
        <f>'12'!$U$33</f>
        <v>0.40282499999999999</v>
      </c>
      <c r="V14" s="2345">
        <f>'12'!$AC$33</f>
        <v>0.31624999999999998</v>
      </c>
      <c r="W14" s="2345">
        <f>'12'!$AJ$33</f>
        <v>0.36925000000000002</v>
      </c>
    </row>
    <row r="15" spans="1:23" x14ac:dyDescent="0.2">
      <c r="A15" s="198">
        <v>13</v>
      </c>
      <c r="B15" s="408">
        <f>IF(Flows!E21&lt;1,"",Flows!E21)</f>
        <v>27.832999999999998</v>
      </c>
      <c r="C15" s="408">
        <f>Flows!F21</f>
        <v>10.821</v>
      </c>
      <c r="D15" s="408">
        <f>Flows!G21</f>
        <v>12.1</v>
      </c>
      <c r="E15" s="408">
        <f>Flows!H21</f>
        <v>22.920999999999999</v>
      </c>
      <c r="F15" s="196">
        <f>'13'!CA40</f>
        <v>1.0999999999999999E-2</v>
      </c>
      <c r="G15" s="196">
        <f>'13'!CA41</f>
        <v>10.81</v>
      </c>
      <c r="H15" s="196">
        <f>'13'!CA42</f>
        <v>4.58</v>
      </c>
      <c r="I15" s="196">
        <f>'13'!CA43</f>
        <v>7.52</v>
      </c>
      <c r="J15" s="411">
        <f>'13'!CA48</f>
        <v>1.4847000000008848</v>
      </c>
      <c r="K15" s="392">
        <f>'FILTER STUDY'!AZ22/1000000</f>
        <v>0.83859166666666662</v>
      </c>
      <c r="L15" s="412">
        <f>'13'!CA47</f>
        <v>1.0649999999999999</v>
      </c>
      <c r="M15" s="2349"/>
      <c r="N15" s="107">
        <f>'13'!$CL$8</f>
        <v>2.1528</v>
      </c>
      <c r="O15" s="2345">
        <f>'13'!BY31</f>
        <v>10</v>
      </c>
      <c r="P15" s="2345">
        <f>'13'!BZ31</f>
        <v>6</v>
      </c>
      <c r="Q15" s="2345">
        <f>'13'!CA31</f>
        <v>11</v>
      </c>
      <c r="R15" s="2345">
        <f>AVERAGE('13'!$DA$35:$DB$35)</f>
        <v>710</v>
      </c>
      <c r="S15" s="2345">
        <f>AVERAGE('13'!$DC$35:$DD$35)</f>
        <v>756.66666666666663</v>
      </c>
      <c r="T15" s="2345">
        <f>AVERAGE('13'!$DE$35:$DF$35)</f>
        <v>661.66666666666674</v>
      </c>
      <c r="U15" s="2345">
        <f>'13'!$U$33</f>
        <v>0.34550000000000003</v>
      </c>
      <c r="V15" s="2345">
        <f>'13'!$AC$33</f>
        <v>0.27374999999999999</v>
      </c>
      <c r="W15" s="2345">
        <f>'13'!$AJ$33</f>
        <v>0.38474999999999998</v>
      </c>
    </row>
    <row r="16" spans="1:23" x14ac:dyDescent="0.2">
      <c r="A16" s="198">
        <v>14</v>
      </c>
      <c r="B16" s="408">
        <f>IF(Flows!E22&lt;1,"",Flows!E22)</f>
        <v>26.612000000000002</v>
      </c>
      <c r="C16" s="408">
        <f>Flows!F22</f>
        <v>11.154999999999999</v>
      </c>
      <c r="D16" s="408">
        <f>Flows!G22</f>
        <v>11.757999999999999</v>
      </c>
      <c r="E16" s="408">
        <f>Flows!H22</f>
        <v>22.912999999999997</v>
      </c>
      <c r="F16" s="196">
        <f>'14'!CA40</f>
        <v>0.01</v>
      </c>
      <c r="G16" s="196">
        <f>'14'!CA41</f>
        <v>11.145</v>
      </c>
      <c r="H16" s="196">
        <f>'14'!CA42</f>
        <v>4.681</v>
      </c>
      <c r="I16" s="196">
        <f>'14'!CA43</f>
        <v>7.077</v>
      </c>
      <c r="J16" s="411">
        <f>'14'!CA48</f>
        <v>1.5426399999996647</v>
      </c>
      <c r="K16" s="392">
        <f>'FILTER STUDY'!AZ23/1000000</f>
        <v>0.69014166666666665</v>
      </c>
      <c r="L16" s="412">
        <f>'14'!CA47</f>
        <v>0.89500000000000002</v>
      </c>
      <c r="M16" s="2349"/>
      <c r="N16" s="107">
        <f>'14'!$CL$8</f>
        <v>2.1743999999999999</v>
      </c>
      <c r="O16" s="2345">
        <f>'14'!BY31</f>
        <v>10</v>
      </c>
      <c r="P16" s="2345">
        <f>'14'!BZ31</f>
        <v>6</v>
      </c>
      <c r="Q16" s="2345">
        <f>'14'!CA31</f>
        <v>11</v>
      </c>
      <c r="R16" s="2345">
        <f>AVERAGE('14'!$DA$35:$DB$35)</f>
        <v>786.66666666666663</v>
      </c>
      <c r="S16" s="2345">
        <f>AVERAGE('14'!$DC$35:$DD$35)</f>
        <v>520</v>
      </c>
      <c r="T16" s="2345">
        <f>AVERAGE('14'!$DE$35:$DF$35)</f>
        <v>668.33333333333326</v>
      </c>
      <c r="U16" s="2345">
        <f>'14'!$U$33</f>
        <v>0.32399999999999995</v>
      </c>
      <c r="V16" s="2345">
        <f>'14'!$AC$33</f>
        <v>0.27575</v>
      </c>
      <c r="W16" s="2345">
        <f>'14'!$AJ$33</f>
        <v>0.35599999999999998</v>
      </c>
    </row>
    <row r="17" spans="1:23" x14ac:dyDescent="0.2">
      <c r="A17" s="198">
        <v>15</v>
      </c>
      <c r="B17" s="408">
        <f>IF(Flows!E23&lt;1,"",Flows!E23)</f>
        <v>26.768999999999998</v>
      </c>
      <c r="C17" s="408">
        <f>Flows!F23</f>
        <v>10.652000000000001</v>
      </c>
      <c r="D17" s="408">
        <f>Flows!G23</f>
        <v>11.420999999999999</v>
      </c>
      <c r="E17" s="408">
        <f>Flows!H23</f>
        <v>22.073</v>
      </c>
      <c r="F17" s="196">
        <f>'15'!CA40</f>
        <v>1.2E-2</v>
      </c>
      <c r="G17" s="196">
        <f>'15'!CA41</f>
        <v>10.64</v>
      </c>
      <c r="H17" s="196">
        <f>'15'!CA42</f>
        <v>4.5730000000000004</v>
      </c>
      <c r="I17" s="196">
        <f>'15'!CA43</f>
        <v>6.8479999999999999</v>
      </c>
      <c r="J17" s="411">
        <f>'15'!CA48</f>
        <v>1.1014999999988504</v>
      </c>
      <c r="K17" s="392">
        <f>'FILTER STUDY'!AZ24/1000000</f>
        <v>0.52084583333333334</v>
      </c>
      <c r="L17" s="412">
        <f>'15'!CA47</f>
        <v>1.079</v>
      </c>
      <c r="M17" s="2349"/>
      <c r="N17" s="107">
        <f>'15'!$CL$8</f>
        <v>2.2391999999999999</v>
      </c>
      <c r="O17" s="2345">
        <f>'15'!BY31</f>
        <v>9.875</v>
      </c>
      <c r="P17" s="2345">
        <f>'15'!BZ31</f>
        <v>6</v>
      </c>
      <c r="Q17" s="2345">
        <f>'15'!CA31</f>
        <v>10.875</v>
      </c>
      <c r="R17" s="2345">
        <f>AVERAGE('15'!$DA$35:$DB$35)</f>
        <v>797.5</v>
      </c>
      <c r="S17" s="2345">
        <f>AVERAGE('15'!$DC$35:$DD$35)</f>
        <v>532.5</v>
      </c>
      <c r="T17" s="2345">
        <f>AVERAGE('15'!$DE$35:$DF$35)</f>
        <v>722.5</v>
      </c>
      <c r="U17" s="2345">
        <f>'15'!$U$33</f>
        <v>0.31325000000000003</v>
      </c>
      <c r="V17" s="2345">
        <f>'15'!$AC$33</f>
        <v>0.28325</v>
      </c>
      <c r="W17" s="2345">
        <f>'15'!$AJ$33</f>
        <v>0.38</v>
      </c>
    </row>
    <row r="18" spans="1:23" x14ac:dyDescent="0.2">
      <c r="A18" s="198">
        <v>16</v>
      </c>
      <c r="B18" s="408">
        <f>IF(Flows!E24&lt;1,"",Flows!E24)</f>
        <v>27.294000000000004</v>
      </c>
      <c r="C18" s="408">
        <f>Flows!F24</f>
        <v>11.009</v>
      </c>
      <c r="D18" s="408">
        <f>Flows!G24</f>
        <v>11.89</v>
      </c>
      <c r="E18" s="408">
        <f>Flows!H24</f>
        <v>22.899000000000001</v>
      </c>
      <c r="F18" s="196">
        <f>'16'!CA40</f>
        <v>8.9999999999999993E-3</v>
      </c>
      <c r="G18" s="196">
        <f>'16'!CA41</f>
        <v>11</v>
      </c>
      <c r="H18" s="196">
        <f>'16'!CA42</f>
        <v>4.8559999999999999</v>
      </c>
      <c r="I18" s="196">
        <f>'16'!CA43</f>
        <v>7.0339999999999998</v>
      </c>
      <c r="J18" s="411">
        <f>'16'!CA48</f>
        <v>1.533450000000812</v>
      </c>
      <c r="K18" s="392">
        <f>'FILTER STUDY'!AZ25/1000000</f>
        <v>0.32813750000000003</v>
      </c>
      <c r="L18" s="412">
        <f>'16'!CA47</f>
        <v>0.83599999999999997</v>
      </c>
      <c r="M18" s="2349"/>
      <c r="N18" s="107">
        <f>'16'!$CL$8</f>
        <v>2.1960000000000002</v>
      </c>
      <c r="O18" s="2345">
        <f>'16'!BY31</f>
        <v>9.6999999999999993</v>
      </c>
      <c r="P18" s="2345">
        <f>'16'!BZ31</f>
        <v>6</v>
      </c>
      <c r="Q18" s="2345">
        <f>'16'!CA31</f>
        <v>10.9</v>
      </c>
      <c r="R18" s="2345">
        <f>AVERAGE('16'!$DA$35:$DB$35)</f>
        <v>768.5</v>
      </c>
      <c r="S18" s="2345">
        <f>AVERAGE('16'!$DC$35:$DD$35)</f>
        <v>400</v>
      </c>
      <c r="T18" s="2345">
        <f>AVERAGE('16'!$DE$35:$DF$35)</f>
        <v>782</v>
      </c>
      <c r="U18" s="2345">
        <f>'16'!$U$33</f>
        <v>0.36699999999999999</v>
      </c>
      <c r="V18" s="2345">
        <f>'16'!$AC$33</f>
        <v>0.27725</v>
      </c>
      <c r="W18" s="2345">
        <f>'16'!$AJ$33</f>
        <v>0.47250000000000003</v>
      </c>
    </row>
    <row r="19" spans="1:23" x14ac:dyDescent="0.2">
      <c r="A19" s="198">
        <v>17</v>
      </c>
      <c r="B19" s="408">
        <f>IF(Flows!E25&lt;1,"",Flows!E25)</f>
        <v>25.273000000000003</v>
      </c>
      <c r="C19" s="408">
        <f>Flows!F25</f>
        <v>9.8130000000000006</v>
      </c>
      <c r="D19" s="408">
        <f>Flows!G25</f>
        <v>11.417</v>
      </c>
      <c r="E19" s="408">
        <f>Flows!H25</f>
        <v>21.23</v>
      </c>
      <c r="F19" s="196">
        <f>'17'!CA40</f>
        <v>0.01</v>
      </c>
      <c r="G19" s="196">
        <f>'17'!CA41</f>
        <v>9.8030000000000008</v>
      </c>
      <c r="H19" s="196">
        <f>'17'!CA42</f>
        <v>4.2359999999999998</v>
      </c>
      <c r="I19" s="196">
        <f>'17'!CA43</f>
        <v>7.181</v>
      </c>
      <c r="J19" s="411">
        <f>'17'!CA48</f>
        <v>1.5069499999990512</v>
      </c>
      <c r="K19" s="392">
        <f>'FILTER STUDY'!AZ26/1000000</f>
        <v>0.31773333333333331</v>
      </c>
      <c r="L19" s="412">
        <f>'17'!CA47</f>
        <v>0.92200000000000004</v>
      </c>
      <c r="M19" s="2349"/>
      <c r="N19" s="107">
        <f>'17'!$CL$8</f>
        <v>1.879488</v>
      </c>
      <c r="O19" s="2345">
        <f>'17'!BY31</f>
        <v>8.5833333333333339</v>
      </c>
      <c r="P19" s="2345">
        <f>'17'!BZ31</f>
        <v>6</v>
      </c>
      <c r="Q19" s="2345">
        <f>'17'!CA31</f>
        <v>10</v>
      </c>
      <c r="R19" s="2345">
        <f>AVERAGE('17'!$DA$35:$DB$35)</f>
        <v>668.75</v>
      </c>
      <c r="S19" s="2345">
        <f>AVERAGE('17'!$DC$35:$DD$35)</f>
        <v>439.83333333333331</v>
      </c>
      <c r="T19" s="2345">
        <f>AVERAGE('17'!$DE$35:$DF$35)</f>
        <v>729.16666666666674</v>
      </c>
      <c r="U19" s="2345">
        <f>'17'!$U$33</f>
        <v>0.40074999999999994</v>
      </c>
      <c r="V19" s="2345">
        <f>'17'!$AC$33</f>
        <v>0.35</v>
      </c>
      <c r="W19" s="2345">
        <f>'17'!$AJ$33</f>
        <v>0.45774999999999999</v>
      </c>
    </row>
    <row r="20" spans="1:23" x14ac:dyDescent="0.2">
      <c r="A20" s="198">
        <v>18</v>
      </c>
      <c r="B20" s="408">
        <f>IF(Flows!E26&lt;1,"",Flows!E26)</f>
        <v>27.372</v>
      </c>
      <c r="C20" s="408">
        <f>Flows!F26</f>
        <v>10.084</v>
      </c>
      <c r="D20" s="408">
        <f>Flows!G26</f>
        <v>12.273</v>
      </c>
      <c r="E20" s="408">
        <f>Flows!H26</f>
        <v>22.356999999999999</v>
      </c>
      <c r="F20" s="196">
        <f>'18'!CA40</f>
        <v>8.0000000000000002E-3</v>
      </c>
      <c r="G20" s="196">
        <f>'18'!CA41</f>
        <v>10.076000000000001</v>
      </c>
      <c r="H20" s="196">
        <f>'18'!CA42</f>
        <v>4.5469999999999997</v>
      </c>
      <c r="I20" s="196">
        <f>'18'!CA43</f>
        <v>7.726</v>
      </c>
      <c r="J20" s="411">
        <f>'18'!CA48</f>
        <v>1.4838900000013382</v>
      </c>
      <c r="K20" s="392">
        <f>'FILTER STUDY'!AZ27/1000000</f>
        <v>1.0521208333333332</v>
      </c>
      <c r="L20" s="412">
        <f>'18'!CA47</f>
        <v>1.115</v>
      </c>
      <c r="M20" s="2349"/>
      <c r="N20" s="107">
        <f>'18'!$CL$8</f>
        <v>1.9519200000000001</v>
      </c>
      <c r="O20" s="2345">
        <f>'18'!BY31</f>
        <v>11.1</v>
      </c>
      <c r="P20" s="2345">
        <f>'18'!BZ31</f>
        <v>5.2</v>
      </c>
      <c r="Q20" s="2345">
        <f>'18'!CA31</f>
        <v>12.1</v>
      </c>
      <c r="R20" s="2345">
        <f>AVERAGE('18'!$DA$35:$DB$35)</f>
        <v>802.5</v>
      </c>
      <c r="S20" s="2345">
        <f>AVERAGE('18'!$DC$35:$DD$35)</f>
        <v>437</v>
      </c>
      <c r="T20" s="2345">
        <f>AVERAGE('18'!$DE$35:$DF$35)</f>
        <v>816</v>
      </c>
      <c r="U20" s="2345">
        <f>'18'!$U$33</f>
        <v>0.47175</v>
      </c>
      <c r="V20" s="2345">
        <f>'18'!$AC$33</f>
        <v>0.27499999999999997</v>
      </c>
      <c r="W20" s="2345">
        <f>'18'!$AJ$33</f>
        <v>0.5182500000000001</v>
      </c>
    </row>
    <row r="21" spans="1:23" x14ac:dyDescent="0.2">
      <c r="A21" s="198">
        <v>19</v>
      </c>
      <c r="B21" s="408">
        <f>IF(Flows!E27&lt;1,"",Flows!E27)</f>
        <v>29.545000000000002</v>
      </c>
      <c r="C21" s="408">
        <f>Flows!F27</f>
        <v>11.115</v>
      </c>
      <c r="D21" s="408">
        <f>Flows!G27</f>
        <v>13.438000000000001</v>
      </c>
      <c r="E21" s="408">
        <f>Flows!H27</f>
        <v>24.553000000000001</v>
      </c>
      <c r="F21" s="196">
        <f>'19'!CA40</f>
        <v>5.0000000000000001E-3</v>
      </c>
      <c r="G21" s="196">
        <f>'19'!CA41</f>
        <v>11.11</v>
      </c>
      <c r="H21" s="196">
        <f>'19'!CA42</f>
        <v>4.7949999999999999</v>
      </c>
      <c r="I21" s="196">
        <f>'19'!CA43</f>
        <v>8.6430000000000007</v>
      </c>
      <c r="J21" s="411">
        <f>'19'!CA48</f>
        <v>1.8356999999996333</v>
      </c>
      <c r="K21" s="392">
        <f>'FILTER STUDY'!AZ28/1000000</f>
        <v>0.51564999999999994</v>
      </c>
      <c r="L21" s="412">
        <f>'19'!CA47</f>
        <v>1.298</v>
      </c>
      <c r="M21" s="2349"/>
      <c r="N21" s="107">
        <f>'19'!$CL$8</f>
        <v>3.3003360000000002</v>
      </c>
      <c r="O21" s="2345">
        <f>'19'!BY31</f>
        <v>11.75</v>
      </c>
      <c r="P21" s="2345">
        <f>'19'!BZ31</f>
        <v>5</v>
      </c>
      <c r="Q21" s="2345">
        <f>'19'!CA31</f>
        <v>12.75</v>
      </c>
      <c r="R21" s="2345">
        <f>AVERAGE('19'!$DA$35:$DB$35)</f>
        <v>860</v>
      </c>
      <c r="S21" s="2345">
        <f>AVERAGE('19'!$DC$35:$DD$35)</f>
        <v>787.5</v>
      </c>
      <c r="T21" s="2345">
        <f>AVERAGE('19'!$DE$35:$DF$35)</f>
        <v>788.75</v>
      </c>
      <c r="U21" s="2345">
        <f>'19'!$U$33</f>
        <v>0.501</v>
      </c>
      <c r="V21" s="2345">
        <f>'19'!$AC$33</f>
        <v>0.28625</v>
      </c>
      <c r="W21" s="2345">
        <f>'19'!$AJ$33</f>
        <v>0.53674999999999995</v>
      </c>
    </row>
    <row r="22" spans="1:23" x14ac:dyDescent="0.2">
      <c r="A22" s="198">
        <v>20</v>
      </c>
      <c r="B22" s="408">
        <f>IF(Flows!E28&lt;1,"",Flows!E28)</f>
        <v>27.113</v>
      </c>
      <c r="C22" s="408">
        <f>Flows!F28</f>
        <v>10.628</v>
      </c>
      <c r="D22" s="408">
        <f>Flows!G28</f>
        <v>12.282</v>
      </c>
      <c r="E22" s="408">
        <f>Flows!H28</f>
        <v>22.91</v>
      </c>
      <c r="F22" s="196">
        <f>'20'!CA40</f>
        <v>2E-3</v>
      </c>
      <c r="G22" s="196">
        <f>'20'!CA41</f>
        <v>10.625999999999999</v>
      </c>
      <c r="H22" s="196">
        <f>'20'!CA42</f>
        <v>4.4710000000000001</v>
      </c>
      <c r="I22" s="196">
        <f>'20'!CA43</f>
        <v>7.8109999999999999</v>
      </c>
      <c r="J22" s="411">
        <f>'20'!CA48</f>
        <v>1.661630000000514</v>
      </c>
      <c r="K22" s="392">
        <f>'FILTER STUDY'!AZ29/1000000</f>
        <v>0.6771083333333332</v>
      </c>
      <c r="L22" s="412">
        <f>'20'!CA47</f>
        <v>1.1060000000000001</v>
      </c>
      <c r="M22" s="2349"/>
      <c r="N22" s="107">
        <f>'20'!$CL$8</f>
        <v>2.5907040000000001</v>
      </c>
      <c r="O22" s="2345">
        <f>'20'!BY31</f>
        <v>10.666666666666666</v>
      </c>
      <c r="P22" s="2345">
        <f>'20'!BZ31</f>
        <v>5</v>
      </c>
      <c r="Q22" s="2345">
        <f>'20'!CA31</f>
        <v>11.333333333333334</v>
      </c>
      <c r="R22" s="2345">
        <f>AVERAGE('20'!$DA$35:$DB$35)</f>
        <v>841.66666666666674</v>
      </c>
      <c r="S22" s="2345">
        <f>AVERAGE('20'!$DC$35:$DD$35)</f>
        <v>966.66666666666663</v>
      </c>
      <c r="T22" s="2345">
        <f>AVERAGE('20'!$DE$35:$DF$35)</f>
        <v>770</v>
      </c>
      <c r="U22" s="2345">
        <f>'20'!$U$33</f>
        <v>0.45924999999999999</v>
      </c>
      <c r="V22" s="2345">
        <f>'20'!$AC$33</f>
        <v>0.314</v>
      </c>
      <c r="W22" s="2345">
        <f>'20'!$AJ$33</f>
        <v>0.51500000000000001</v>
      </c>
    </row>
    <row r="23" spans="1:23" x14ac:dyDescent="0.2">
      <c r="A23" s="198">
        <v>21</v>
      </c>
      <c r="B23" s="408">
        <f>IF(Flows!E29&lt;1,"",Flows!E29)</f>
        <v>28.606000000000002</v>
      </c>
      <c r="C23" s="408">
        <f>Flows!F29</f>
        <v>11.194000000000001</v>
      </c>
      <c r="D23" s="408">
        <f>Flows!G29</f>
        <v>12.897000000000002</v>
      </c>
      <c r="E23" s="408">
        <f>Flows!H29</f>
        <v>24.091000000000001</v>
      </c>
      <c r="F23" s="196">
        <f>'21'!CA40</f>
        <v>1.2E-2</v>
      </c>
      <c r="G23" s="196">
        <f>'21'!CA41</f>
        <v>11.182</v>
      </c>
      <c r="H23" s="196">
        <f>'21'!CA42</f>
        <v>4.4720000000000004</v>
      </c>
      <c r="I23" s="196">
        <f>'21'!CA43</f>
        <v>8.4250000000000007</v>
      </c>
      <c r="J23" s="411">
        <f>'21'!CA48</f>
        <v>1.05239999999867</v>
      </c>
      <c r="K23" s="392">
        <f>'FILTER STUDY'!AZ30/1000000</f>
        <v>0.50262916666666668</v>
      </c>
      <c r="L23" s="412">
        <f>'21'!CA47</f>
        <v>0.96199999999999997</v>
      </c>
      <c r="M23" s="2349"/>
      <c r="N23" s="107">
        <f>'21'!$CL$8</f>
        <v>2.2445279999999999</v>
      </c>
      <c r="O23" s="2345">
        <f>'21'!BY31</f>
        <v>11.15</v>
      </c>
      <c r="P23" s="2345">
        <f>'21'!BZ31</f>
        <v>5.0250000000000004</v>
      </c>
      <c r="Q23" s="2345">
        <f>'21'!CA31</f>
        <v>12.025</v>
      </c>
      <c r="R23" s="2345">
        <f>AVERAGE('21'!$DA$35:$DB$35)</f>
        <v>921.25</v>
      </c>
      <c r="S23" s="2345">
        <f>AVERAGE('21'!$DC$35:$DD$35)</f>
        <v>558.875</v>
      </c>
      <c r="T23" s="2345">
        <f>AVERAGE('21'!$DE$35:$DF$35)</f>
        <v>786.25</v>
      </c>
      <c r="U23" s="2345">
        <f>'21'!$U$33</f>
        <v>0.45024999999999998</v>
      </c>
      <c r="V23" s="2345">
        <f>'21'!$AC$33</f>
        <v>0.32350000000000001</v>
      </c>
      <c r="W23" s="2345">
        <f>'21'!$AJ$33</f>
        <v>0.434</v>
      </c>
    </row>
    <row r="24" spans="1:23" x14ac:dyDescent="0.2">
      <c r="A24" s="198">
        <v>22</v>
      </c>
      <c r="B24" s="408">
        <f>IF(Flows!E30&lt;1,"",Flows!E30)</f>
        <v>30.02</v>
      </c>
      <c r="C24" s="408">
        <f>Flows!F30</f>
        <v>11.395999999999999</v>
      </c>
      <c r="D24" s="408">
        <f>Flows!G30</f>
        <v>13.366</v>
      </c>
      <c r="E24" s="408">
        <f>Flows!H30</f>
        <v>24.762</v>
      </c>
      <c r="F24" s="196">
        <f>'22'!CA40</f>
        <v>1.4E-2</v>
      </c>
      <c r="G24" s="196">
        <f>'22'!CA41</f>
        <v>11.382</v>
      </c>
      <c r="H24" s="196">
        <f>'22'!CA42</f>
        <v>4.516</v>
      </c>
      <c r="I24" s="196">
        <f>'22'!CA43</f>
        <v>8.85</v>
      </c>
      <c r="J24" s="411">
        <f>'22'!CA48</f>
        <v>1.7415000000000873</v>
      </c>
      <c r="K24" s="392">
        <f>'FILTER STUDY'!AZ31/1000000</f>
        <v>0.72710833333333325</v>
      </c>
      <c r="L24" s="412">
        <f>'22'!CA47</f>
        <v>1.2310000000000001</v>
      </c>
      <c r="M24" s="2349"/>
      <c r="N24" s="107">
        <f>'22'!$CL$8</f>
        <v>1.9536480000000001</v>
      </c>
      <c r="O24" s="2345">
        <f>'22'!BY31</f>
        <v>12</v>
      </c>
      <c r="P24" s="2345">
        <f>'22'!BZ31</f>
        <v>5.0999999999999996</v>
      </c>
      <c r="Q24" s="2345">
        <f>'22'!CA31</f>
        <v>13</v>
      </c>
      <c r="R24" s="2345">
        <f>AVERAGE('22'!$DA$35:$DB$35)</f>
        <v>1018.75</v>
      </c>
      <c r="S24" s="2345">
        <f>AVERAGE('22'!$DC$35:$DD$35)</f>
        <v>523.75</v>
      </c>
      <c r="T24" s="2345">
        <f>AVERAGE('22'!$DE$35:$DF$35)</f>
        <v>801.25</v>
      </c>
      <c r="U24" s="2345">
        <f>'22'!$U$33</f>
        <v>0.48275000000000001</v>
      </c>
      <c r="V24" s="2345">
        <f>'22'!$AC$33</f>
        <v>0.55649999999999999</v>
      </c>
      <c r="W24" s="2345">
        <f>'22'!$AJ$33</f>
        <v>0.54725000000000001</v>
      </c>
    </row>
    <row r="25" spans="1:23" x14ac:dyDescent="0.2">
      <c r="A25" s="198">
        <v>23</v>
      </c>
      <c r="B25" s="408">
        <f>IF(Flows!E31&lt;1,"",Flows!E31)</f>
        <v>28.489000000000001</v>
      </c>
      <c r="C25" s="408">
        <f>Flows!F31</f>
        <v>11.125999999999999</v>
      </c>
      <c r="D25" s="408">
        <f>Flows!G31</f>
        <v>12.715999999999999</v>
      </c>
      <c r="E25" s="408">
        <f>Flows!H31</f>
        <v>23.841999999999999</v>
      </c>
      <c r="F25" s="196">
        <f>'23'!CA40</f>
        <v>8.0000000000000002E-3</v>
      </c>
      <c r="G25" s="196">
        <f>'23'!CA41</f>
        <v>11.118</v>
      </c>
      <c r="H25" s="196">
        <f>'23'!CA42</f>
        <v>4.6219999999999999</v>
      </c>
      <c r="I25" s="196">
        <f>'23'!CA43</f>
        <v>8.0939999999999994</v>
      </c>
      <c r="J25" s="411">
        <f>'23'!CA48</f>
        <v>1.6111600000003818</v>
      </c>
      <c r="K25" s="392">
        <f>'FILTER STUDY'!AZ32/1000000</f>
        <v>0.7776291666666667</v>
      </c>
      <c r="L25" s="412">
        <f>'23'!CA47</f>
        <v>1.1779999999999999</v>
      </c>
      <c r="M25" s="2349"/>
      <c r="N25" s="107">
        <f>'23'!$CL$8</f>
        <v>2.4047999999999998</v>
      </c>
      <c r="O25" s="2345">
        <f>'23'!BY31</f>
        <v>11.083333333333334</v>
      </c>
      <c r="P25" s="2345">
        <f>'23'!BZ31</f>
        <v>6.55</v>
      </c>
      <c r="Q25" s="2345">
        <f>'23'!CA31</f>
        <v>12.083333333333334</v>
      </c>
      <c r="R25" s="2345">
        <f>AVERAGE('23'!$DA$35:$DB$35)</f>
        <v>837.5</v>
      </c>
      <c r="S25" s="2345">
        <f>AVERAGE('23'!$DC$35:$DD$35)</f>
        <v>394.16666666666669</v>
      </c>
      <c r="T25" s="2345">
        <f>AVERAGE('23'!$DE$35:$DF$35)</f>
        <v>748.33333333333337</v>
      </c>
      <c r="U25" s="2345">
        <f>'23'!$U$33</f>
        <v>0.41349999999999998</v>
      </c>
      <c r="V25" s="2345">
        <f>'23'!$AC$33</f>
        <v>0.37375000000000003</v>
      </c>
      <c r="W25" s="2345">
        <f>'23'!$AJ$33</f>
        <v>0.42200000000000004</v>
      </c>
    </row>
    <row r="26" spans="1:23" x14ac:dyDescent="0.2">
      <c r="A26" s="198">
        <v>24</v>
      </c>
      <c r="B26" s="408">
        <f>IF(Flows!E32&lt;1,"",Flows!E32)</f>
        <v>27.727000000000004</v>
      </c>
      <c r="C26" s="408">
        <f>Flows!F32</f>
        <v>10.786</v>
      </c>
      <c r="D26" s="408">
        <f>Flows!G32</f>
        <v>13.748999999999999</v>
      </c>
      <c r="E26" s="408">
        <f>Flows!H32</f>
        <v>24.534999999999997</v>
      </c>
      <c r="F26" s="196">
        <f>'24'!CA40</f>
        <v>1E-3</v>
      </c>
      <c r="G26" s="196">
        <f>'24'!CA41</f>
        <v>10.785</v>
      </c>
      <c r="H26" s="196">
        <f>'24'!CA42</f>
        <v>4.7990000000000004</v>
      </c>
      <c r="I26" s="196">
        <f>'24'!CA43</f>
        <v>8.9499999999999993</v>
      </c>
      <c r="J26" s="411">
        <f>'24'!CA48</f>
        <v>1.6892900000002555</v>
      </c>
      <c r="K26" s="392">
        <f>'FILTER STUDY'!AZ33/1000000</f>
        <v>0.48441249999999997</v>
      </c>
      <c r="L26" s="412">
        <f>'24'!CA47</f>
        <v>1.028</v>
      </c>
      <c r="M26" s="2349"/>
      <c r="N26" s="107">
        <f>'24'!$CL$8</f>
        <v>2.09016</v>
      </c>
      <c r="O26" s="2345">
        <f>'24'!BY31</f>
        <v>8.9</v>
      </c>
      <c r="P26" s="2345">
        <f>'24'!BZ31</f>
        <v>8.4</v>
      </c>
      <c r="Q26" s="2345">
        <f>'24'!CA31</f>
        <v>9.9</v>
      </c>
      <c r="R26" s="2345">
        <f>AVERAGE('24'!$DA$35:$DB$35)</f>
        <v>617.5</v>
      </c>
      <c r="S26" s="2345">
        <f>AVERAGE('24'!$DC$35:$DD$35)</f>
        <v>445</v>
      </c>
      <c r="T26" s="2345">
        <f>AVERAGE('24'!$DE$35:$DF$35)</f>
        <v>597.5</v>
      </c>
      <c r="U26" s="2345">
        <f>'24'!$U$33</f>
        <v>0.33049999999999996</v>
      </c>
      <c r="V26" s="2345">
        <f>'24'!$AC$33</f>
        <v>0.33750000000000002</v>
      </c>
      <c r="W26" s="2345">
        <f>'24'!$AJ$33</f>
        <v>0.37149999999999994</v>
      </c>
    </row>
    <row r="27" spans="1:23" x14ac:dyDescent="0.2">
      <c r="A27" s="198">
        <v>25</v>
      </c>
      <c r="B27" s="408">
        <f>IF(Flows!E33&lt;1,"",Flows!E33)</f>
        <v>26.321000000000002</v>
      </c>
      <c r="C27" s="408">
        <f>Flows!F33</f>
        <v>10.062000000000001</v>
      </c>
      <c r="D27" s="408">
        <f>Flows!G33</f>
        <v>12.989000000000001</v>
      </c>
      <c r="E27" s="408">
        <f>Flows!H33</f>
        <v>23.051000000000002</v>
      </c>
      <c r="F27" s="196">
        <f>'25'!CA40</f>
        <v>8.9999999999999993E-3</v>
      </c>
      <c r="G27" s="196">
        <f>'25'!CA41</f>
        <v>10.053000000000001</v>
      </c>
      <c r="H27" s="196">
        <f>'25'!CA42</f>
        <v>4.4580000000000002</v>
      </c>
      <c r="I27" s="196">
        <f>'25'!CA43</f>
        <v>8.5310000000000006</v>
      </c>
      <c r="J27" s="411">
        <f>'25'!CA48</f>
        <v>1.2185300000001007</v>
      </c>
      <c r="K27" s="392">
        <f>'FILTER STUDY'!AZ34/1000000</f>
        <v>0</v>
      </c>
      <c r="L27" s="412">
        <f>'25'!CA47</f>
        <v>0.59699999999999998</v>
      </c>
      <c r="M27" s="2349"/>
      <c r="N27" s="107">
        <f>'25'!$CL$8</f>
        <v>1.7519039999999997</v>
      </c>
      <c r="O27" s="2345">
        <f>'25'!BY31</f>
        <v>6.92</v>
      </c>
      <c r="P27" s="2345">
        <f>'25'!BZ31</f>
        <v>9.02</v>
      </c>
      <c r="Q27" s="2345">
        <f>'25'!CA31</f>
        <v>10.02</v>
      </c>
      <c r="R27" s="2345">
        <f>AVERAGE('25'!$DA$35:$DB$35)</f>
        <v>460</v>
      </c>
      <c r="S27" s="2345">
        <f>AVERAGE('25'!$DC$35:$DD$35)</f>
        <v>542</v>
      </c>
      <c r="T27" s="2345">
        <f>AVERAGE('25'!$DE$35:$DF$35)</f>
        <v>582</v>
      </c>
      <c r="U27" s="2345">
        <f>'25'!$U$33</f>
        <v>0.33299999999999996</v>
      </c>
      <c r="V27" s="2345">
        <f>'25'!$AC$33</f>
        <v>0.34799999999999998</v>
      </c>
      <c r="W27" s="2345">
        <f>'25'!$AJ$33</f>
        <v>0.36224999999999996</v>
      </c>
    </row>
    <row r="28" spans="1:23" x14ac:dyDescent="0.2">
      <c r="A28" s="198">
        <v>26</v>
      </c>
      <c r="B28" s="408">
        <f>IF(Flows!E34&lt;1,"",Flows!E34)</f>
        <v>26.536999999999999</v>
      </c>
      <c r="C28" s="408">
        <f>Flows!F34</f>
        <v>10.481</v>
      </c>
      <c r="D28" s="408">
        <f>Flows!G34</f>
        <v>12.448</v>
      </c>
      <c r="E28" s="408">
        <f>Flows!H34</f>
        <v>22.929000000000002</v>
      </c>
      <c r="F28" s="196">
        <f>'26'!CA40</f>
        <v>1.2E-2</v>
      </c>
      <c r="G28" s="196">
        <f>'26'!CA41</f>
        <v>10.468999999999999</v>
      </c>
      <c r="H28" s="196">
        <f>'26'!CA42</f>
        <v>4.7119999999999997</v>
      </c>
      <c r="I28" s="196">
        <f>'26'!CA43</f>
        <v>7.7359999999999998</v>
      </c>
      <c r="J28" s="411">
        <f>'26'!CA48</f>
        <v>1.2693899999994755</v>
      </c>
      <c r="K28" s="392">
        <f>'FILTER STUDY'!AZ35/1000000</f>
        <v>0.68127499999999996</v>
      </c>
      <c r="L28" s="412">
        <f>'26'!CA47</f>
        <v>0.93600000000000005</v>
      </c>
      <c r="M28" s="2349"/>
      <c r="N28" s="107">
        <f>'26'!$CL$8</f>
        <v>1.3790736000000001</v>
      </c>
      <c r="O28" s="2345">
        <f>'26'!BY31</f>
        <v>5.666666666666667</v>
      </c>
      <c r="P28" s="2345">
        <f>'26'!BZ31</f>
        <v>9.9333333333333336</v>
      </c>
      <c r="Q28" s="2345">
        <f>'26'!CA31</f>
        <v>10.933333333333332</v>
      </c>
      <c r="R28" s="2345">
        <f>AVERAGE('26'!$DA$35:$DB$35)</f>
        <v>746.66666666666663</v>
      </c>
      <c r="S28" s="2345">
        <f>AVERAGE('26'!$DC$35:$DD$35)</f>
        <v>583.33333333333337</v>
      </c>
      <c r="T28" s="2345">
        <f>AVERAGE('26'!$DE$35:$DF$35)</f>
        <v>606.66666666666663</v>
      </c>
      <c r="U28" s="2345">
        <f>'26'!$U$33</f>
        <v>0.36675000000000002</v>
      </c>
      <c r="V28" s="2345">
        <f>'26'!$AC$33</f>
        <v>0.31850000000000001</v>
      </c>
      <c r="W28" s="2345">
        <f>'26'!$AJ$33</f>
        <v>0.38824999999999998</v>
      </c>
    </row>
    <row r="29" spans="1:23" x14ac:dyDescent="0.2">
      <c r="A29" s="198">
        <v>27</v>
      </c>
      <c r="B29" s="408">
        <f>IF(Flows!E35&lt;1,"",Flows!E35)</f>
        <v>27.213999999999999</v>
      </c>
      <c r="C29" s="408">
        <f>Flows!F35</f>
        <v>10.995000000000001</v>
      </c>
      <c r="D29" s="408">
        <f>Flows!G35</f>
        <v>12.850000000000001</v>
      </c>
      <c r="E29" s="408">
        <f>Flows!H35</f>
        <v>23.845000000000002</v>
      </c>
      <c r="F29" s="196">
        <f>'27'!CA40</f>
        <v>1.2E-2</v>
      </c>
      <c r="G29" s="196">
        <f>'27'!CA41</f>
        <v>10.983000000000001</v>
      </c>
      <c r="H29" s="196">
        <f>'27'!CA42</f>
        <v>4.7160000000000002</v>
      </c>
      <c r="I29" s="196">
        <f>'27'!CA43</f>
        <v>8.1340000000000003</v>
      </c>
      <c r="J29" s="411">
        <f>'27'!CA48</f>
        <v>1.1790000000000873</v>
      </c>
      <c r="K29" s="392">
        <f>'FILTER STUDY'!AZ36/1000000</f>
        <v>0.65939999999999999</v>
      </c>
      <c r="L29" s="412">
        <f>'27'!CA47</f>
        <v>1.03</v>
      </c>
      <c r="M29" s="2349"/>
      <c r="N29" s="107">
        <f>'27'!$CL$8</f>
        <v>2.2701600000000002</v>
      </c>
      <c r="O29" s="2345">
        <f>'27'!BY31</f>
        <v>5</v>
      </c>
      <c r="P29" s="2345">
        <f>'27'!BZ31</f>
        <v>10.800000000000002</v>
      </c>
      <c r="Q29" s="2345">
        <f>'27'!CA31</f>
        <v>11.800000000000002</v>
      </c>
      <c r="R29" s="2345">
        <f>AVERAGE('27'!$DA$35:$DB$35)</f>
        <v>740</v>
      </c>
      <c r="S29" s="2345">
        <f>AVERAGE('27'!$DC$35:$DD$35)</f>
        <v>593.33333333333326</v>
      </c>
      <c r="T29" s="2345">
        <f>AVERAGE('27'!$DE$35:$DF$35)</f>
        <v>656.66666666666674</v>
      </c>
      <c r="U29" s="2345">
        <f>'27'!$U$33</f>
        <v>0.38600000000000001</v>
      </c>
      <c r="V29" s="2345">
        <f>'27'!$AC$33</f>
        <v>0.41725000000000001</v>
      </c>
      <c r="W29" s="2345">
        <f>'27'!$AJ$33</f>
        <v>0.44750000000000001</v>
      </c>
    </row>
    <row r="30" spans="1:23" x14ac:dyDescent="0.2">
      <c r="A30" s="198">
        <v>28</v>
      </c>
      <c r="B30" s="1739">
        <f>IF(Flows!E36&lt;1,"",Flows!E36)</f>
        <v>27.707999999999998</v>
      </c>
      <c r="C30" s="1739">
        <f>Flows!F36</f>
        <v>11.145</v>
      </c>
      <c r="D30" s="1739">
        <f>Flows!G36</f>
        <v>12.948</v>
      </c>
      <c r="E30" s="1739">
        <f>Flows!H36</f>
        <v>24.093</v>
      </c>
      <c r="F30" s="1740">
        <f>'28'!CA40</f>
        <v>1.0999999999999999E-2</v>
      </c>
      <c r="G30" s="1740">
        <f>'28'!CA41</f>
        <v>11.134</v>
      </c>
      <c r="H30" s="1740">
        <f>'28'!CA42</f>
        <v>4.2060000000000004</v>
      </c>
      <c r="I30" s="1740">
        <f>'28'!CA43</f>
        <v>8.7420000000000009</v>
      </c>
      <c r="J30" s="1741">
        <f>'28'!CA48</f>
        <v>0.82914999999957217</v>
      </c>
      <c r="K30" s="2201">
        <f>'FILTER STUDY'!AZ37/1000000</f>
        <v>0.343775</v>
      </c>
      <c r="L30" s="1743">
        <f>'28'!CA47</f>
        <v>0.74199999999999999</v>
      </c>
      <c r="M30" s="2349"/>
      <c r="N30" s="107">
        <f>'28'!$CL$8</f>
        <v>1.6133760000000001</v>
      </c>
      <c r="O30" s="2345">
        <f>'28'!BY31</f>
        <v>5</v>
      </c>
      <c r="P30" s="2345">
        <f>'28'!BZ31</f>
        <v>10.466666666666667</v>
      </c>
      <c r="Q30" s="2345">
        <f>'28'!CA31</f>
        <v>11.466666666666669</v>
      </c>
      <c r="R30" s="2345">
        <f>AVERAGE('28'!$DA$35:$DB$35)</f>
        <v>733.33333333333337</v>
      </c>
      <c r="S30" s="2345">
        <f>AVERAGE('28'!$DC$35:$DD$35)</f>
        <v>633.33333333333326</v>
      </c>
      <c r="T30" s="2345">
        <f>AVERAGE('28'!$DE$35:$DF$35)</f>
        <v>650</v>
      </c>
      <c r="U30" s="2345">
        <f>'28'!$U$33</f>
        <v>0.32700000000000001</v>
      </c>
      <c r="V30" s="2345">
        <f>'28'!$AC$33</f>
        <v>0.35824999999999996</v>
      </c>
      <c r="W30" s="2345">
        <f>'28'!$AJ$33</f>
        <v>0.38650000000000001</v>
      </c>
    </row>
    <row r="31" spans="1:23" x14ac:dyDescent="0.2">
      <c r="A31" s="198">
        <v>29</v>
      </c>
      <c r="B31" s="1739">
        <f>IF(Flows!E37&lt;1,"",Flows!E37)</f>
        <v>26.75</v>
      </c>
      <c r="C31" s="1739">
        <f>Flows!F37</f>
        <v>10.4</v>
      </c>
      <c r="D31" s="1739">
        <f>Flows!G37</f>
        <v>12.266999999999999</v>
      </c>
      <c r="E31" s="1739">
        <f>Flows!H37</f>
        <v>22.667000000000002</v>
      </c>
      <c r="F31" s="1740">
        <f>'29'!CA40</f>
        <v>0.01</v>
      </c>
      <c r="G31" s="1740">
        <f>'29'!CA41</f>
        <v>10.39</v>
      </c>
      <c r="H31" s="1740">
        <f>'29'!CA42</f>
        <v>4.2640000000000002</v>
      </c>
      <c r="I31" s="1740">
        <f>'29'!CA43</f>
        <v>8.0030000000000001</v>
      </c>
      <c r="J31" s="1741">
        <f>'29'!CA48</f>
        <v>1.7427700000007462</v>
      </c>
      <c r="K31" s="2201">
        <f>'FILTER STUDY'!AZ38/1000000</f>
        <v>0.51304583333333342</v>
      </c>
      <c r="L31" s="1743">
        <f>'29'!CA47</f>
        <v>1.038</v>
      </c>
      <c r="M31" s="2349"/>
      <c r="N31" s="107">
        <f>'29'!$CL$8</f>
        <v>1.5992639999999998</v>
      </c>
      <c r="O31" s="2345">
        <f>'29'!BY31</f>
        <v>5.48</v>
      </c>
      <c r="P31" s="2345">
        <f>'29'!BZ31</f>
        <v>10.260000000000002</v>
      </c>
      <c r="Q31" s="2345">
        <f>'29'!CA31</f>
        <v>11.3</v>
      </c>
      <c r="R31" s="2345">
        <f>AVERAGE('29'!$DA$35:$DB$35)</f>
        <v>492.5</v>
      </c>
      <c r="S31" s="2345">
        <f>AVERAGE('29'!$DC$35:$DD$35)</f>
        <v>614</v>
      </c>
      <c r="T31" s="2345">
        <f>AVERAGE('29'!$DE$35:$DF$35)</f>
        <v>644</v>
      </c>
      <c r="U31" s="2345">
        <f>'29'!$U$33</f>
        <v>0.33875</v>
      </c>
      <c r="V31" s="2345">
        <f>'29'!$AC$33</f>
        <v>0.36500000000000005</v>
      </c>
      <c r="W31" s="2345">
        <f>'29'!$AJ$33</f>
        <v>0.42349999999999999</v>
      </c>
    </row>
    <row r="32" spans="1:23" x14ac:dyDescent="0.2">
      <c r="A32" s="198">
        <v>30</v>
      </c>
      <c r="B32" s="1739">
        <f>IF(Flows!E38&lt;1,"",Flows!E38)</f>
        <v>29.625</v>
      </c>
      <c r="C32" s="1739">
        <f>Flows!F38</f>
        <v>7.6680000000000001</v>
      </c>
      <c r="D32" s="1739">
        <f>Flows!G38</f>
        <v>13.811999999999999</v>
      </c>
      <c r="E32" s="1739">
        <f>Flows!H38</f>
        <v>21.48</v>
      </c>
      <c r="F32" s="1740">
        <f>'30'!CA40</f>
        <v>0.01</v>
      </c>
      <c r="G32" s="1740">
        <f>'30'!CA41</f>
        <v>7.6580000000000004</v>
      </c>
      <c r="H32" s="1740">
        <f>'30'!CA42</f>
        <v>4.8339999999999996</v>
      </c>
      <c r="I32" s="1740">
        <f>'30'!CA43</f>
        <v>8.9779999999999998</v>
      </c>
      <c r="J32" s="1741">
        <f>'30'!CA48</f>
        <v>1.3422800000007555</v>
      </c>
      <c r="K32" s="2201">
        <f>'FILTER STUDY'!AZ39/1000000</f>
        <v>0.78318472222222224</v>
      </c>
      <c r="L32" s="1743">
        <f>'30'!CA47</f>
        <v>0.92500000000000004</v>
      </c>
      <c r="M32" s="2350"/>
      <c r="N32" s="107">
        <f>'30'!$CL$8</f>
        <v>2.2736160000000001</v>
      </c>
      <c r="O32" s="2345">
        <f>'30'!BY31</f>
        <v>5.875</v>
      </c>
      <c r="P32" s="2345">
        <f>'30'!BZ31</f>
        <v>11.25</v>
      </c>
      <c r="Q32" s="2345">
        <f>'30'!CA31</f>
        <v>12.45</v>
      </c>
      <c r="R32" s="2345">
        <f>AVERAGE('30'!$DA$35:$DB$35)</f>
        <v>540</v>
      </c>
      <c r="S32" s="2345">
        <f>AVERAGE('30'!$DC$35:$DD$35)</f>
        <v>692.5</v>
      </c>
      <c r="T32" s="2345">
        <f>AVERAGE('30'!$DE$35:$DF$35)</f>
        <v>697.5</v>
      </c>
      <c r="U32" s="2345">
        <f>'30'!$U$33</f>
        <v>0.36874999999999997</v>
      </c>
      <c r="V32" s="2345">
        <f>'30'!$AC$33</f>
        <v>0.43000000000000005</v>
      </c>
      <c r="W32" s="2345">
        <f>'30'!$AJ$33</f>
        <v>0.54425000000000001</v>
      </c>
    </row>
    <row r="33" spans="1:23" ht="13.5" thickBot="1" x14ac:dyDescent="0.25">
      <c r="A33" s="200">
        <v>31</v>
      </c>
      <c r="B33" s="1739">
        <f>IF(Flows!E39&lt;1,"",Flows!E39)</f>
        <v>28.127000000000002</v>
      </c>
      <c r="C33" s="1744">
        <f>Flows!F39</f>
        <v>13.382000000000001</v>
      </c>
      <c r="D33" s="1744">
        <f>Flows!G39</f>
        <v>13.298999999999999</v>
      </c>
      <c r="E33" s="1744">
        <f>Flows!H39</f>
        <v>26.681000000000001</v>
      </c>
      <c r="F33" s="1745">
        <f>'31'!CA40</f>
        <v>1.4999999999999999E-2</v>
      </c>
      <c r="G33" s="1745">
        <f>'31'!CA41</f>
        <v>13.367000000000001</v>
      </c>
      <c r="H33" s="1745">
        <f>'31'!CA42</f>
        <v>4.8460000000000001</v>
      </c>
      <c r="I33" s="1745">
        <f>'31'!CA43</f>
        <v>8.4529999999999994</v>
      </c>
      <c r="J33" s="1746">
        <f>'31'!CA48</f>
        <v>1.5821599999999307</v>
      </c>
      <c r="K33" s="2201">
        <f>'FILTER STUDY'!AZ40/1000000</f>
        <v>0.48283749999999998</v>
      </c>
      <c r="L33" s="1747">
        <f>'31'!CA47</f>
        <v>1.125</v>
      </c>
      <c r="M33" s="2350"/>
      <c r="N33" s="107">
        <f>'31'!$CL$8</f>
        <v>2.7288000000000001</v>
      </c>
      <c r="O33" s="2345">
        <f>'31'!BY31</f>
        <v>5.65</v>
      </c>
      <c r="P33" s="2345">
        <f>'31'!BZ31</f>
        <v>11.05</v>
      </c>
      <c r="Q33" s="2345">
        <f>'31'!CA31</f>
        <v>12.149999999999999</v>
      </c>
      <c r="R33" s="2346">
        <f>AVERAGE('31'!$DA$35:$DB$35)</f>
        <v>562.5</v>
      </c>
      <c r="S33" s="2346">
        <f>AVERAGE('31'!$DC$35:$DD$35)</f>
        <v>695</v>
      </c>
      <c r="T33" s="2346">
        <f>AVERAGE('31'!$DE$35:$DF$35)</f>
        <v>670</v>
      </c>
      <c r="U33" s="2346">
        <f>'31'!$U$33</f>
        <v>0.36824999999999997</v>
      </c>
      <c r="V33" s="2346">
        <f>'31'!$AC$33</f>
        <v>0.37100000000000005</v>
      </c>
      <c r="W33" s="2346">
        <f>'31'!$AJ$33</f>
        <v>0.64524999999999999</v>
      </c>
    </row>
    <row r="34" spans="1:23" ht="13.5" thickTop="1" x14ac:dyDescent="0.2">
      <c r="A34" s="201" t="s">
        <v>66</v>
      </c>
      <c r="B34" s="522">
        <f t="shared" ref="B34:I34" si="0">SUM(B3:B33)</f>
        <v>840.92300000000012</v>
      </c>
      <c r="C34" s="203">
        <f t="shared" si="0"/>
        <v>339.79199999999992</v>
      </c>
      <c r="D34" s="204">
        <f t="shared" si="0"/>
        <v>378.46999999999997</v>
      </c>
      <c r="E34" s="523">
        <f t="shared" si="0"/>
        <v>718.26200000000006</v>
      </c>
      <c r="F34" s="523">
        <f t="shared" si="0"/>
        <v>0.21200000000000008</v>
      </c>
      <c r="G34" s="523">
        <f t="shared" si="0"/>
        <v>339.58000000000004</v>
      </c>
      <c r="H34" s="524">
        <f t="shared" si="0"/>
        <v>143.92900000000003</v>
      </c>
      <c r="I34" s="525">
        <f t="shared" si="0"/>
        <v>234.54100000000003</v>
      </c>
      <c r="J34" s="2546">
        <f>SUM(J3:J33)</f>
        <v>47.597929999999906</v>
      </c>
      <c r="K34" s="526">
        <f>SUM(K3:K33)</f>
        <v>15.223951388888887</v>
      </c>
      <c r="L34" s="2356">
        <f>SUM(L3:L33)</f>
        <v>29.474000000000007</v>
      </c>
      <c r="M34" s="276"/>
      <c r="N34" s="107"/>
      <c r="O34" s="2352">
        <f>SUM(O3:O33)</f>
        <v>266.62833333333327</v>
      </c>
      <c r="P34" s="2352">
        <f t="shared" ref="P34:W34" si="1">SUM(P3:P33)</f>
        <v>238.98333333333335</v>
      </c>
      <c r="Q34" s="2352">
        <f t="shared" si="1"/>
        <v>331.81333333333339</v>
      </c>
      <c r="R34" s="2352">
        <f t="shared" si="1"/>
        <v>21418.474999999999</v>
      </c>
      <c r="S34" s="2352">
        <f t="shared" si="1"/>
        <v>18215.625</v>
      </c>
      <c r="T34" s="2352">
        <f t="shared" si="1"/>
        <v>21148.125000000004</v>
      </c>
      <c r="U34" s="2352">
        <f t="shared" si="1"/>
        <v>11.550825</v>
      </c>
      <c r="V34" s="2352">
        <f t="shared" si="1"/>
        <v>10.4495</v>
      </c>
      <c r="W34" s="2352">
        <f t="shared" si="1"/>
        <v>12.223749999999999</v>
      </c>
    </row>
    <row r="35" spans="1:23" x14ac:dyDescent="0.2">
      <c r="A35" s="205" t="s">
        <v>65</v>
      </c>
      <c r="B35" s="237">
        <f t="shared" ref="B35:I35" si="2">AVERAGE(B3:B33)</f>
        <v>27.126548387096779</v>
      </c>
      <c r="C35" s="206">
        <f t="shared" si="2"/>
        <v>10.961032258064513</v>
      </c>
      <c r="D35" s="206">
        <f t="shared" si="2"/>
        <v>12.208709677419353</v>
      </c>
      <c r="E35" s="207">
        <f t="shared" si="2"/>
        <v>23.169741935483874</v>
      </c>
      <c r="F35" s="207">
        <f>AVERAGE(F3:F33)</f>
        <v>6.8387096774193577E-3</v>
      </c>
      <c r="G35" s="207">
        <f t="shared" si="2"/>
        <v>10.954193548387098</v>
      </c>
      <c r="H35" s="208">
        <f>AVERAGE(H3:H33)</f>
        <v>4.6428709677419366</v>
      </c>
      <c r="I35" s="117">
        <f t="shared" si="2"/>
        <v>7.5658387096774202</v>
      </c>
      <c r="J35" s="2547">
        <f>AVERAGE(J3:J33)</f>
        <v>1.5354170967741905</v>
      </c>
      <c r="K35" s="245">
        <f>AVERAGE(K3:K33)</f>
        <v>0.49109520609318991</v>
      </c>
      <c r="L35" s="2357">
        <f>AVERAGE(L3:L33)</f>
        <v>0.95077419354838733</v>
      </c>
      <c r="M35" s="114"/>
      <c r="N35" s="2354"/>
      <c r="O35" s="236">
        <f>AVERAGE(O3:O33)</f>
        <v>8.6009139784946225</v>
      </c>
      <c r="P35" s="236">
        <f t="shared" ref="P35:W35" si="3">AVERAGE(P3:P33)</f>
        <v>7.7091397849462373</v>
      </c>
      <c r="Q35" s="236">
        <f t="shared" si="3"/>
        <v>10.703655913978496</v>
      </c>
      <c r="R35" s="236">
        <f t="shared" si="3"/>
        <v>690.91854838709673</v>
      </c>
      <c r="S35" s="236">
        <f t="shared" si="3"/>
        <v>587.60080645161293</v>
      </c>
      <c r="T35" s="236">
        <f t="shared" si="3"/>
        <v>682.19758064516145</v>
      </c>
      <c r="U35" s="236">
        <f t="shared" si="3"/>
        <v>0.37260725806451611</v>
      </c>
      <c r="V35" s="236">
        <f t="shared" si="3"/>
        <v>0.33708064516129033</v>
      </c>
      <c r="W35" s="236">
        <f t="shared" si="3"/>
        <v>0.39431451612903223</v>
      </c>
    </row>
    <row r="36" spans="1:23" x14ac:dyDescent="0.2">
      <c r="A36" s="209" t="s">
        <v>64</v>
      </c>
      <c r="B36" s="527">
        <f t="shared" ref="B36:I36" si="4">MAX(B3:B33)</f>
        <v>30.02</v>
      </c>
      <c r="C36" s="206">
        <f t="shared" si="4"/>
        <v>13.904</v>
      </c>
      <c r="D36" s="206">
        <f t="shared" si="4"/>
        <v>13.861000000000001</v>
      </c>
      <c r="E36" s="206">
        <f t="shared" si="4"/>
        <v>27.765000000000001</v>
      </c>
      <c r="F36" s="206">
        <f>MAX(F3:F33)</f>
        <v>1.4999999999999999E-2</v>
      </c>
      <c r="G36" s="206">
        <f t="shared" si="4"/>
        <v>13.903</v>
      </c>
      <c r="H36" s="210">
        <f>MAX(H3:H33)</f>
        <v>5.7960000000000003</v>
      </c>
      <c r="I36" s="211">
        <f t="shared" si="4"/>
        <v>8.9779999999999998</v>
      </c>
      <c r="J36" s="2547">
        <f>MAX(J3:J33)</f>
        <v>2.174989999999525</v>
      </c>
      <c r="K36" s="245">
        <f>MAX(K3:K33)</f>
        <v>1.0521208333333332</v>
      </c>
      <c r="L36" s="2357">
        <f>MAX(L3:L33)</f>
        <v>1.298</v>
      </c>
      <c r="M36" s="114"/>
      <c r="N36" s="2354"/>
      <c r="O36" s="236">
        <f>MAX(O3:O33)</f>
        <v>12</v>
      </c>
      <c r="P36" s="236">
        <f t="shared" ref="P36:W36" si="5">MAX(P3:P33)</f>
        <v>11.25</v>
      </c>
      <c r="Q36" s="236">
        <f t="shared" si="5"/>
        <v>13</v>
      </c>
      <c r="R36" s="236">
        <f t="shared" si="5"/>
        <v>1018.75</v>
      </c>
      <c r="S36" s="236">
        <f t="shared" si="5"/>
        <v>966.66666666666663</v>
      </c>
      <c r="T36" s="236">
        <f t="shared" si="5"/>
        <v>816</v>
      </c>
      <c r="U36" s="236">
        <f t="shared" si="5"/>
        <v>0.501</v>
      </c>
      <c r="V36" s="236">
        <f t="shared" si="5"/>
        <v>0.55649999999999999</v>
      </c>
      <c r="W36" s="236">
        <f t="shared" si="5"/>
        <v>0.64524999999999999</v>
      </c>
    </row>
    <row r="37" spans="1:23" ht="13.5" thickBot="1" x14ac:dyDescent="0.25">
      <c r="A37" s="212" t="s">
        <v>63</v>
      </c>
      <c r="B37" s="528">
        <f t="shared" ref="B37:I37" si="6">MIN(B3:B33)</f>
        <v>25.273000000000003</v>
      </c>
      <c r="C37" s="213">
        <f t="shared" si="6"/>
        <v>7.6680000000000001</v>
      </c>
      <c r="D37" s="213">
        <f t="shared" si="6"/>
        <v>10.654</v>
      </c>
      <c r="E37" s="213">
        <f t="shared" si="6"/>
        <v>21.23</v>
      </c>
      <c r="F37" s="213">
        <f>MIN(F3:F33)</f>
        <v>0</v>
      </c>
      <c r="G37" s="213">
        <f t="shared" si="6"/>
        <v>7.6580000000000004</v>
      </c>
      <c r="H37" s="214">
        <f>MIN(H3:H33)</f>
        <v>4.2060000000000004</v>
      </c>
      <c r="I37" s="215">
        <f t="shared" si="6"/>
        <v>6.0819999999999999</v>
      </c>
      <c r="J37" s="2548">
        <f>MIN(J3:J33)</f>
        <v>0.82914999999957217</v>
      </c>
      <c r="K37" s="393">
        <f>MIN(K3:K33)</f>
        <v>0</v>
      </c>
      <c r="L37" s="2358">
        <f>MIN(L3:L33)</f>
        <v>0.59699999999999998</v>
      </c>
      <c r="M37" s="114"/>
      <c r="N37" s="2354"/>
      <c r="O37" s="2347">
        <f>MIN(O3:O33)</f>
        <v>5</v>
      </c>
      <c r="P37" s="2347">
        <f t="shared" ref="P37:W37" si="7">MIN(P3:P33)</f>
        <v>5</v>
      </c>
      <c r="Q37" s="2347">
        <f t="shared" si="7"/>
        <v>8.7199999999999989</v>
      </c>
      <c r="R37" s="2347">
        <f t="shared" si="7"/>
        <v>460</v>
      </c>
      <c r="S37" s="2347">
        <f t="shared" si="7"/>
        <v>394.16666666666669</v>
      </c>
      <c r="T37" s="2347">
        <f t="shared" si="7"/>
        <v>582</v>
      </c>
      <c r="U37" s="2347">
        <f t="shared" si="7"/>
        <v>0.27324999999999999</v>
      </c>
      <c r="V37" s="2347">
        <f t="shared" si="7"/>
        <v>0.23699999999999999</v>
      </c>
      <c r="W37" s="2347">
        <f t="shared" si="7"/>
        <v>0.22849999999999998</v>
      </c>
    </row>
    <row r="40" spans="1:23" x14ac:dyDescent="0.2">
      <c r="A40" s="46" t="s">
        <v>242</v>
      </c>
      <c r="I40" s="202">
        <f>F34+G34+H34+I34</f>
        <v>718.26200000000006</v>
      </c>
    </row>
    <row r="41" spans="1:23" x14ac:dyDescent="0.2">
      <c r="A41" s="46" t="s">
        <v>243</v>
      </c>
      <c r="I41" s="169">
        <f>B34-I49</f>
        <v>778.10111861111136</v>
      </c>
    </row>
    <row r="42" spans="1:23" x14ac:dyDescent="0.2">
      <c r="A42" s="46" t="s">
        <v>244</v>
      </c>
      <c r="I42" s="169">
        <f>B34-I48</f>
        <v>807.44900000000007</v>
      </c>
    </row>
    <row r="44" spans="1:23" x14ac:dyDescent="0.2">
      <c r="A44" s="46" t="s">
        <v>245</v>
      </c>
      <c r="D44" s="202">
        <f>L34</f>
        <v>29.474000000000007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47.597929999999906</v>
      </c>
      <c r="E46" s="108"/>
      <c r="F46" s="108"/>
    </row>
    <row r="47" spans="1:23" x14ac:dyDescent="0.2">
      <c r="A47" s="46" t="s">
        <v>249</v>
      </c>
      <c r="D47" s="169">
        <f>K34</f>
        <v>15.223951388888887</v>
      </c>
      <c r="E47" s="108"/>
      <c r="F47" s="108"/>
    </row>
    <row r="48" spans="1:23" x14ac:dyDescent="0.2">
      <c r="A48" s="46" t="s">
        <v>250</v>
      </c>
      <c r="I48" s="216">
        <f>D44 + D45</f>
        <v>33.474000000000004</v>
      </c>
    </row>
    <row r="49" spans="1:9" x14ac:dyDescent="0.2">
      <c r="A49" s="46" t="s">
        <v>251</v>
      </c>
      <c r="I49" s="216">
        <f>D46 + D47</f>
        <v>62.821881388888791</v>
      </c>
    </row>
  </sheetData>
  <sheetProtection password="CB29" sheet="1" objects="1" scenarios="1"/>
  <customSheetViews>
    <customSheetView guid="{EA7FF893-CFBE-4D88-BF19-92454183E240}" fitToPage="1">
      <selection activeCell="G7" sqref="G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31" zoomScaleNormal="100" zoomScaleSheetLayoutView="88" workbookViewId="0">
      <selection activeCell="H50" sqref="H50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43466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09" t="s">
        <v>219</v>
      </c>
      <c r="C7" s="3010"/>
      <c r="D7" s="163" t="s">
        <v>73</v>
      </c>
      <c r="E7" s="3011" t="s">
        <v>220</v>
      </c>
      <c r="F7" s="3012"/>
      <c r="G7" s="3012"/>
      <c r="H7" s="3013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4</v>
      </c>
      <c r="C9" s="407">
        <f>'1'!AV2</f>
        <v>20</v>
      </c>
      <c r="D9" s="61">
        <f>'1'!G2</f>
        <v>24</v>
      </c>
      <c r="E9" s="169">
        <v>26.6</v>
      </c>
      <c r="F9" s="169">
        <f>'1'!BW40</f>
        <v>12.487</v>
      </c>
      <c r="G9" s="169">
        <f>'1'!BW41</f>
        <v>11.193999999999999</v>
      </c>
      <c r="H9" s="75">
        <f>F9+G9</f>
        <v>23.680999999999997</v>
      </c>
      <c r="I9" s="117">
        <f>IF('1'!$CB$33&gt;E9,'1'!$CB$33,'1'!$CB$33+0.5)</f>
        <v>26.400000000000002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17</v>
      </c>
      <c r="C10" s="407">
        <f>'2'!AV2</f>
        <v>14</v>
      </c>
      <c r="D10" s="61">
        <f>'2'!G2</f>
        <v>24</v>
      </c>
      <c r="E10" s="169">
        <f>'2'!BW42</f>
        <v>25.555</v>
      </c>
      <c r="F10" s="169">
        <f>'2'!BW40</f>
        <v>11.864000000000001</v>
      </c>
      <c r="G10" s="169">
        <f>'2'!BW41</f>
        <v>10.654</v>
      </c>
      <c r="H10" s="75">
        <f>F10+G10</f>
        <v>22.518000000000001</v>
      </c>
      <c r="I10" s="117">
        <f>IF('2'!$CB$33&gt;E10,'2'!$CB$33,'2'!$CB$33+0.5)</f>
        <v>28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17</v>
      </c>
      <c r="C11" s="407">
        <f>'3'!AV2</f>
        <v>14</v>
      </c>
      <c r="D11" s="61">
        <f>'3'!G2</f>
        <v>24</v>
      </c>
      <c r="E11" s="169">
        <f>'3'!BW42</f>
        <v>25.358999999999998</v>
      </c>
      <c r="F11" s="169">
        <f>'3'!BW40</f>
        <v>10.666</v>
      </c>
      <c r="G11" s="169">
        <f>'3'!BW41</f>
        <v>11.353</v>
      </c>
      <c r="H11" s="75">
        <f t="shared" ref="H11:H39" si="0">F11+G11</f>
        <v>22.018999999999998</v>
      </c>
      <c r="I11" s="117">
        <f>IF('3'!$CB$33&gt;E11,'3'!$CB$33,'3'!$CB$33+0.5)</f>
        <v>25.900000000000002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17</v>
      </c>
      <c r="C12" s="407">
        <f>'4'!AV2</f>
        <v>14</v>
      </c>
      <c r="D12" s="61">
        <f>'4'!G2</f>
        <v>24</v>
      </c>
      <c r="E12" s="169">
        <f>'4'!BW42</f>
        <v>27.356000000000002</v>
      </c>
      <c r="F12" s="169">
        <f>'4'!BW40</f>
        <v>11.175000000000001</v>
      </c>
      <c r="G12" s="169">
        <f>'4'!BW41</f>
        <v>12.091000000000001</v>
      </c>
      <c r="H12" s="75">
        <f t="shared" si="0"/>
        <v>23.266000000000002</v>
      </c>
      <c r="I12" s="117">
        <f>IF('4'!$CB$33&gt;E12,'4'!$CB$33,'4'!$CB$33+0.5)</f>
        <v>28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14</v>
      </c>
      <c r="D13" s="61">
        <f>'5'!G2</f>
        <v>24</v>
      </c>
      <c r="E13" s="169">
        <f>'5'!BW42</f>
        <v>25.812999999999999</v>
      </c>
      <c r="F13" s="169">
        <f>'5'!BW40</f>
        <v>11.058999999999999</v>
      </c>
      <c r="G13" s="169">
        <f>'5'!BW41</f>
        <v>11.158999999999999</v>
      </c>
      <c r="H13" s="75">
        <f t="shared" si="0"/>
        <v>22.217999999999996</v>
      </c>
      <c r="I13" s="117">
        <f>IF('5'!$CB$33&gt;E13,'5'!$CB$33,'5'!$CB$33+0.5)</f>
        <v>28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17</v>
      </c>
      <c r="C14" s="407">
        <f>'6'!AV2</f>
        <v>14</v>
      </c>
      <c r="D14" s="61">
        <f>'6'!G2</f>
        <v>24</v>
      </c>
      <c r="E14" s="169">
        <f>'6'!BW42</f>
        <v>26.647000000000002</v>
      </c>
      <c r="F14" s="169">
        <f>'6'!BW40</f>
        <v>12.145999999999999</v>
      </c>
      <c r="G14" s="169">
        <f>'6'!BW41</f>
        <v>11.353000000000002</v>
      </c>
      <c r="H14" s="75">
        <f t="shared" si="0"/>
        <v>23.499000000000002</v>
      </c>
      <c r="I14" s="117">
        <f>IF('6'!$CB$33&gt;E14,'6'!$CB$33,'6'!$CB$33+0.5)</f>
        <v>26.9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17</v>
      </c>
      <c r="C15" s="407">
        <f>'7'!AV2</f>
        <v>14</v>
      </c>
      <c r="D15" s="61">
        <f>'7'!G2</f>
        <v>24</v>
      </c>
      <c r="E15" s="169">
        <f>'7'!BW42</f>
        <v>25.963000000000001</v>
      </c>
      <c r="F15" s="169">
        <f>'7'!BW40</f>
        <v>10.395999999999999</v>
      </c>
      <c r="G15" s="169">
        <f>'7'!BW41</f>
        <v>11.462</v>
      </c>
      <c r="H15" s="75">
        <f t="shared" si="0"/>
        <v>21.857999999999997</v>
      </c>
      <c r="I15" s="117">
        <f>IF('7'!$CB$33&gt;E15,'7'!$CB$33,'7'!$CB$33+0.5)</f>
        <v>26.9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17</v>
      </c>
      <c r="C16" s="407">
        <f>'8'!AV2</f>
        <v>14</v>
      </c>
      <c r="D16" s="61">
        <f>'8'!G2</f>
        <v>24</v>
      </c>
      <c r="E16" s="169">
        <f>'8'!BW42</f>
        <v>26.242000000000001</v>
      </c>
      <c r="F16" s="169">
        <f>'8'!BW40</f>
        <v>9.4130000000000003</v>
      </c>
      <c r="G16" s="169">
        <f>'8'!BW41</f>
        <v>11.817</v>
      </c>
      <c r="H16" s="75">
        <f t="shared" si="0"/>
        <v>21.23</v>
      </c>
      <c r="I16" s="117">
        <f>IF('8'!$CB$33&gt;E16,'8'!$CB$33,'8'!$CB$33+0.5)</f>
        <v>26.799999999999997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20</v>
      </c>
      <c r="C17" s="407">
        <f>'9'!AV2</f>
        <v>4</v>
      </c>
      <c r="D17" s="61">
        <f>'9'!G2</f>
        <v>24</v>
      </c>
      <c r="E17" s="169">
        <f>'9'!BW42</f>
        <v>29.769000000000002</v>
      </c>
      <c r="F17" s="169">
        <f>'9'!BW40</f>
        <v>13.904</v>
      </c>
      <c r="G17" s="169">
        <f>'9'!BW41</f>
        <v>13.861000000000001</v>
      </c>
      <c r="H17" s="75">
        <f t="shared" si="0"/>
        <v>27.765000000000001</v>
      </c>
      <c r="I17" s="117">
        <v>29.9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20</v>
      </c>
      <c r="C18" s="407">
        <f>'10'!AV2</f>
        <v>4</v>
      </c>
      <c r="D18" s="61">
        <f>'10'!G2</f>
        <v>24</v>
      </c>
      <c r="E18" s="169">
        <f>'10'!BW42</f>
        <v>25.72</v>
      </c>
      <c r="F18" s="169">
        <f>'10'!BW40</f>
        <v>11.073</v>
      </c>
      <c r="G18" s="169">
        <f>'10'!BW41</f>
        <v>10.9</v>
      </c>
      <c r="H18" s="75">
        <f t="shared" si="0"/>
        <v>21.972999999999999</v>
      </c>
      <c r="I18" s="117">
        <f>IF('10'!$CB$33&gt;E18,'10'!$CB$33,'10'!$CB$33+0.5)</f>
        <v>28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20</v>
      </c>
      <c r="C19" s="407">
        <f>'11'!AV2</f>
        <v>4</v>
      </c>
      <c r="D19" s="61">
        <f>'11'!G2</f>
        <v>24</v>
      </c>
      <c r="E19" s="169">
        <f>'11'!BW42</f>
        <v>25.395000000000003</v>
      </c>
      <c r="F19" s="169">
        <f>'11'!BW40</f>
        <v>10.614000000000001</v>
      </c>
      <c r="G19" s="169">
        <f>'11'!BW41</f>
        <v>11.591000000000001</v>
      </c>
      <c r="H19" s="75">
        <f t="shared" si="0"/>
        <v>22.205000000000002</v>
      </c>
      <c r="I19" s="117">
        <f>IF('11'!$CB$33&gt;E19,'11'!$CB$33,'11'!$CB$33+0.5)</f>
        <v>26.5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20</v>
      </c>
      <c r="C20" s="407">
        <f>'12'!AV2</f>
        <v>4</v>
      </c>
      <c r="D20" s="61">
        <f>'12'!G2</f>
        <v>24</v>
      </c>
      <c r="E20" s="169">
        <f>'12'!BW42</f>
        <v>25.568999999999999</v>
      </c>
      <c r="F20" s="169">
        <f>'12'!BW40</f>
        <v>11.083</v>
      </c>
      <c r="G20" s="169">
        <f>'12'!BW41</f>
        <v>11.114999999999998</v>
      </c>
      <c r="H20" s="75">
        <f t="shared" si="0"/>
        <v>22.198</v>
      </c>
      <c r="I20" s="117">
        <f>IF('12'!$CB$33&gt;E20,'12'!$CB$33,'12'!$CB$33+0.5)</f>
        <v>27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20</v>
      </c>
      <c r="C21" s="407">
        <f>'13'!AV2</f>
        <v>4</v>
      </c>
      <c r="D21" s="407">
        <f>'13'!G2</f>
        <v>24</v>
      </c>
      <c r="E21" s="169">
        <f>'13'!BW42</f>
        <v>27.832999999999998</v>
      </c>
      <c r="F21" s="169">
        <f>'13'!BW40</f>
        <v>10.821</v>
      </c>
      <c r="G21" s="169">
        <f>'13'!BW41</f>
        <v>12.1</v>
      </c>
      <c r="H21" s="75">
        <f t="shared" si="0"/>
        <v>22.920999999999999</v>
      </c>
      <c r="I21" s="117">
        <v>27.9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20</v>
      </c>
      <c r="C22" s="407">
        <f>'14'!AV2</f>
        <v>4</v>
      </c>
      <c r="D22" s="407">
        <f>'14'!G2</f>
        <v>24</v>
      </c>
      <c r="E22" s="169">
        <f>'14'!BW42</f>
        <v>26.612000000000002</v>
      </c>
      <c r="F22" s="169">
        <f>'14'!BW40</f>
        <v>11.154999999999999</v>
      </c>
      <c r="G22" s="169">
        <f>'14'!BW41</f>
        <v>11.757999999999999</v>
      </c>
      <c r="H22" s="75">
        <f t="shared" si="0"/>
        <v>22.912999999999997</v>
      </c>
      <c r="I22" s="117">
        <f>IF('14'!$CB$33&gt;E22,'14'!$CB$33,'14'!$CB$33+0.5)</f>
        <v>27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20</v>
      </c>
      <c r="C23" s="407">
        <f>'15'!AV2</f>
        <v>4</v>
      </c>
      <c r="D23" s="407">
        <f>'15'!G2</f>
        <v>24</v>
      </c>
      <c r="E23" s="169">
        <f>'15'!BW42</f>
        <v>26.768999999999998</v>
      </c>
      <c r="F23" s="169">
        <f>'15'!BW40</f>
        <v>10.652000000000001</v>
      </c>
      <c r="G23" s="169">
        <f>'15'!BW41</f>
        <v>11.420999999999999</v>
      </c>
      <c r="H23" s="75">
        <f t="shared" si="0"/>
        <v>22.073</v>
      </c>
      <c r="I23" s="117">
        <f>IF('15'!$CB$33&gt;E23,'15'!$CB$33,'15'!$CB$33+0.5)</f>
        <v>28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18</v>
      </c>
      <c r="C24" s="407">
        <f>'16'!AV2</f>
        <v>17</v>
      </c>
      <c r="D24" s="407">
        <f>'16'!G2</f>
        <v>24</v>
      </c>
      <c r="E24" s="169">
        <f>'16'!BW42</f>
        <v>27.294000000000004</v>
      </c>
      <c r="F24" s="169">
        <f>'16'!BW40</f>
        <v>11.009</v>
      </c>
      <c r="G24" s="169">
        <f>'16'!BW41</f>
        <v>11.89</v>
      </c>
      <c r="H24" s="75">
        <f t="shared" si="0"/>
        <v>22.899000000000001</v>
      </c>
      <c r="I24" s="117">
        <f>IF('16'!$CB$33&gt;E24,'16'!$CB$33,'16'!$CB$33+0.5)</f>
        <v>28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18</v>
      </c>
      <c r="C25" s="407">
        <f>'17'!AV2</f>
        <v>17</v>
      </c>
      <c r="D25" s="407">
        <f>'17'!G2</f>
        <v>24</v>
      </c>
      <c r="E25" s="169">
        <f>'17'!BW42</f>
        <v>25.273000000000003</v>
      </c>
      <c r="F25" s="169">
        <f>'17'!BW40</f>
        <v>9.8130000000000006</v>
      </c>
      <c r="G25" s="169">
        <f>'17'!BW41</f>
        <v>11.417</v>
      </c>
      <c r="H25" s="75">
        <f t="shared" si="0"/>
        <v>21.23</v>
      </c>
      <c r="I25" s="117">
        <f>IF('17'!$CB$33&gt;E25,'17'!$CB$33,'17'!$CB$33+0.5)</f>
        <v>26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18</v>
      </c>
      <c r="C26" s="407">
        <f>'18'!AV2</f>
        <v>17</v>
      </c>
      <c r="D26" s="407">
        <f>'18'!G2</f>
        <v>24</v>
      </c>
      <c r="E26" s="169">
        <f>'18'!BW42</f>
        <v>27.372</v>
      </c>
      <c r="F26" s="169">
        <f>'18'!BW40</f>
        <v>10.084</v>
      </c>
      <c r="G26" s="169">
        <f>'18'!BW41</f>
        <v>12.273</v>
      </c>
      <c r="H26" s="75">
        <f t="shared" si="0"/>
        <v>22.356999999999999</v>
      </c>
      <c r="I26" s="117">
        <f>IF('18'!$CB$33&gt;E26,'18'!$CB$33,'18'!$CB$33+0.5)</f>
        <v>30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14</v>
      </c>
      <c r="C27" s="407">
        <f>'19'!AV2</f>
        <v>17</v>
      </c>
      <c r="D27" s="407">
        <f>'19'!G2</f>
        <v>24</v>
      </c>
      <c r="E27" s="169">
        <f>'19'!BW42</f>
        <v>29.545000000000002</v>
      </c>
      <c r="F27" s="169">
        <f>'19'!BW40</f>
        <v>11.115</v>
      </c>
      <c r="G27" s="169">
        <f>'19'!BW41</f>
        <v>13.438000000000001</v>
      </c>
      <c r="H27" s="75">
        <f t="shared" si="0"/>
        <v>24.553000000000001</v>
      </c>
      <c r="I27" s="117">
        <f>IF('19'!$CB$33&gt;E27,'19'!$CB$33,'19'!$CB$33+0.5)</f>
        <v>30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14</v>
      </c>
      <c r="C28" s="407">
        <f>'20'!AV2</f>
        <v>17</v>
      </c>
      <c r="D28" s="407">
        <f>'20'!G2</f>
        <v>24</v>
      </c>
      <c r="E28" s="169">
        <f>'20'!BW42</f>
        <v>27.113</v>
      </c>
      <c r="F28" s="169">
        <f>'20'!BW40</f>
        <v>10.628</v>
      </c>
      <c r="G28" s="169">
        <f>'20'!BW41</f>
        <v>12.282</v>
      </c>
      <c r="H28" s="75">
        <f t="shared" si="0"/>
        <v>22.91</v>
      </c>
      <c r="I28" s="117">
        <f>IF('20'!$CB$33&gt;E28,'20'!$CB$33,'20'!$CB$33+0.5)</f>
        <v>28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14</v>
      </c>
      <c r="C29" s="407">
        <f>'21'!AV2</f>
        <v>17</v>
      </c>
      <c r="D29" s="407">
        <f>'21'!G2</f>
        <v>24</v>
      </c>
      <c r="E29" s="169">
        <f>'21'!BW42</f>
        <v>28.606000000000002</v>
      </c>
      <c r="F29" s="169">
        <f>'21'!BW40</f>
        <v>11.194000000000001</v>
      </c>
      <c r="G29" s="169">
        <f>'21'!BW41</f>
        <v>12.897000000000002</v>
      </c>
      <c r="H29" s="75">
        <f t="shared" si="0"/>
        <v>24.091000000000001</v>
      </c>
      <c r="I29" s="117">
        <f>IF('21'!$CB$33&gt;E29,'21'!$CB$33,'21'!$CB$33+0.5)</f>
        <v>30.1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14</v>
      </c>
      <c r="C30" s="407">
        <f>'22'!AV2</f>
        <v>17</v>
      </c>
      <c r="D30" s="407">
        <f>'22'!G2</f>
        <v>24</v>
      </c>
      <c r="E30" s="169">
        <f>'22'!BW42</f>
        <v>30.02</v>
      </c>
      <c r="F30" s="169">
        <f>'22'!BW40</f>
        <v>11.395999999999999</v>
      </c>
      <c r="G30" s="169">
        <f>'22'!BW41</f>
        <v>13.366</v>
      </c>
      <c r="H30" s="75">
        <f t="shared" si="0"/>
        <v>24.762</v>
      </c>
      <c r="I30" s="117">
        <f>IF('22'!$CB$33&gt;E30,'22'!$CB$33,'22'!$CB$33+0.5)</f>
        <v>30.1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4</v>
      </c>
      <c r="C31" s="407">
        <f>'23'!AV2</f>
        <v>20</v>
      </c>
      <c r="D31" s="407">
        <f>'23'!G2</f>
        <v>24</v>
      </c>
      <c r="E31" s="169">
        <f>'23'!BW42</f>
        <v>28.489000000000001</v>
      </c>
      <c r="F31" s="169">
        <f>'23'!BW40</f>
        <v>11.125999999999999</v>
      </c>
      <c r="G31" s="169">
        <f>'23'!BW41</f>
        <v>12.715999999999999</v>
      </c>
      <c r="H31" s="75">
        <f t="shared" si="0"/>
        <v>23.841999999999999</v>
      </c>
      <c r="I31" s="117">
        <f>IF('23'!$CB$33&gt;E31,'23'!$CB$33,'23'!$CB$33+0.5)</f>
        <v>30.1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4</v>
      </c>
      <c r="C32" s="407">
        <f>'24'!AV2</f>
        <v>20</v>
      </c>
      <c r="D32" s="407">
        <f>'24'!G2</f>
        <v>24</v>
      </c>
      <c r="E32" s="169">
        <f>'24'!BW42</f>
        <v>27.727000000000004</v>
      </c>
      <c r="F32" s="169">
        <f>'24'!BW40</f>
        <v>10.786</v>
      </c>
      <c r="G32" s="169">
        <f>'24'!BW41</f>
        <v>13.748999999999999</v>
      </c>
      <c r="H32" s="75">
        <f t="shared" si="0"/>
        <v>24.534999999999997</v>
      </c>
      <c r="I32" s="117">
        <f>IF('24'!$CB$33&gt;E32,'24'!$CB$33,'24'!$CB$33+0.5)</f>
        <v>29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4</v>
      </c>
      <c r="C33" s="407">
        <f>'25'!AV2</f>
        <v>20</v>
      </c>
      <c r="D33" s="407">
        <f>'25'!G2</f>
        <v>24</v>
      </c>
      <c r="E33" s="169">
        <f>'25'!BW42</f>
        <v>26.321000000000002</v>
      </c>
      <c r="F33" s="169">
        <f>'25'!BW40</f>
        <v>10.062000000000001</v>
      </c>
      <c r="G33" s="169">
        <f>'25'!BW41</f>
        <v>12.989000000000001</v>
      </c>
      <c r="H33" s="75">
        <f t="shared" si="0"/>
        <v>23.051000000000002</v>
      </c>
      <c r="I33" s="117">
        <f>IF('25'!$CB$33&gt;E33,'25'!$CB$33,'25'!$CB$33+0.5)</f>
        <v>26.5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20</v>
      </c>
      <c r="D34" s="407">
        <f>'26'!G2</f>
        <v>24</v>
      </c>
      <c r="E34" s="169">
        <f>'26'!BW42</f>
        <v>26.536999999999999</v>
      </c>
      <c r="F34" s="169">
        <f>'26'!BW40</f>
        <v>10.481</v>
      </c>
      <c r="G34" s="169">
        <f>'26'!BW41</f>
        <v>12.448</v>
      </c>
      <c r="H34" s="75">
        <f t="shared" si="0"/>
        <v>22.929000000000002</v>
      </c>
      <c r="I34" s="117">
        <f>IF('26'!$CB$33&gt;E34,'26'!$CB$33,'26'!$CB$33+0.5)</f>
        <v>27.6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4</v>
      </c>
      <c r="C35" s="407">
        <f>'27'!AV2</f>
        <v>20</v>
      </c>
      <c r="D35" s="407">
        <f>'27'!G2</f>
        <v>24</v>
      </c>
      <c r="E35" s="169">
        <f>'27'!BW42</f>
        <v>27.213999999999999</v>
      </c>
      <c r="F35" s="169">
        <f>'27'!BW40</f>
        <v>10.995000000000001</v>
      </c>
      <c r="G35" s="169">
        <f>'27'!BW41</f>
        <v>12.850000000000001</v>
      </c>
      <c r="H35" s="75">
        <f t="shared" si="0"/>
        <v>23.845000000000002</v>
      </c>
      <c r="I35" s="117">
        <f>IF('27'!$CB$33&gt;E35,'27'!$CB$33,'27'!$CB$33+0.5)</f>
        <v>27.6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4</v>
      </c>
      <c r="C36" s="1736">
        <f>'28'!AV2</f>
        <v>20</v>
      </c>
      <c r="D36" s="1736">
        <f>'28'!G2</f>
        <v>24</v>
      </c>
      <c r="E36" s="1737">
        <f>'28'!BW42</f>
        <v>27.707999999999998</v>
      </c>
      <c r="F36" s="1737">
        <f>'28'!BW40</f>
        <v>11.145</v>
      </c>
      <c r="G36" s="1737">
        <f>'28'!BW41</f>
        <v>12.948</v>
      </c>
      <c r="H36" s="1738">
        <f t="shared" si="0"/>
        <v>24.093</v>
      </c>
      <c r="I36" s="2385">
        <f>IF('28'!$CB$33&gt;E36,'28'!$CB$33,'28'!$CB$33+0.5)</f>
        <v>28.1</v>
      </c>
      <c r="J36" s="76"/>
      <c r="K36" s="76"/>
      <c r="L36" s="76"/>
    </row>
    <row r="37" spans="1:12" ht="15" customHeight="1" x14ac:dyDescent="0.2">
      <c r="A37" s="60">
        <v>29</v>
      </c>
      <c r="B37" s="1736">
        <f>'29'!AV1</f>
        <v>4</v>
      </c>
      <c r="C37" s="1736">
        <f>'29'!AV2</f>
        <v>20</v>
      </c>
      <c r="D37" s="1736">
        <f>'29'!G2</f>
        <v>24</v>
      </c>
      <c r="E37" s="1737">
        <f>'29'!BW42</f>
        <v>26.75</v>
      </c>
      <c r="F37" s="1737">
        <f>'29'!BW40</f>
        <v>10.4</v>
      </c>
      <c r="G37" s="1737">
        <f>'29'!BW41</f>
        <v>12.266999999999999</v>
      </c>
      <c r="H37" s="1738">
        <f t="shared" si="0"/>
        <v>22.667000000000002</v>
      </c>
      <c r="I37" s="2385">
        <f>IF('29'!$CB$33&gt;E37,'29'!$CB$33,'29'!$CB$33+0.5)</f>
        <v>29</v>
      </c>
      <c r="J37" s="76"/>
      <c r="K37" s="76"/>
      <c r="L37" s="76"/>
    </row>
    <row r="38" spans="1:12" ht="15" customHeight="1" x14ac:dyDescent="0.2">
      <c r="A38" s="60">
        <v>30</v>
      </c>
      <c r="B38" s="1736">
        <f>'30'!AV1</f>
        <v>17</v>
      </c>
      <c r="C38" s="1736">
        <f>'30'!AV2</f>
        <v>14</v>
      </c>
      <c r="D38" s="1736">
        <f>'30'!G2</f>
        <v>24</v>
      </c>
      <c r="E38" s="1737">
        <f>'30'!BW42</f>
        <v>29.625</v>
      </c>
      <c r="F38" s="1737">
        <f>'30'!BW40</f>
        <v>7.6680000000000001</v>
      </c>
      <c r="G38" s="1737">
        <f>'30'!BW41</f>
        <v>13.811999999999999</v>
      </c>
      <c r="H38" s="1738">
        <f t="shared" si="0"/>
        <v>21.48</v>
      </c>
      <c r="I38" s="2385">
        <f>IF('30'!$CB$33&gt;E38,'30'!$CB$33,'30'!$CB$33+0.5)</f>
        <v>29.900000000000002</v>
      </c>
      <c r="J38" s="76"/>
      <c r="K38" s="76"/>
      <c r="L38" s="76"/>
    </row>
    <row r="39" spans="1:12" ht="15" customHeight="1" thickBot="1" x14ac:dyDescent="0.25">
      <c r="A39" s="109">
        <v>31</v>
      </c>
      <c r="B39" s="1736">
        <f>'31'!AV1</f>
        <v>17</v>
      </c>
      <c r="C39" s="1736">
        <f>'31'!AV2</f>
        <v>18</v>
      </c>
      <c r="D39" s="1736">
        <f>'31'!G2</f>
        <v>24</v>
      </c>
      <c r="E39" s="1737">
        <f>'31'!BW42</f>
        <v>28.127000000000002</v>
      </c>
      <c r="F39" s="1737">
        <f>'31'!BW40</f>
        <v>13.382000000000001</v>
      </c>
      <c r="G39" s="1737">
        <f>'31'!BW41</f>
        <v>13.298999999999999</v>
      </c>
      <c r="H39" s="1738">
        <f t="shared" si="0"/>
        <v>26.681000000000001</v>
      </c>
      <c r="I39" s="2385">
        <f>IF('31'!$CB$33&gt;E39,'31'!$CB$33,'31'!$CB$33+0.5)</f>
        <v>29.700000000000003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840.92300000000012</v>
      </c>
      <c r="F40" s="174">
        <f t="shared" si="1"/>
        <v>339.79199999999992</v>
      </c>
      <c r="G40" s="174">
        <f t="shared" si="1"/>
        <v>378.46999999999997</v>
      </c>
      <c r="H40" s="175">
        <f t="shared" si="1"/>
        <v>718.26200000000006</v>
      </c>
      <c r="I40" s="176">
        <f t="shared" si="1"/>
        <v>870.9000000000002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27.126548387096779</v>
      </c>
      <c r="F41" s="207">
        <f t="shared" si="2"/>
        <v>10.961032258064513</v>
      </c>
      <c r="G41" s="207">
        <f t="shared" si="2"/>
        <v>12.208709677419353</v>
      </c>
      <c r="H41" s="208">
        <f t="shared" si="2"/>
        <v>23.169741935483874</v>
      </c>
      <c r="I41" s="179">
        <f t="shared" si="2"/>
        <v>28.093548387096781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30.02</v>
      </c>
      <c r="F42" s="207">
        <f t="shared" si="3"/>
        <v>13.904</v>
      </c>
      <c r="G42" s="207">
        <f t="shared" si="3"/>
        <v>13.861000000000001</v>
      </c>
      <c r="H42" s="208">
        <f t="shared" si="3"/>
        <v>27.765000000000001</v>
      </c>
      <c r="I42" s="180">
        <f t="shared" si="3"/>
        <v>30.1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25.273000000000003</v>
      </c>
      <c r="F43" s="207">
        <f t="shared" si="4"/>
        <v>7.6680000000000001</v>
      </c>
      <c r="G43" s="169">
        <f t="shared" si="4"/>
        <v>10.654</v>
      </c>
      <c r="H43" s="208">
        <f t="shared" si="4"/>
        <v>21.23</v>
      </c>
      <c r="I43" s="179">
        <f t="shared" si="4"/>
        <v>25.900000000000002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1180</v>
      </c>
      <c r="C45" s="183" t="s">
        <v>224</v>
      </c>
      <c r="D45" s="183" t="s">
        <v>1089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43502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1122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8E9" sheet="1" objects="1" scenarios="1" formatCells="0" formatColumns="0" formatRows="0" insertColumns="0" insertRows="0" insertHyperlinks="0" deleteColumns="0" deleteRows="0" sort="0" autoFilter="0"/>
  <customSheetViews>
    <customSheetView guid="{EA7FF893-CFBE-4D88-BF19-92454183E240}" fitToPage="1" topLeftCell="A4">
      <selection activeCell="E9" sqref="E9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31" zoomScaleNormal="100" workbookViewId="0">
      <selection activeCell="J47" sqref="J47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43466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6.2933333333333339</v>
      </c>
      <c r="C9" s="169">
        <f>'1'!$C$33</f>
        <v>14.5</v>
      </c>
      <c r="D9" s="169">
        <f>'1'!$H$33</f>
        <v>15.716666666666669</v>
      </c>
      <c r="E9" s="169">
        <f>'1'!$D$33</f>
        <v>15.333333333333334</v>
      </c>
      <c r="F9" s="169">
        <f>'1'!E35</f>
        <v>9</v>
      </c>
      <c r="G9" s="61">
        <f>'1'!F33</f>
        <v>115</v>
      </c>
      <c r="H9" s="61">
        <f>'1'!G33</f>
        <v>157.66666666666666</v>
      </c>
      <c r="I9" s="234">
        <f>'1'!I36</f>
        <v>5.9783333333333326</v>
      </c>
      <c r="J9" s="169">
        <f>'1'!O36</f>
        <v>9.6666666666666661</v>
      </c>
      <c r="K9" s="956">
        <f>'1'!U36</f>
        <v>0.28599999999999998</v>
      </c>
      <c r="L9" s="197">
        <f>'1'!AP36</f>
        <v>0.55000000000000004</v>
      </c>
    </row>
    <row r="10" spans="1:12" ht="15" customHeight="1" x14ac:dyDescent="0.2">
      <c r="A10" s="60">
        <v>2</v>
      </c>
      <c r="B10" s="234">
        <f>'2'!B33</f>
        <v>6.2883333333333331</v>
      </c>
      <c r="C10" s="169">
        <f>'2'!$C$33</f>
        <v>11.833333333333334</v>
      </c>
      <c r="D10" s="169">
        <f>'2'!$H$33</f>
        <v>16.066666666666666</v>
      </c>
      <c r="E10" s="169">
        <f>'2'!$D$33</f>
        <v>13.666666666666666</v>
      </c>
      <c r="F10" s="169">
        <f>'2'!E35</f>
        <v>9.52</v>
      </c>
      <c r="G10" s="61">
        <f>'2'!F33</f>
        <v>117</v>
      </c>
      <c r="H10" s="61">
        <f>'2'!G33</f>
        <v>160.5</v>
      </c>
      <c r="I10" s="234">
        <f>'2'!M36</f>
        <v>5.97</v>
      </c>
      <c r="J10" s="169">
        <f>'2'!S36</f>
        <v>7.4444444444444438</v>
      </c>
      <c r="K10" s="245">
        <f>'2'!Y36</f>
        <v>0.36399999999999999</v>
      </c>
      <c r="L10" s="197">
        <f>'2'!AE36</f>
        <v>0.53</v>
      </c>
    </row>
    <row r="11" spans="1:12" ht="15" customHeight="1" x14ac:dyDescent="0.2">
      <c r="A11" s="60">
        <v>3</v>
      </c>
      <c r="B11" s="234">
        <f>'3'!B33</f>
        <v>6.291666666666667</v>
      </c>
      <c r="C11" s="169">
        <f>'3'!$C$33</f>
        <v>11.833333333333334</v>
      </c>
      <c r="D11" s="169">
        <f>'3'!$H$33</f>
        <v>16.216666666666669</v>
      </c>
      <c r="E11" s="169">
        <f>'3'!$D$33</f>
        <v>12.5</v>
      </c>
      <c r="F11" s="169">
        <f>'3'!E35</f>
        <v>8.9600000000000009</v>
      </c>
      <c r="G11" s="61">
        <f>'3'!F33</f>
        <v>115</v>
      </c>
      <c r="H11" s="61">
        <f>'3'!G33</f>
        <v>158.33333333333334</v>
      </c>
      <c r="I11" s="234">
        <f>'3'!M36</f>
        <v>6.0628055555555553</v>
      </c>
      <c r="J11" s="169">
        <f>'3'!S36</f>
        <v>7.6111111111111107</v>
      </c>
      <c r="K11" s="245">
        <f>'3'!Y36</f>
        <v>0.35199999999999998</v>
      </c>
      <c r="L11" s="197">
        <f>'3'!AE36</f>
        <v>0.51</v>
      </c>
    </row>
    <row r="12" spans="1:12" ht="15" customHeight="1" x14ac:dyDescent="0.2">
      <c r="A12" s="60">
        <v>4</v>
      </c>
      <c r="B12" s="234">
        <f>'4'!B33</f>
        <v>6.2650000000000006</v>
      </c>
      <c r="C12" s="169">
        <f>'4'!$C$33</f>
        <v>12.5</v>
      </c>
      <c r="D12" s="169">
        <f>'4'!$H$33</f>
        <v>16.366666666666664</v>
      </c>
      <c r="E12" s="169">
        <f>'4'!$D$33</f>
        <v>13</v>
      </c>
      <c r="F12" s="169">
        <f>'4'!E35</f>
        <v>9.7100000000000009</v>
      </c>
      <c r="G12" s="61">
        <f>'4'!F33</f>
        <v>118.66666666666667</v>
      </c>
      <c r="H12" s="61">
        <f>'4'!G33</f>
        <v>164</v>
      </c>
      <c r="I12" s="234">
        <f>'4'!M36</f>
        <v>6.0861111111111112</v>
      </c>
      <c r="J12" s="169">
        <f>'4'!S36</f>
        <v>7.8888888888888893</v>
      </c>
      <c r="K12" s="245">
        <f>'4'!Y36</f>
        <v>0.36</v>
      </c>
      <c r="L12" s="197">
        <f>'4'!AE36</f>
        <v>0.42</v>
      </c>
    </row>
    <row r="13" spans="1:12" ht="15" customHeight="1" x14ac:dyDescent="0.2">
      <c r="A13" s="60">
        <v>5</v>
      </c>
      <c r="B13" s="234">
        <f>'5'!B33</f>
        <v>6.2966666666666669</v>
      </c>
      <c r="C13" s="169">
        <f>'5'!$C$33</f>
        <v>12.666666666666666</v>
      </c>
      <c r="D13" s="169">
        <f>'5'!$H$33</f>
        <v>16.633333333333336</v>
      </c>
      <c r="E13" s="169">
        <f>'5'!$D$33</f>
        <v>12.833333333333334</v>
      </c>
      <c r="F13" s="169">
        <f>'5'!E35</f>
        <v>10.7</v>
      </c>
      <c r="G13" s="61">
        <f>'5'!F33</f>
        <v>121.16666666666667</v>
      </c>
      <c r="H13" s="61">
        <f>'5'!G33</f>
        <v>164.66666666666666</v>
      </c>
      <c r="I13" s="234">
        <f>'5'!M36</f>
        <v>6.0938888888888885</v>
      </c>
      <c r="J13" s="169">
        <f>'5'!S36</f>
        <v>9.2777777777777786</v>
      </c>
      <c r="K13" s="245">
        <f>'5'!Y36</f>
        <v>0.44700000000000001</v>
      </c>
      <c r="L13" s="197">
        <f>'5'!AE36</f>
        <v>0.42</v>
      </c>
    </row>
    <row r="14" spans="1:12" ht="15" customHeight="1" x14ac:dyDescent="0.2">
      <c r="A14" s="60">
        <v>6</v>
      </c>
      <c r="B14" s="234">
        <f>'6'!B33</f>
        <v>6.3266666666666653</v>
      </c>
      <c r="C14" s="169">
        <f>'6'!$C$33</f>
        <v>13.666666666666666</v>
      </c>
      <c r="D14" s="169">
        <f>'6'!$H$33</f>
        <v>16.150000000000002</v>
      </c>
      <c r="E14" s="169">
        <f>'6'!$D$33</f>
        <v>13.166666666666666</v>
      </c>
      <c r="F14" s="169">
        <f>'6'!E35</f>
        <v>10.4</v>
      </c>
      <c r="G14" s="61">
        <f>'6'!F33</f>
        <v>123</v>
      </c>
      <c r="H14" s="61">
        <f>'6'!G33</f>
        <v>171.83333333333334</v>
      </c>
      <c r="I14" s="234">
        <f>'6'!M36</f>
        <v>6.027222222222222</v>
      </c>
      <c r="J14" s="169">
        <f>'6'!S36</f>
        <v>9.4444444444444446</v>
      </c>
      <c r="K14" s="245">
        <f>'6'!Y36</f>
        <v>0.49</v>
      </c>
      <c r="L14" s="197">
        <f>'6'!AE36</f>
        <v>0.4</v>
      </c>
    </row>
    <row r="15" spans="1:12" ht="15" customHeight="1" x14ac:dyDescent="0.2">
      <c r="A15" s="60">
        <v>7</v>
      </c>
      <c r="B15" s="234">
        <f>'7'!B33</f>
        <v>6.3649999999999993</v>
      </c>
      <c r="C15" s="169">
        <f>'7'!$C$33</f>
        <v>12.333333333333334</v>
      </c>
      <c r="D15" s="169">
        <f>'7'!$H$33</f>
        <v>16.183333333333337</v>
      </c>
      <c r="E15" s="169">
        <f>'7'!$D$33</f>
        <v>12.833333333333334</v>
      </c>
      <c r="F15" s="169">
        <f>'7'!E35</f>
        <v>11.7</v>
      </c>
      <c r="G15" s="61">
        <f>'7'!F33</f>
        <v>122.5</v>
      </c>
      <c r="H15" s="61">
        <f>'7'!G33</f>
        <v>177.33333333333334</v>
      </c>
      <c r="I15" s="234">
        <f>'7'!M36</f>
        <v>6.0261111111111108</v>
      </c>
      <c r="J15" s="169">
        <f>'7'!S36</f>
        <v>8</v>
      </c>
      <c r="K15" s="245">
        <f>'7'!Y36</f>
        <v>0.46400000000000002</v>
      </c>
      <c r="L15" s="197">
        <f>'7'!AE36</f>
        <v>0.4</v>
      </c>
    </row>
    <row r="16" spans="1:12" ht="15" customHeight="1" x14ac:dyDescent="0.2">
      <c r="A16" s="60">
        <v>8</v>
      </c>
      <c r="B16" s="234">
        <f>'8'!B33</f>
        <v>6.3666666666666671</v>
      </c>
      <c r="C16" s="169">
        <f>'8'!$C$33</f>
        <v>13</v>
      </c>
      <c r="D16" s="169">
        <f>'8'!$H$33</f>
        <v>16.049999999999997</v>
      </c>
      <c r="E16" s="169">
        <f>'8'!$D$33</f>
        <v>13.5</v>
      </c>
      <c r="F16" s="169">
        <f>'8'!E35</f>
        <v>11.4</v>
      </c>
      <c r="G16" s="61">
        <f>'8'!F33</f>
        <v>121.83333333333333</v>
      </c>
      <c r="H16" s="61">
        <f>'8'!G33</f>
        <v>174.16666666666666</v>
      </c>
      <c r="I16" s="234">
        <f>'8'!M36</f>
        <v>6.1083333333333334</v>
      </c>
      <c r="J16" s="169">
        <f>'8'!S36</f>
        <v>8.2777777777777786</v>
      </c>
      <c r="K16" s="245">
        <f>'8'!Y36</f>
        <v>0.438</v>
      </c>
      <c r="L16" s="197">
        <f>'8'!AE36</f>
        <v>0.38</v>
      </c>
    </row>
    <row r="17" spans="1:12" ht="15" customHeight="1" x14ac:dyDescent="0.2">
      <c r="A17" s="60">
        <v>9</v>
      </c>
      <c r="B17" s="234">
        <f>'9'!B33</f>
        <v>6.3883333333333328</v>
      </c>
      <c r="C17" s="169">
        <f>'9'!$C$33</f>
        <v>14.5</v>
      </c>
      <c r="D17" s="169">
        <f>'9'!$H$33</f>
        <v>41.15</v>
      </c>
      <c r="E17" s="169">
        <f>'9'!$D$33</f>
        <v>14</v>
      </c>
      <c r="F17" s="169">
        <f>'9'!E35</f>
        <v>12.8</v>
      </c>
      <c r="G17" s="61">
        <f>'9'!F33</f>
        <v>125.16666666666667</v>
      </c>
      <c r="H17" s="61">
        <f>'9'!G33</f>
        <v>176.83333333333334</v>
      </c>
      <c r="I17" s="234">
        <f>'9'!M36</f>
        <v>6.0538888888888884</v>
      </c>
      <c r="J17" s="169">
        <f>'9'!S36</f>
        <v>9.8333333333333339</v>
      </c>
      <c r="K17" s="245">
        <f>'9'!Y36</f>
        <v>0.46600000000000003</v>
      </c>
      <c r="L17" s="197">
        <f>'9'!AE36</f>
        <v>0.41</v>
      </c>
    </row>
    <row r="18" spans="1:12" ht="15" customHeight="1" x14ac:dyDescent="0.2">
      <c r="A18" s="60">
        <v>10</v>
      </c>
      <c r="B18" s="234">
        <f>'10'!B33</f>
        <v>6.41</v>
      </c>
      <c r="C18" s="169">
        <f>'10'!$C$33</f>
        <v>15</v>
      </c>
      <c r="D18" s="169">
        <f>'10'!$H$33</f>
        <v>15.549999999999999</v>
      </c>
      <c r="E18" s="169">
        <f>'10'!$D$33</f>
        <v>13.833333333333334</v>
      </c>
      <c r="F18" s="169">
        <f>'10'!E35</f>
        <v>11.1</v>
      </c>
      <c r="G18" s="61">
        <f>'10'!F33</f>
        <v>124</v>
      </c>
      <c r="H18" s="61">
        <f>'10'!G33</f>
        <v>171.83333333333334</v>
      </c>
      <c r="I18" s="234">
        <f>'10'!M36</f>
        <v>6.0388888888888888</v>
      </c>
      <c r="J18" s="169">
        <f>'10'!S36</f>
        <v>9.7777777777777786</v>
      </c>
      <c r="K18" s="245">
        <f>'10'!Y36</f>
        <v>0.48799999999999999</v>
      </c>
      <c r="L18" s="197">
        <f>'10'!AE36</f>
        <v>0.47</v>
      </c>
    </row>
    <row r="19" spans="1:12" ht="15" customHeight="1" x14ac:dyDescent="0.2">
      <c r="A19" s="60">
        <v>11</v>
      </c>
      <c r="B19" s="234">
        <f>'11'!B33</f>
        <v>6.4233333333333347</v>
      </c>
      <c r="C19" s="169">
        <f>'11'!$C$33</f>
        <v>15.333333333333334</v>
      </c>
      <c r="D19" s="169">
        <f>'11'!$H$33</f>
        <v>14.666666666666666</v>
      </c>
      <c r="E19" s="169">
        <f>'11'!$D$33</f>
        <v>15</v>
      </c>
      <c r="F19" s="237">
        <f>'11'!E35</f>
        <v>10.3</v>
      </c>
      <c r="G19" s="62">
        <f>'11'!F33</f>
        <v>125.83333333333333</v>
      </c>
      <c r="H19" s="62">
        <f>'11'!G33</f>
        <v>173</v>
      </c>
      <c r="I19" s="234">
        <f>'11'!M36</f>
        <v>6.014444444444444</v>
      </c>
      <c r="J19" s="169">
        <f>'11'!S36</f>
        <v>9.2777777777777768</v>
      </c>
      <c r="K19" s="245">
        <f>'11'!Y36</f>
        <v>0.39300000000000002</v>
      </c>
      <c r="L19" s="133">
        <f>'11'!AE36</f>
        <v>0.54</v>
      </c>
    </row>
    <row r="20" spans="1:12" ht="15" customHeight="1" x14ac:dyDescent="0.2">
      <c r="A20" s="60">
        <v>12</v>
      </c>
      <c r="B20" s="234">
        <f>'12'!B33</f>
        <v>6.4383333333333326</v>
      </c>
      <c r="C20" s="169">
        <f>'12'!$C$33</f>
        <v>15.333333333333334</v>
      </c>
      <c r="D20" s="169">
        <f>'12'!$H$33</f>
        <v>13.816666666666665</v>
      </c>
      <c r="E20" s="169">
        <f>'12'!$D$33</f>
        <v>16</v>
      </c>
      <c r="F20" s="237">
        <f>'12'!E35</f>
        <v>11.8</v>
      </c>
      <c r="G20" s="62">
        <f>'12'!F33</f>
        <v>128.66666666666666</v>
      </c>
      <c r="H20" s="62">
        <f>'12'!G33</f>
        <v>181.83333333333334</v>
      </c>
      <c r="I20" s="234">
        <f>'12'!M36</f>
        <v>6.0158333333333331</v>
      </c>
      <c r="J20" s="169">
        <f>'12'!S36</f>
        <v>10.055555555555557</v>
      </c>
      <c r="K20" s="245">
        <f>'12'!Y36</f>
        <v>0.44</v>
      </c>
      <c r="L20" s="133">
        <f>'12'!AE36</f>
        <v>0.45</v>
      </c>
    </row>
    <row r="21" spans="1:12" ht="15" customHeight="1" x14ac:dyDescent="0.2">
      <c r="A21" s="60">
        <v>13</v>
      </c>
      <c r="B21" s="234">
        <f>'13'!B33</f>
        <v>6.5049999999999999</v>
      </c>
      <c r="C21" s="169">
        <f>'13'!$C$33</f>
        <v>16.833333333333332</v>
      </c>
      <c r="D21" s="169">
        <f>'13'!$H$33</f>
        <v>13.266666666666666</v>
      </c>
      <c r="E21" s="169">
        <f>'13'!$D$33</f>
        <v>17</v>
      </c>
      <c r="F21" s="237">
        <f>'13'!E35</f>
        <v>12.2</v>
      </c>
      <c r="G21" s="62">
        <f>'13'!F33</f>
        <v>125.66666666666667</v>
      </c>
      <c r="H21" s="62">
        <f>'13'!G33</f>
        <v>186.33333333333334</v>
      </c>
      <c r="I21" s="234">
        <f>'13'!M36</f>
        <v>5.9705555555555563</v>
      </c>
      <c r="J21" s="169">
        <f>'13'!S36</f>
        <v>9.8888888888888875</v>
      </c>
      <c r="K21" s="245">
        <f>'13'!Y36</f>
        <v>0.437</v>
      </c>
      <c r="L21" s="133">
        <f>'13'!AE36</f>
        <v>0.54</v>
      </c>
    </row>
    <row r="22" spans="1:12" ht="15" customHeight="1" x14ac:dyDescent="0.2">
      <c r="A22" s="60">
        <v>14</v>
      </c>
      <c r="B22" s="234">
        <f>'14'!B33</f>
        <v>6.48</v>
      </c>
      <c r="C22" s="169">
        <f>'14'!$C$33</f>
        <v>16</v>
      </c>
      <c r="D22" s="169">
        <f>'14'!$H$33</f>
        <v>12.75</v>
      </c>
      <c r="E22" s="169">
        <f>'14'!$D$33</f>
        <v>15.5</v>
      </c>
      <c r="F22" s="237">
        <f>'14'!E35</f>
        <v>12.2</v>
      </c>
      <c r="G22" s="62">
        <f>'14'!F33</f>
        <v>127.33333333333333</v>
      </c>
      <c r="H22" s="62">
        <f>'14'!G33</f>
        <v>188.66666666666666</v>
      </c>
      <c r="I22" s="234">
        <f>'14'!M36</f>
        <v>6.0266666666666664</v>
      </c>
      <c r="J22" s="169">
        <f>'14'!S36</f>
        <v>9.9444444444444446</v>
      </c>
      <c r="K22" s="245">
        <f>'14'!Y36</f>
        <v>0.44</v>
      </c>
      <c r="L22" s="133">
        <f>'14'!AE36</f>
        <v>0.55000000000000004</v>
      </c>
    </row>
    <row r="23" spans="1:12" ht="15" customHeight="1" x14ac:dyDescent="0.2">
      <c r="A23" s="60">
        <v>15</v>
      </c>
      <c r="B23" s="234">
        <f>'15'!B33</f>
        <v>6.4950000000000001</v>
      </c>
      <c r="C23" s="169">
        <f>'15'!$C$33</f>
        <v>16.833333333333332</v>
      </c>
      <c r="D23" s="169">
        <f>'15'!$H$33</f>
        <v>12.350000000000001</v>
      </c>
      <c r="E23" s="169">
        <f>'15'!$D$33</f>
        <v>15.833333333333334</v>
      </c>
      <c r="F23" s="237">
        <f>'15'!E35</f>
        <v>12.2</v>
      </c>
      <c r="G23" s="62">
        <f>'15'!F33</f>
        <v>127</v>
      </c>
      <c r="H23" s="62">
        <f>'15'!G33</f>
        <v>189.66666666666666</v>
      </c>
      <c r="I23" s="234">
        <f>'15'!M36</f>
        <v>6.0350000000000001</v>
      </c>
      <c r="J23" s="169">
        <f>'15'!S36</f>
        <v>9.3888888888888875</v>
      </c>
      <c r="K23" s="245">
        <f>'15'!Y36</f>
        <v>0.49399999999999999</v>
      </c>
      <c r="L23" s="133">
        <f>'15'!AE36</f>
        <v>0.67</v>
      </c>
    </row>
    <row r="24" spans="1:12" ht="15" customHeight="1" x14ac:dyDescent="0.2">
      <c r="A24" s="60">
        <v>16</v>
      </c>
      <c r="B24" s="234">
        <f>'16'!B33</f>
        <v>6.5166666666666657</v>
      </c>
      <c r="C24" s="169">
        <f>'16'!$C$33</f>
        <v>16.166666666666668</v>
      </c>
      <c r="D24" s="169">
        <f>'16'!$H$33</f>
        <v>12.1</v>
      </c>
      <c r="E24" s="169">
        <f>'16'!$D$33</f>
        <v>16.666666666666668</v>
      </c>
      <c r="F24" s="237">
        <f>'16'!E35</f>
        <v>12.3</v>
      </c>
      <c r="G24" s="62">
        <f>'16'!F33</f>
        <v>129.5</v>
      </c>
      <c r="H24" s="62">
        <f>'16'!G33</f>
        <v>190</v>
      </c>
      <c r="I24" s="234">
        <f>'16'!M36</f>
        <v>6.0605555555555561</v>
      </c>
      <c r="J24" s="169">
        <f>'16'!S36</f>
        <v>8.9444444444444446</v>
      </c>
      <c r="K24" s="245">
        <f>'16'!Y36</f>
        <v>0.52500000000000002</v>
      </c>
      <c r="L24" s="133">
        <f>'16'!AE36</f>
        <v>0.6</v>
      </c>
    </row>
    <row r="25" spans="1:12" ht="15" customHeight="1" x14ac:dyDescent="0.2">
      <c r="A25" s="60">
        <v>17</v>
      </c>
      <c r="B25" s="234">
        <f>'17'!B33</f>
        <v>6.5183333333333335</v>
      </c>
      <c r="C25" s="169">
        <f>'17'!$C$33</f>
        <v>15</v>
      </c>
      <c r="D25" s="169">
        <f>'17'!$H$33</f>
        <v>11.916666666666666</v>
      </c>
      <c r="E25" s="169">
        <f>'17'!$D$33</f>
        <v>15.166666666666666</v>
      </c>
      <c r="F25" s="237">
        <f>'17'!E35</f>
        <v>13.1</v>
      </c>
      <c r="G25" s="62">
        <f>'17'!F33</f>
        <v>125.83333333333333</v>
      </c>
      <c r="H25" s="62">
        <f>'17'!G33</f>
        <v>190.16666666666666</v>
      </c>
      <c r="I25" s="234">
        <f>'17'!M36</f>
        <v>6.1472222222222221</v>
      </c>
      <c r="J25" s="169">
        <f>'17'!S36</f>
        <v>8.5</v>
      </c>
      <c r="K25" s="245">
        <f>'17'!Y36</f>
        <v>0.48699999999999999</v>
      </c>
      <c r="L25" s="133">
        <f>'17'!AE36</f>
        <v>0.43</v>
      </c>
    </row>
    <row r="26" spans="1:12" ht="15" customHeight="1" x14ac:dyDescent="0.2">
      <c r="A26" s="60">
        <v>18</v>
      </c>
      <c r="B26" s="234">
        <f>'18'!B33</f>
        <v>6.4749999999999988</v>
      </c>
      <c r="C26" s="169">
        <f>'18'!$C$33</f>
        <v>15.833333333333334</v>
      </c>
      <c r="D26" s="169">
        <f>'18'!$H$33</f>
        <v>11.816666666666668</v>
      </c>
      <c r="E26" s="169">
        <f>'18'!$D$33</f>
        <v>15.833333333333334</v>
      </c>
      <c r="F26" s="237">
        <f>'18'!E35</f>
        <v>15.5</v>
      </c>
      <c r="G26" s="62">
        <f>'18'!F33</f>
        <v>123.83333333333333</v>
      </c>
      <c r="H26" s="62">
        <f>'18'!G33</f>
        <v>197.83333333333334</v>
      </c>
      <c r="I26" s="234">
        <f>'18'!M36</f>
        <v>6.1133333333333333</v>
      </c>
      <c r="J26" s="169">
        <f>'18'!S36</f>
        <v>8.2222222222222214</v>
      </c>
      <c r="K26" s="245">
        <f>'18'!Y36</f>
        <v>0.54</v>
      </c>
      <c r="L26" s="133">
        <f>'18'!AE36</f>
        <v>0.43</v>
      </c>
    </row>
    <row r="27" spans="1:12" ht="15" customHeight="1" x14ac:dyDescent="0.2">
      <c r="A27" s="60">
        <v>19</v>
      </c>
      <c r="B27" s="234">
        <f>'19'!B33</f>
        <v>6.6066666666666665</v>
      </c>
      <c r="C27" s="169">
        <f>'19'!$C$33</f>
        <v>16.5</v>
      </c>
      <c r="D27" s="169">
        <f>'19'!$H$33</f>
        <v>12.266666666666666</v>
      </c>
      <c r="E27" s="169">
        <f>'19'!$D$33</f>
        <v>16.5</v>
      </c>
      <c r="F27" s="237">
        <f>'19'!E35</f>
        <v>16.100000000000001</v>
      </c>
      <c r="G27" s="62">
        <f>'19'!F33</f>
        <v>118.16666666666667</v>
      </c>
      <c r="H27" s="62">
        <f>'19'!G33</f>
        <v>202.66666666666666</v>
      </c>
      <c r="I27" s="234">
        <f>'19'!M36</f>
        <v>6.0461111111111103</v>
      </c>
      <c r="J27" s="169">
        <f>'19'!S36</f>
        <v>9.2222222222222214</v>
      </c>
      <c r="K27" s="245">
        <f>'19'!Y36</f>
        <v>0.57999999999999996</v>
      </c>
      <c r="L27" s="133">
        <f>'19'!AE36</f>
        <v>0.64</v>
      </c>
    </row>
    <row r="28" spans="1:12" ht="15" customHeight="1" x14ac:dyDescent="0.2">
      <c r="A28" s="60">
        <v>20</v>
      </c>
      <c r="B28" s="234">
        <f>'20'!B33</f>
        <v>6.5783333333333331</v>
      </c>
      <c r="C28" s="169">
        <f>'20'!$C$33</f>
        <v>17.5</v>
      </c>
      <c r="D28" s="169">
        <f>'20'!$H$33</f>
        <v>12.716666666666667</v>
      </c>
      <c r="E28" s="169">
        <f>'20'!$D$33</f>
        <v>17</v>
      </c>
      <c r="F28" s="237">
        <f>'20'!E35</f>
        <v>15.9</v>
      </c>
      <c r="G28" s="62">
        <f>'20'!F33</f>
        <v>114.33333333333333</v>
      </c>
      <c r="H28" s="62">
        <f>'20'!G33</f>
        <v>196.66666666666666</v>
      </c>
      <c r="I28" s="234">
        <f>'20'!M36</f>
        <v>6.0827777777777774</v>
      </c>
      <c r="J28" s="169">
        <f>'20'!S36</f>
        <v>9.2222222222222214</v>
      </c>
      <c r="K28" s="245">
        <f>'20'!Y36</f>
        <v>0.53</v>
      </c>
      <c r="L28" s="133">
        <f>'20'!AE36</f>
        <v>0.4</v>
      </c>
    </row>
    <row r="29" spans="1:12" ht="15" customHeight="1" x14ac:dyDescent="0.2">
      <c r="A29" s="60">
        <v>21</v>
      </c>
      <c r="B29" s="234">
        <f>'21'!B33</f>
        <v>6.55</v>
      </c>
      <c r="C29" s="169">
        <f>'21'!$C$33</f>
        <v>16.333333333333332</v>
      </c>
      <c r="D29" s="169">
        <f>'21'!$H$33</f>
        <v>12</v>
      </c>
      <c r="E29" s="169">
        <f>'21'!$D$33</f>
        <v>17</v>
      </c>
      <c r="F29" s="237">
        <f>'21'!E35</f>
        <v>15.2</v>
      </c>
      <c r="G29" s="62">
        <f>'21'!F33</f>
        <v>114.33333333333333</v>
      </c>
      <c r="H29" s="62">
        <f>'21'!G33</f>
        <v>189.33333333333334</v>
      </c>
      <c r="I29" s="234">
        <f>'21'!M36</f>
        <v>6.0805555555555557</v>
      </c>
      <c r="J29" s="169">
        <f>'21'!S36</f>
        <v>8.8333333333333339</v>
      </c>
      <c r="K29" s="245">
        <f>'21'!Y36</f>
        <v>0.51800000000000002</v>
      </c>
      <c r="L29" s="133">
        <f>'21'!AE36</f>
        <v>0.33</v>
      </c>
    </row>
    <row r="30" spans="1:12" ht="15" customHeight="1" x14ac:dyDescent="0.2">
      <c r="A30" s="60">
        <v>22</v>
      </c>
      <c r="B30" s="234">
        <f>'22'!B33</f>
        <v>6.5333333333333341</v>
      </c>
      <c r="C30" s="169">
        <f>'22'!$C$33</f>
        <v>16.333333333333332</v>
      </c>
      <c r="D30" s="169">
        <f>'22'!$H$33</f>
        <v>11.033333333333333</v>
      </c>
      <c r="E30" s="169">
        <f>'22'!$D$33</f>
        <v>16.833333333333332</v>
      </c>
      <c r="F30" s="237">
        <f>'22'!E35</f>
        <v>15</v>
      </c>
      <c r="G30" s="62">
        <f>'22'!F33</f>
        <v>105.66666666666667</v>
      </c>
      <c r="H30" s="62">
        <f>'22'!G33</f>
        <v>187.5</v>
      </c>
      <c r="I30" s="234">
        <f>'22'!M36</f>
        <v>6.1759444444444442</v>
      </c>
      <c r="J30" s="169">
        <f>'22'!S36</f>
        <v>9</v>
      </c>
      <c r="K30" s="245">
        <f>'22'!Y36</f>
        <v>0.63</v>
      </c>
      <c r="L30" s="133">
        <f>'22'!AE36</f>
        <v>0.39</v>
      </c>
    </row>
    <row r="31" spans="1:12" ht="15" customHeight="1" x14ac:dyDescent="0.2">
      <c r="A31" s="60">
        <v>23</v>
      </c>
      <c r="B31" s="234">
        <f>'23'!B33</f>
        <v>6.52</v>
      </c>
      <c r="C31" s="169">
        <f>'23'!$C$33</f>
        <v>17.5</v>
      </c>
      <c r="D31" s="169">
        <f>'23'!$H$33</f>
        <v>11.549999999999999</v>
      </c>
      <c r="E31" s="169">
        <f>'23'!$D$33</f>
        <v>16.833333333333332</v>
      </c>
      <c r="F31" s="237">
        <f>'23'!E35</f>
        <v>15</v>
      </c>
      <c r="G31" s="62">
        <f>'23'!F33</f>
        <v>94.333333333333329</v>
      </c>
      <c r="H31" s="62">
        <f>'23'!G33</f>
        <v>173.5</v>
      </c>
      <c r="I31" s="234">
        <f>'23'!M36</f>
        <v>6.1277777777777773</v>
      </c>
      <c r="J31" s="169">
        <f>'23'!S36</f>
        <v>10.833333333333334</v>
      </c>
      <c r="K31" s="245">
        <f>'23'!Y36</f>
        <v>0.53100000000000003</v>
      </c>
      <c r="L31" s="133">
        <f>'23'!AE36</f>
        <v>0.61</v>
      </c>
    </row>
    <row r="32" spans="1:12" ht="15" customHeight="1" x14ac:dyDescent="0.2">
      <c r="A32" s="60">
        <v>24</v>
      </c>
      <c r="B32" s="234">
        <f>'24'!B33</f>
        <v>6.56</v>
      </c>
      <c r="C32" s="169">
        <f>'24'!$C$33</f>
        <v>16.666666666666668</v>
      </c>
      <c r="D32" s="169">
        <f>'24'!$H$33</f>
        <v>12.85</v>
      </c>
      <c r="E32" s="169">
        <f>'24'!$D$33</f>
        <v>17.666666666666668</v>
      </c>
      <c r="F32" s="237">
        <f>'24'!E35</f>
        <v>14.8</v>
      </c>
      <c r="G32" s="62">
        <f>'24'!F33</f>
        <v>95.833333333333329</v>
      </c>
      <c r="H32" s="62">
        <f>'24'!G33</f>
        <v>171.83333333333334</v>
      </c>
      <c r="I32" s="234">
        <f>'24'!M36</f>
        <v>6.1194444444444445</v>
      </c>
      <c r="J32" s="169">
        <f>'24'!S36</f>
        <v>9.7222222222222232</v>
      </c>
      <c r="K32" s="245">
        <f>'24'!Y36</f>
        <v>0.40100000000000002</v>
      </c>
      <c r="L32" s="133">
        <f>'24'!AE36</f>
        <v>0.64</v>
      </c>
    </row>
    <row r="33" spans="1:12" ht="15" customHeight="1" x14ac:dyDescent="0.2">
      <c r="A33" s="60">
        <v>25</v>
      </c>
      <c r="B33" s="234">
        <f>'25'!B33</f>
        <v>6.4866666666666672</v>
      </c>
      <c r="C33" s="169">
        <f>'25'!$C$33</f>
        <v>18.666666666666668</v>
      </c>
      <c r="D33" s="169">
        <f>'25'!$H$33</f>
        <v>12.766666666666667</v>
      </c>
      <c r="E33" s="169">
        <f>'25'!$D$33</f>
        <v>16.5</v>
      </c>
      <c r="F33" s="237">
        <f>'25'!E35</f>
        <v>14.9</v>
      </c>
      <c r="G33" s="62">
        <f>'25'!F33</f>
        <v>93.833333333333329</v>
      </c>
      <c r="H33" s="62">
        <f>'25'!G33</f>
        <v>170</v>
      </c>
      <c r="I33" s="234">
        <f>'25'!M36</f>
        <v>6.1227777777777774</v>
      </c>
      <c r="J33" s="169">
        <f>'25'!S36</f>
        <v>9.3888888888888911</v>
      </c>
      <c r="K33" s="245">
        <f>'25'!Y36</f>
        <v>0.40799999999999997</v>
      </c>
      <c r="L33" s="133">
        <f>'25'!AE36</f>
        <v>0.59</v>
      </c>
    </row>
    <row r="34" spans="1:12" ht="15" customHeight="1" x14ac:dyDescent="0.2">
      <c r="A34" s="60">
        <v>26</v>
      </c>
      <c r="B34" s="234">
        <f>'26'!B33</f>
        <v>6.5233333333333334</v>
      </c>
      <c r="C34" s="169">
        <f>'26'!$C$33</f>
        <v>15.666666666666666</v>
      </c>
      <c r="D34" s="169">
        <f>'26'!$H$33</f>
        <v>12.466666666666667</v>
      </c>
      <c r="E34" s="169">
        <f>'26'!$D$33</f>
        <v>16.166666666666668</v>
      </c>
      <c r="F34" s="237">
        <f>'26'!E35</f>
        <v>14.9</v>
      </c>
      <c r="G34" s="62">
        <f>'26'!F33</f>
        <v>91.5</v>
      </c>
      <c r="H34" s="62">
        <f>'26'!G33</f>
        <v>168.5</v>
      </c>
      <c r="I34" s="234">
        <f>'26'!M36</f>
        <v>6.0644444444444447</v>
      </c>
      <c r="J34" s="169">
        <f>'26'!S36</f>
        <v>9.1111111111111089</v>
      </c>
      <c r="K34" s="245">
        <f>'26'!Y36</f>
        <v>0.42699999999999999</v>
      </c>
      <c r="L34" s="133">
        <f>'26'!AE36</f>
        <v>0.52</v>
      </c>
    </row>
    <row r="35" spans="1:12" ht="15" customHeight="1" x14ac:dyDescent="0.2">
      <c r="A35" s="60">
        <v>27</v>
      </c>
      <c r="B35" s="234">
        <f>'27'!B33</f>
        <v>6.544999999999999</v>
      </c>
      <c r="C35" s="169">
        <f>'27'!$C$33</f>
        <v>18.166666666666668</v>
      </c>
      <c r="D35" s="169">
        <f>'27'!$H$33</f>
        <v>12.116666666666667</v>
      </c>
      <c r="E35" s="169">
        <f>'27'!$D$33</f>
        <v>17.166666666666668</v>
      </c>
      <c r="F35" s="237">
        <f>'27'!E35</f>
        <v>14.8</v>
      </c>
      <c r="G35" s="62">
        <f>'27'!F33</f>
        <v>89</v>
      </c>
      <c r="H35" s="62">
        <f>'27'!G33</f>
        <v>163.66666666666666</v>
      </c>
      <c r="I35" s="234">
        <f>'27'!M36</f>
        <v>6.0372222222222227</v>
      </c>
      <c r="J35" s="169">
        <f>'27'!S36</f>
        <v>9.9444444444444446</v>
      </c>
      <c r="K35" s="245">
        <f>'27'!Y36</f>
        <v>0.47399999999999998</v>
      </c>
      <c r="L35" s="133">
        <f>'27'!AE36</f>
        <v>0.6</v>
      </c>
    </row>
    <row r="36" spans="1:12" ht="15" customHeight="1" x14ac:dyDescent="0.2">
      <c r="A36" s="60">
        <v>28</v>
      </c>
      <c r="B36" s="234">
        <f>'28'!B33</f>
        <v>6.5683333333333342</v>
      </c>
      <c r="C36" s="169">
        <f>'28'!$C$33</f>
        <v>17.666666666666668</v>
      </c>
      <c r="D36" s="169">
        <f>'28'!$H$33</f>
        <v>12</v>
      </c>
      <c r="E36" s="169">
        <f>'28'!$D$33</f>
        <v>17.333333333333332</v>
      </c>
      <c r="F36" s="237">
        <f>'28'!E35</f>
        <v>14.9</v>
      </c>
      <c r="G36" s="62">
        <f>'28'!F33</f>
        <v>88.666666666666671</v>
      </c>
      <c r="H36" s="62">
        <f>'28'!G33</f>
        <v>164.16666666666666</v>
      </c>
      <c r="I36" s="234">
        <f>'28'!M36</f>
        <v>6.0194444444444448</v>
      </c>
      <c r="J36" s="169">
        <f>'28'!S36</f>
        <v>9</v>
      </c>
      <c r="K36" s="245">
        <f>'28'!Y36</f>
        <v>0.44400000000000001</v>
      </c>
      <c r="L36" s="133">
        <f>'28'!AE36</f>
        <v>0.5</v>
      </c>
    </row>
    <row r="37" spans="1:12" ht="15" customHeight="1" x14ac:dyDescent="0.2">
      <c r="A37" s="60">
        <v>29</v>
      </c>
      <c r="B37" s="1748">
        <f>'29'!B33</f>
        <v>6.6266666666666678</v>
      </c>
      <c r="C37" s="1737">
        <f>'29'!$C$33</f>
        <v>18.5</v>
      </c>
      <c r="D37" s="1737">
        <f>'29'!$H$33</f>
        <v>12.066666666666668</v>
      </c>
      <c r="E37" s="1737">
        <f>'29'!$D$33</f>
        <v>17.833333333333332</v>
      </c>
      <c r="F37" s="1749">
        <f>'29'!E35</f>
        <v>15.7</v>
      </c>
      <c r="G37" s="831">
        <f>'29'!F33</f>
        <v>86.333333333333329</v>
      </c>
      <c r="H37" s="831">
        <f>'29'!G33</f>
        <v>164.83333333333334</v>
      </c>
      <c r="I37" s="1748">
        <f>'29'!M36</f>
        <v>6.1149999999999993</v>
      </c>
      <c r="J37" s="1737">
        <f>'29'!S36</f>
        <v>9.8333333333333339</v>
      </c>
      <c r="K37" s="1742">
        <f>'29'!Y36</f>
        <v>0.48099999999999998</v>
      </c>
      <c r="L37" s="1750">
        <f>'29'!AE36</f>
        <v>0.61</v>
      </c>
    </row>
    <row r="38" spans="1:12" ht="15" customHeight="1" x14ac:dyDescent="0.2">
      <c r="A38" s="60">
        <v>30</v>
      </c>
      <c r="B38" s="1748">
        <f>'30'!B33</f>
        <v>6.6483333333333334</v>
      </c>
      <c r="C38" s="1737">
        <f>'30'!$C$33</f>
        <v>17</v>
      </c>
      <c r="D38" s="1737">
        <f>'30'!$H$33</f>
        <v>11.533333333333333</v>
      </c>
      <c r="E38" s="1737">
        <f>'30'!$D$33</f>
        <v>18</v>
      </c>
      <c r="F38" s="1749">
        <f>'30'!E35</f>
        <v>16.399999999999999</v>
      </c>
      <c r="G38" s="831">
        <f>'30'!F33</f>
        <v>91.666666666666671</v>
      </c>
      <c r="H38" s="831">
        <f>'30'!G33</f>
        <v>171.33333333333334</v>
      </c>
      <c r="I38" s="1748">
        <f>'30'!M36</f>
        <v>6.0272222222222211</v>
      </c>
      <c r="J38" s="1737">
        <f>'30'!S36</f>
        <v>7.666666666666667</v>
      </c>
      <c r="K38" s="1742">
        <f>'30'!Y36</f>
        <v>0.69199999999999995</v>
      </c>
      <c r="L38" s="1750">
        <f>'30'!AE36</f>
        <v>0.46</v>
      </c>
    </row>
    <row r="39" spans="1:12" ht="15" customHeight="1" thickBot="1" x14ac:dyDescent="0.25">
      <c r="A39" s="63">
        <v>31</v>
      </c>
      <c r="B39" s="1748">
        <f>'31'!B33</f>
        <v>6.6499999999999995</v>
      </c>
      <c r="C39" s="1737">
        <f>'31'!$C$33</f>
        <v>16.833333333333332</v>
      </c>
      <c r="D39" s="1737">
        <f>'31'!$H$33</f>
        <v>11.4</v>
      </c>
      <c r="E39" s="1737">
        <f>'31'!$D$33</f>
        <v>17</v>
      </c>
      <c r="F39" s="1749">
        <f>'31'!E35</f>
        <v>16.399999999999999</v>
      </c>
      <c r="G39" s="831">
        <f>'31'!F33</f>
        <v>93.666666666666671</v>
      </c>
      <c r="H39" s="831">
        <f>'31'!G33</f>
        <v>173.5</v>
      </c>
      <c r="I39" s="1748">
        <f>'31'!M36</f>
        <v>6.0755555555555558</v>
      </c>
      <c r="J39" s="1737">
        <f>'31'!S36</f>
        <v>8.3333333333333339</v>
      </c>
      <c r="K39" s="1742">
        <f>'31'!Y36</f>
        <v>0.71599999999999997</v>
      </c>
      <c r="L39" s="1750">
        <f>'31'!AE36</f>
        <v>0.67</v>
      </c>
    </row>
    <row r="40" spans="1:12" ht="13.15" customHeight="1" x14ac:dyDescent="0.2">
      <c r="A40" s="60" t="s">
        <v>110</v>
      </c>
      <c r="B40" s="235">
        <f>AVERAGE(B9:B39)</f>
        <v>6.4690322580645168</v>
      </c>
      <c r="C40" s="2552">
        <f t="shared" ref="C40:L40" si="0">AVERAGE(C9:C39)</f>
        <v>15.56451612903226</v>
      </c>
      <c r="D40" s="2552">
        <f t="shared" si="0"/>
        <v>14.372043010752687</v>
      </c>
      <c r="E40" s="2552">
        <f t="shared" si="0"/>
        <v>15.596774193548386</v>
      </c>
      <c r="F40" s="2552">
        <f t="shared" si="0"/>
        <v>13.060967741935478</v>
      </c>
      <c r="G40" s="2555">
        <f t="shared" si="0"/>
        <v>112.72043010752689</v>
      </c>
      <c r="H40" s="2555">
        <f t="shared" si="0"/>
        <v>176.52150537634404</v>
      </c>
      <c r="I40" s="235">
        <f t="shared" si="0"/>
        <v>6.0620474910394266</v>
      </c>
      <c r="J40" s="2552">
        <f t="shared" si="0"/>
        <v>9.0824372759856651</v>
      </c>
      <c r="K40" s="2549">
        <f t="shared" si="0"/>
        <v>0.47558064516129034</v>
      </c>
      <c r="L40" s="235">
        <f t="shared" si="0"/>
        <v>0.50516129032258061</v>
      </c>
    </row>
    <row r="41" spans="1:12" x14ac:dyDescent="0.2">
      <c r="A41" s="60" t="s">
        <v>111</v>
      </c>
      <c r="B41" s="236">
        <f>MAX(B9:B39)</f>
        <v>6.6499999999999995</v>
      </c>
      <c r="C41" s="2553">
        <f t="shared" ref="C41:L41" si="1">MAX(C9:C39)</f>
        <v>18.666666666666668</v>
      </c>
      <c r="D41" s="2553">
        <f t="shared" si="1"/>
        <v>41.15</v>
      </c>
      <c r="E41" s="2553">
        <f t="shared" si="1"/>
        <v>18</v>
      </c>
      <c r="F41" s="2553">
        <f t="shared" si="1"/>
        <v>16.399999999999999</v>
      </c>
      <c r="G41" s="2556">
        <f t="shared" si="1"/>
        <v>129.5</v>
      </c>
      <c r="H41" s="2556">
        <f t="shared" si="1"/>
        <v>202.66666666666666</v>
      </c>
      <c r="I41" s="236">
        <f t="shared" si="1"/>
        <v>6.1759444444444442</v>
      </c>
      <c r="J41" s="2553">
        <f t="shared" si="1"/>
        <v>10.833333333333334</v>
      </c>
      <c r="K41" s="2550">
        <f t="shared" si="1"/>
        <v>0.71599999999999997</v>
      </c>
      <c r="L41" s="236">
        <f t="shared" si="1"/>
        <v>0.67</v>
      </c>
    </row>
    <row r="42" spans="1:12" ht="13.5" thickBot="1" x14ac:dyDescent="0.25">
      <c r="A42" s="109" t="s">
        <v>112</v>
      </c>
      <c r="B42" s="238">
        <f>MIN(B9:B39)</f>
        <v>6.2650000000000006</v>
      </c>
      <c r="C42" s="2554">
        <f t="shared" ref="C42:L42" si="2">MIN(C9:C39)</f>
        <v>11.833333333333334</v>
      </c>
      <c r="D42" s="2554">
        <f t="shared" si="2"/>
        <v>11.033333333333333</v>
      </c>
      <c r="E42" s="2554">
        <f t="shared" si="2"/>
        <v>12.5</v>
      </c>
      <c r="F42" s="2554">
        <f t="shared" si="2"/>
        <v>8.9600000000000009</v>
      </c>
      <c r="G42" s="2557">
        <f t="shared" si="2"/>
        <v>86.333333333333329</v>
      </c>
      <c r="H42" s="2557">
        <f t="shared" si="2"/>
        <v>157.66666666666666</v>
      </c>
      <c r="I42" s="238">
        <f t="shared" si="2"/>
        <v>5.97</v>
      </c>
      <c r="J42" s="2554">
        <f t="shared" si="2"/>
        <v>7.4444444444444438</v>
      </c>
      <c r="K42" s="2551">
        <f t="shared" si="2"/>
        <v>0.28599999999999998</v>
      </c>
      <c r="L42" s="238">
        <f t="shared" si="2"/>
        <v>0.33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43502</v>
      </c>
      <c r="K47" s="119"/>
      <c r="L47" s="86"/>
    </row>
    <row r="48" spans="1:12" ht="13.5" thickBot="1" x14ac:dyDescent="0.25">
      <c r="A48" s="1425" t="s">
        <v>1123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A7FF893-CFBE-4D88-BF19-92454183E240}" fitToPage="1" topLeftCell="A22">
      <selection activeCell="C38" sqref="C38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F39" sqref="F39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43466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7.2899999999999991</v>
      </c>
      <c r="C9" s="1783">
        <f>'1'!$BH$33</f>
        <v>21</v>
      </c>
      <c r="D9" s="1783">
        <f>'1'!$BG$33</f>
        <v>13.266666666666666</v>
      </c>
      <c r="E9" s="1783">
        <f>'1'!BF34</f>
        <v>3.8</v>
      </c>
      <c r="F9" s="2366" t="str">
        <f>IF('LAB '!CJ6=""," ",'LAB '!CJ6)</f>
        <v xml:space="preserve"> </v>
      </c>
      <c r="G9" s="2367" t="str">
        <f>IF('LAB '!CK6=""," ",'LAB '!CK6)</f>
        <v xml:space="preserve"> </v>
      </c>
      <c r="H9" s="1783">
        <f>'1'!$BI$33</f>
        <v>50.5</v>
      </c>
      <c r="I9" s="1566">
        <f>'1'!BD35</f>
        <v>8.4000000000000005E-2</v>
      </c>
      <c r="J9" s="1784">
        <f>'1'!BE33</f>
        <v>1</v>
      </c>
      <c r="K9" s="1785">
        <f>IF('LAB '!CI6&lt;=0.001,"",'LAB '!CI6)</f>
        <v>0.51239999999999997</v>
      </c>
    </row>
    <row r="10" spans="1:11" ht="15" customHeight="1" x14ac:dyDescent="0.2">
      <c r="A10" s="1782">
        <v>2</v>
      </c>
      <c r="B10" s="1566">
        <f>'2'!BC33</f>
        <v>7.291666666666667</v>
      </c>
      <c r="C10" s="1783">
        <f>'2'!$BH$33</f>
        <v>20</v>
      </c>
      <c r="D10" s="1783">
        <f>'2'!$BG$33</f>
        <v>13.666666666666666</v>
      </c>
      <c r="E10" s="1783">
        <f>'2'!BF34</f>
        <v>3.9</v>
      </c>
      <c r="F10" s="2367" t="str">
        <f>IF('LAB '!CJ7=""," ",'LAB '!CJ7)</f>
        <v xml:space="preserve"> </v>
      </c>
      <c r="G10" s="2367" t="str">
        <f>IF('LAB '!CK7=""," ",'LAB '!CK7)</f>
        <v xml:space="preserve"> </v>
      </c>
      <c r="H10" s="1783">
        <f>'2'!$BI$33</f>
        <v>51</v>
      </c>
      <c r="I10" s="1566">
        <f>'2'!BD35</f>
        <v>6.7000000000000004E-2</v>
      </c>
      <c r="J10" s="1784">
        <f>'2'!BE33</f>
        <v>1</v>
      </c>
      <c r="K10" s="1785">
        <f>IF('LAB '!CI7&lt;=0.001,"",'LAB '!CI7)</f>
        <v>0.5696</v>
      </c>
    </row>
    <row r="11" spans="1:11" ht="15" customHeight="1" x14ac:dyDescent="0.2">
      <c r="A11" s="1782">
        <v>3</v>
      </c>
      <c r="B11" s="1566">
        <f>'3'!BC33</f>
        <v>7.4333333333333327</v>
      </c>
      <c r="C11" s="1783">
        <f>'3'!$BH$33</f>
        <v>20</v>
      </c>
      <c r="D11" s="1783">
        <f>'3'!$BG$33</f>
        <v>13.950000000000001</v>
      </c>
      <c r="E11" s="1783">
        <f>'3'!BF34</f>
        <v>3.9</v>
      </c>
      <c r="F11" s="2367" t="str">
        <f>IF('LAB '!CJ8=""," ",'LAB '!CJ8)</f>
        <v xml:space="preserve"> </v>
      </c>
      <c r="G11" s="2367" t="str">
        <f>IF('LAB '!CK8=""," ",'LAB '!CK8)</f>
        <v xml:space="preserve"> </v>
      </c>
      <c r="H11" s="1783">
        <f>'3'!$BI$33</f>
        <v>50.5</v>
      </c>
      <c r="I11" s="1566">
        <f>'3'!BD35</f>
        <v>6.5000000000000002E-2</v>
      </c>
      <c r="J11" s="1784">
        <f>'3'!BE33</f>
        <v>1</v>
      </c>
      <c r="K11" s="1785">
        <f>IF('LAB '!CI8&lt;=0.001,"",'LAB '!CI8)</f>
        <v>0.51029999999999998</v>
      </c>
    </row>
    <row r="12" spans="1:11" ht="15" customHeight="1" x14ac:dyDescent="0.2">
      <c r="A12" s="1782">
        <v>4</v>
      </c>
      <c r="B12" s="1566">
        <f>'4'!BC33</f>
        <v>7.3733333333333322</v>
      </c>
      <c r="C12" s="1783">
        <f>'4'!$BH$33</f>
        <v>20</v>
      </c>
      <c r="D12" s="1783">
        <f>'4'!$BG$33</f>
        <v>14.233333333333334</v>
      </c>
      <c r="E12" s="1783">
        <f>'4'!BF34</f>
        <v>4</v>
      </c>
      <c r="F12" s="2367" t="str">
        <f>IF('LAB '!CJ9=""," ",'LAB '!CJ9)</f>
        <v xml:space="preserve"> </v>
      </c>
      <c r="G12" s="2367" t="str">
        <f>IF('LAB '!CK9=""," ",'LAB '!CK9)</f>
        <v xml:space="preserve"> </v>
      </c>
      <c r="H12" s="1783">
        <f>'4'!$BI$33</f>
        <v>48</v>
      </c>
      <c r="I12" s="1566">
        <f>'4'!BD35</f>
        <v>6.5000000000000002E-2</v>
      </c>
      <c r="J12" s="1784">
        <f>'4'!BE33</f>
        <v>1</v>
      </c>
      <c r="K12" s="1785">
        <f>IF('LAB '!CI9&lt;=0.001,"",'LAB '!CI9)</f>
        <v>0.498</v>
      </c>
    </row>
    <row r="13" spans="1:11" ht="15" customHeight="1" x14ac:dyDescent="0.2">
      <c r="A13" s="1782">
        <v>5</v>
      </c>
      <c r="B13" s="1566">
        <f>'5'!BC33</f>
        <v>7.6150000000000011</v>
      </c>
      <c r="C13" s="1783">
        <f>'5'!$BH$33</f>
        <v>20.5</v>
      </c>
      <c r="D13" s="1783">
        <f>'5'!$BG$33</f>
        <v>14.449999999999998</v>
      </c>
      <c r="E13" s="1783">
        <f>'5'!BF34</f>
        <v>3.9</v>
      </c>
      <c r="F13" s="2367" t="str">
        <f>IF('LAB '!CJ10=""," ",'LAB '!CJ10)</f>
        <v xml:space="preserve"> </v>
      </c>
      <c r="G13" s="2367" t="str">
        <f>IF('LAB '!CK10=""," ",'LAB '!CK10)</f>
        <v xml:space="preserve"> </v>
      </c>
      <c r="H13" s="1783">
        <f>'5'!$BI$33</f>
        <v>52.5</v>
      </c>
      <c r="I13" s="1566">
        <f>'5'!BD35</f>
        <v>6.9000000000000006E-2</v>
      </c>
      <c r="J13" s="1784">
        <f>'5'!BE33</f>
        <v>1.5</v>
      </c>
      <c r="K13" s="1785">
        <f>IF('LAB '!CI10&lt;=0.001,"",'LAB '!CI10)</f>
        <v>0.63719999999999999</v>
      </c>
    </row>
    <row r="14" spans="1:11" ht="15" customHeight="1" x14ac:dyDescent="0.2">
      <c r="A14" s="1782">
        <v>6</v>
      </c>
      <c r="B14" s="1566">
        <f>'6'!BC33</f>
        <v>7.2883333333333331</v>
      </c>
      <c r="C14" s="1783">
        <f>'6'!$BH$33</f>
        <v>20.5</v>
      </c>
      <c r="D14" s="1783">
        <f>'6'!$BG$33</f>
        <v>14.216666666666667</v>
      </c>
      <c r="E14" s="1783">
        <f>'6'!BF34</f>
        <v>4</v>
      </c>
      <c r="F14" s="2367" t="str">
        <f>IF('LAB '!CJ11=""," ",'LAB '!CJ11)</f>
        <v xml:space="preserve"> </v>
      </c>
      <c r="G14" s="2367" t="str">
        <f>IF('LAB '!CK11=""," ",'LAB '!CK11)</f>
        <v xml:space="preserve"> </v>
      </c>
      <c r="H14" s="1783">
        <f>'6'!$BI$33</f>
        <v>51.5</v>
      </c>
      <c r="I14" s="1566">
        <f>'6'!BD35</f>
        <v>6.9000000000000006E-2</v>
      </c>
      <c r="J14" s="1784">
        <f>'6'!BE33</f>
        <v>1</v>
      </c>
      <c r="K14" s="1785">
        <f>IF('LAB '!CI11&lt;=0.001,"",'LAB '!CI11)</f>
        <v>0.44790000000000002</v>
      </c>
    </row>
    <row r="15" spans="1:11" ht="15" customHeight="1" x14ac:dyDescent="0.2">
      <c r="A15" s="1782">
        <v>7</v>
      </c>
      <c r="B15" s="1566">
        <f>'7'!BC33</f>
        <v>7.3433333333333328</v>
      </c>
      <c r="C15" s="1783">
        <f>'7'!$BH$33</f>
        <v>21</v>
      </c>
      <c r="D15" s="1783">
        <f>'7'!$BG$33</f>
        <v>14.083333333333334</v>
      </c>
      <c r="E15" s="1783">
        <f>'7'!BF34</f>
        <v>4.0999999999999996</v>
      </c>
      <c r="F15" s="2367" t="str">
        <f>IF('LAB '!CJ12=""," ",'LAB '!CJ12)</f>
        <v xml:space="preserve"> </v>
      </c>
      <c r="G15" s="2367" t="str">
        <f>IF('LAB '!CK12=""," ",'LAB '!CK12)</f>
        <v xml:space="preserve"> </v>
      </c>
      <c r="H15" s="1783">
        <f>'7'!$BI$33</f>
        <v>53</v>
      </c>
      <c r="I15" s="1566">
        <f>'7'!BD35</f>
        <v>7.0000000000000007E-2</v>
      </c>
      <c r="J15" s="1784">
        <f>'7'!BE33</f>
        <v>1</v>
      </c>
      <c r="K15" s="1785">
        <f>IF('LAB '!CI12&lt;=0.001,"",'LAB '!CI12)</f>
        <v>0.57899999999999996</v>
      </c>
    </row>
    <row r="16" spans="1:11" ht="15" customHeight="1" x14ac:dyDescent="0.2">
      <c r="A16" s="1782">
        <v>8</v>
      </c>
      <c r="B16" s="1566">
        <f>'8'!BC33</f>
        <v>7.4666666666666659</v>
      </c>
      <c r="C16" s="1783">
        <f>'8'!$BH$33</f>
        <v>19.5</v>
      </c>
      <c r="D16" s="1783">
        <f>'8'!$BG$33</f>
        <v>14.333333333333334</v>
      </c>
      <c r="E16" s="1783">
        <f>'8'!BF34</f>
        <v>4</v>
      </c>
      <c r="F16" s="2367" t="str">
        <f>IF('LAB '!CJ13=""," ",'LAB '!CJ13)</f>
        <v xml:space="preserve"> </v>
      </c>
      <c r="G16" s="2367" t="str">
        <f>IF('LAB '!CK13=""," ",'LAB '!CK13)</f>
        <v xml:space="preserve"> </v>
      </c>
      <c r="H16" s="1783">
        <f>'8'!$BI$33</f>
        <v>52</v>
      </c>
      <c r="I16" s="1566">
        <f>'8'!BD35</f>
        <v>6.9000000000000006E-2</v>
      </c>
      <c r="J16" s="1784">
        <f>'8'!BE33</f>
        <v>1</v>
      </c>
      <c r="K16" s="1785">
        <f>IF('LAB '!CI13&lt;=0.001,"",'LAB '!CI13)</f>
        <v>0.56910000000000005</v>
      </c>
    </row>
    <row r="17" spans="1:11" ht="15" customHeight="1" x14ac:dyDescent="0.2">
      <c r="A17" s="1782">
        <v>9</v>
      </c>
      <c r="B17" s="1566">
        <f>'9'!BC33</f>
        <v>7.503333333333333</v>
      </c>
      <c r="C17" s="1783">
        <f>'9'!$BH$33</f>
        <v>23.5</v>
      </c>
      <c r="D17" s="1783">
        <f>'9'!$BG$33</f>
        <v>14.416666666666666</v>
      </c>
      <c r="E17" s="1783">
        <f>'9'!BF34</f>
        <v>3.8</v>
      </c>
      <c r="F17" s="2367">
        <v>0.45</v>
      </c>
      <c r="G17" s="2367">
        <v>1.2E-2</v>
      </c>
      <c r="H17" s="1783">
        <f>'9'!$BI$33</f>
        <v>47.5</v>
      </c>
      <c r="I17" s="1566">
        <f>'9'!BD35</f>
        <v>6.9000000000000006E-2</v>
      </c>
      <c r="J17" s="1784">
        <f>'9'!BE33</f>
        <v>1</v>
      </c>
      <c r="K17" s="1785">
        <f>IF('LAB '!CI14&lt;=0.001,"",'LAB '!CI14)</f>
        <v>0.53720000000000001</v>
      </c>
    </row>
    <row r="18" spans="1:11" ht="15" customHeight="1" x14ac:dyDescent="0.2">
      <c r="A18" s="1782">
        <v>10</v>
      </c>
      <c r="B18" s="1566">
        <f>'10'!BC33</f>
        <v>7.5633333333333326</v>
      </c>
      <c r="C18" s="1783">
        <f>'10'!$BH$33</f>
        <v>20.5</v>
      </c>
      <c r="D18" s="1783">
        <f>'10'!$BG$33</f>
        <v>13.75</v>
      </c>
      <c r="E18" s="1783">
        <f>'10'!BF34</f>
        <v>3.7</v>
      </c>
      <c r="F18" s="2367" t="str">
        <f>IF('LAB '!CJ15=""," ",'LAB '!CJ15)</f>
        <v xml:space="preserve"> </v>
      </c>
      <c r="G18" s="2367" t="str">
        <f>IF('LAB '!CK15=""," ",'LAB '!CK15)</f>
        <v xml:space="preserve"> </v>
      </c>
      <c r="H18" s="1783">
        <f>'10'!$BI$33</f>
        <v>49.5</v>
      </c>
      <c r="I18" s="1566">
        <f>'10'!BD35</f>
        <v>6.4000000000000001E-2</v>
      </c>
      <c r="J18" s="1784">
        <f>'10'!BE33</f>
        <v>1</v>
      </c>
      <c r="K18" s="1785">
        <f>IF('LAB '!CI15&lt;=0.001,"",'LAB '!CI15)</f>
        <v>0.59699999999999998</v>
      </c>
    </row>
    <row r="19" spans="1:11" ht="15" customHeight="1" x14ac:dyDescent="0.2">
      <c r="A19" s="1782">
        <v>11</v>
      </c>
      <c r="B19" s="1566">
        <f>'11'!BC33</f>
        <v>7.3183333333333325</v>
      </c>
      <c r="C19" s="1783">
        <f>'11'!$BH$33</f>
        <v>22.5</v>
      </c>
      <c r="D19" s="1783">
        <f>'11'!$BG$33</f>
        <v>12.700000000000001</v>
      </c>
      <c r="E19" s="1783">
        <f>'11'!BF34</f>
        <v>4.2</v>
      </c>
      <c r="F19" s="2367" t="str">
        <f>IF('LAB '!CJ16=""," ",'LAB '!CJ16)</f>
        <v xml:space="preserve"> </v>
      </c>
      <c r="G19" s="2367" t="str">
        <f>IF('LAB '!CK16=""," ",'LAB '!CK16)</f>
        <v xml:space="preserve"> </v>
      </c>
      <c r="H19" s="1783">
        <f>'11'!$BI$33</f>
        <v>50.5</v>
      </c>
      <c r="I19" s="1566">
        <f>'11'!BD35</f>
        <v>5.8999999999999997E-2</v>
      </c>
      <c r="J19" s="1784">
        <f>'11'!BE33</f>
        <v>1</v>
      </c>
      <c r="K19" s="1785">
        <f>IF('LAB '!CI16&lt;=0.001,"",'LAB '!CI16)</f>
        <v>0.59740000000000004</v>
      </c>
    </row>
    <row r="20" spans="1:11" ht="15" customHeight="1" x14ac:dyDescent="0.2">
      <c r="A20" s="1782">
        <v>12</v>
      </c>
      <c r="B20" s="1566">
        <f>'12'!BC33</f>
        <v>7.2899999999999991</v>
      </c>
      <c r="C20" s="1783">
        <f>'12'!$BH$33</f>
        <v>21.5</v>
      </c>
      <c r="D20" s="1783">
        <f>'12'!$BG$33</f>
        <v>12.1</v>
      </c>
      <c r="E20" s="1783">
        <f>'12'!BF34</f>
        <v>3.9</v>
      </c>
      <c r="F20" s="2367" t="str">
        <f>IF('LAB '!CJ17=""," ",'LAB '!CJ17)</f>
        <v xml:space="preserve"> </v>
      </c>
      <c r="G20" s="2367" t="str">
        <f>IF('LAB '!CK17=""," ",'LAB '!CK17)</f>
        <v xml:space="preserve"> </v>
      </c>
      <c r="H20" s="1783">
        <f>'12'!$BI$33</f>
        <v>46.5</v>
      </c>
      <c r="I20" s="1566">
        <f>'12'!BD35</f>
        <v>5.6000000000000001E-2</v>
      </c>
      <c r="J20" s="1784">
        <f>'12'!BE33</f>
        <v>1</v>
      </c>
      <c r="K20" s="1785">
        <f>IF('LAB '!CI17&lt;=0.001,"",'LAB '!CI17)</f>
        <v>0.55410000000000004</v>
      </c>
    </row>
    <row r="21" spans="1:11" ht="15" customHeight="1" x14ac:dyDescent="0.2">
      <c r="A21" s="1782">
        <v>13</v>
      </c>
      <c r="B21" s="1566">
        <f>'13'!BC33</f>
        <v>7.2600000000000007</v>
      </c>
      <c r="C21" s="1783">
        <f>'13'!$BH$33</f>
        <v>21.5</v>
      </c>
      <c r="D21" s="1783">
        <f>'13'!$BG$33</f>
        <v>11.600000000000001</v>
      </c>
      <c r="E21" s="1783">
        <f>'13'!BF34</f>
        <v>4.2</v>
      </c>
      <c r="F21" s="2367" t="str">
        <f>IF('LAB '!CJ18=""," ",'LAB '!CJ18)</f>
        <v xml:space="preserve"> </v>
      </c>
      <c r="G21" s="2367" t="str">
        <f>IF('LAB '!CK18=""," ",'LAB '!CK18)</f>
        <v xml:space="preserve"> </v>
      </c>
      <c r="H21" s="1783">
        <f>'13'!$BI$33</f>
        <v>54.5</v>
      </c>
      <c r="I21" s="1566">
        <f>'13'!BD35</f>
        <v>5.5E-2</v>
      </c>
      <c r="J21" s="1784">
        <f>'13'!BE33</f>
        <v>1</v>
      </c>
      <c r="K21" s="1785">
        <f>IF('LAB '!CI18&lt;=0.001,"",'LAB '!CI18)</f>
        <v>0.65329999999999999</v>
      </c>
    </row>
    <row r="22" spans="1:11" ht="15" customHeight="1" x14ac:dyDescent="0.2">
      <c r="A22" s="1782">
        <v>14</v>
      </c>
      <c r="B22" s="1566">
        <f>'14'!BC33</f>
        <v>7.5250000000000012</v>
      </c>
      <c r="C22" s="1783">
        <f>'14'!$BH$33</f>
        <v>23.5</v>
      </c>
      <c r="D22" s="1783">
        <f>'14'!$BG$33</f>
        <v>11.016666666666666</v>
      </c>
      <c r="E22" s="1783">
        <f>'14'!BF34</f>
        <v>4.2</v>
      </c>
      <c r="F22" s="2367" t="str">
        <f>IF('LAB '!CJ19=""," ",'LAB '!CJ19)</f>
        <v xml:space="preserve"> </v>
      </c>
      <c r="G22" s="2367" t="str">
        <f>IF('LAB '!CK19=""," ",'LAB '!CK19)</f>
        <v xml:space="preserve"> </v>
      </c>
      <c r="H22" s="1783">
        <f>'14'!$BI$33</f>
        <v>53</v>
      </c>
      <c r="I22" s="1566">
        <f>'14'!BD35</f>
        <v>5.6000000000000001E-2</v>
      </c>
      <c r="J22" s="1784">
        <f>'14'!BE33</f>
        <v>1</v>
      </c>
      <c r="K22" s="1785">
        <f>IF('LAB '!CI19&lt;=0.001,"",'LAB '!CI19)</f>
        <v>0.60219999999999996</v>
      </c>
    </row>
    <row r="23" spans="1:11" ht="15" customHeight="1" x14ac:dyDescent="0.2">
      <c r="A23" s="1782">
        <v>15</v>
      </c>
      <c r="B23" s="1566">
        <f>'15'!BC33</f>
        <v>7.461666666666666</v>
      </c>
      <c r="C23" s="1783">
        <f>'15'!$BH$33</f>
        <v>21.5</v>
      </c>
      <c r="D23" s="1783">
        <f>'15'!$BG$33</f>
        <v>10.65</v>
      </c>
      <c r="E23" s="1783">
        <f>'15'!BF34</f>
        <v>4.2</v>
      </c>
      <c r="F23" s="2367" t="str">
        <f>IF('LAB '!CJ20=""," ",'LAB '!CJ20)</f>
        <v xml:space="preserve"> </v>
      </c>
      <c r="G23" s="2367" t="str">
        <f>IF('LAB '!CK20=""," ",'LAB '!CK20)</f>
        <v xml:space="preserve"> </v>
      </c>
      <c r="H23" s="1783">
        <f>'15'!$BI$33</f>
        <v>50.5</v>
      </c>
      <c r="I23" s="1566">
        <f>'15'!BD35</f>
        <v>5.2999999999999999E-2</v>
      </c>
      <c r="J23" s="1784">
        <f>'15'!BE33</f>
        <v>1</v>
      </c>
      <c r="K23" s="1785">
        <f>IF('LAB '!CI20&lt;=0.001,"",'LAB '!CI20)</f>
        <v>0.72019999999999995</v>
      </c>
    </row>
    <row r="24" spans="1:11" ht="15" customHeight="1" x14ac:dyDescent="0.2">
      <c r="A24" s="1782">
        <v>16</v>
      </c>
      <c r="B24" s="1566">
        <f>'16'!BC33</f>
        <v>7.4716666666666667</v>
      </c>
      <c r="C24" s="1783">
        <f>'16'!$BH$33</f>
        <v>22</v>
      </c>
      <c r="D24" s="1783">
        <f>'16'!$BG$33</f>
        <v>10.483333333333333</v>
      </c>
      <c r="E24" s="1783">
        <f>'16'!BF34</f>
        <v>4.4000000000000004</v>
      </c>
      <c r="F24" s="2367" t="str">
        <f>IF('LAB '!CJ21=""," ",'LAB '!CJ21)</f>
        <v xml:space="preserve"> </v>
      </c>
      <c r="G24" s="2367" t="str">
        <f>IF('LAB '!CK21=""," ",'LAB '!CK21)</f>
        <v xml:space="preserve"> </v>
      </c>
      <c r="H24" s="1783">
        <f>'16'!$BI$33</f>
        <v>53.5</v>
      </c>
      <c r="I24" s="1566">
        <f>'16'!BD35</f>
        <v>6.3E-2</v>
      </c>
      <c r="J24" s="1784">
        <f>'16'!BE33</f>
        <v>1</v>
      </c>
      <c r="K24" s="1786">
        <f>IF('LAB '!CI21&lt;=0.001,"",'LAB '!CI21)</f>
        <v>0.61160000000000003</v>
      </c>
    </row>
    <row r="25" spans="1:11" ht="15" customHeight="1" x14ac:dyDescent="0.2">
      <c r="A25" s="1782">
        <v>17</v>
      </c>
      <c r="B25" s="1566">
        <f>'17'!BC33</f>
        <v>7.4666666666666659</v>
      </c>
      <c r="C25" s="1783">
        <f>'17'!$BH$33</f>
        <v>21.5</v>
      </c>
      <c r="D25" s="1783">
        <f>'17'!$BG$33</f>
        <v>10.283333333333333</v>
      </c>
      <c r="E25" s="1783">
        <f>'17'!BF34</f>
        <v>4.0999999999999996</v>
      </c>
      <c r="F25" s="2367" t="str">
        <f>IF('LAB '!CJ22=""," ",'LAB '!CJ22)</f>
        <v xml:space="preserve"> </v>
      </c>
      <c r="G25" s="2367" t="str">
        <f>IF('LAB '!CK22=""," ",'LAB '!CK22)</f>
        <v xml:space="preserve"> </v>
      </c>
      <c r="H25" s="1783">
        <f>'17'!$BI$33</f>
        <v>58.5</v>
      </c>
      <c r="I25" s="1566">
        <f>'17'!BD35</f>
        <v>6.8000000000000005E-2</v>
      </c>
      <c r="J25" s="1784">
        <f>'17'!BE33</f>
        <v>1</v>
      </c>
      <c r="K25" s="1785">
        <f>IF('LAB '!CI22&lt;=0.001,"",'LAB '!CI22)</f>
        <v>0.59760000000000002</v>
      </c>
    </row>
    <row r="26" spans="1:11" ht="15" customHeight="1" x14ac:dyDescent="0.2">
      <c r="A26" s="1782">
        <v>18</v>
      </c>
      <c r="B26" s="1566">
        <f>'18'!BC33</f>
        <v>7.2833333333333341</v>
      </c>
      <c r="C26" s="1783">
        <f>'18'!$BH$33</f>
        <v>20.5</v>
      </c>
      <c r="D26" s="1783">
        <f>'18'!$BG$33</f>
        <v>10.333333333333334</v>
      </c>
      <c r="E26" s="1783">
        <f>'18'!BF34</f>
        <v>4</v>
      </c>
      <c r="F26" s="2367" t="str">
        <f>IF('LAB '!CJ23=""," ",'LAB '!CJ23)</f>
        <v xml:space="preserve"> </v>
      </c>
      <c r="G26" s="2367" t="str">
        <f>IF('LAB '!CK23=""," ",'LAB '!CK23)</f>
        <v xml:space="preserve"> </v>
      </c>
      <c r="H26" s="1783">
        <f>'18'!$BI$33</f>
        <v>57</v>
      </c>
      <c r="I26" s="1566">
        <f>'18'!BD35</f>
        <v>0.06</v>
      </c>
      <c r="J26" s="1784">
        <f>'18'!BE33</f>
        <v>1</v>
      </c>
      <c r="K26" s="1785">
        <f>IF('LAB '!CI23&lt;=0.001,"",'LAB '!CI23)</f>
        <v>0.58850000000000002</v>
      </c>
    </row>
    <row r="27" spans="1:11" ht="15" customHeight="1" x14ac:dyDescent="0.2">
      <c r="A27" s="1782">
        <v>19</v>
      </c>
      <c r="B27" s="1566">
        <f>'19'!BC33</f>
        <v>7.4833333333333334</v>
      </c>
      <c r="C27" s="1783">
        <f>'19'!$BH$33</f>
        <v>20.5</v>
      </c>
      <c r="D27" s="1783">
        <f>'19'!$BG$33</f>
        <v>10.716666666666667</v>
      </c>
      <c r="E27" s="1783">
        <f>'19'!BF34</f>
        <v>4.2</v>
      </c>
      <c r="F27" s="2367" t="str">
        <f>IF('LAB '!CJ24=""," ",'LAB '!CJ24)</f>
        <v xml:space="preserve"> </v>
      </c>
      <c r="G27" s="2367" t="str">
        <f>IF('LAB '!CK24=""," ",'LAB '!CK24)</f>
        <v xml:space="preserve"> </v>
      </c>
      <c r="H27" s="1783">
        <f>'19'!$BI$33</f>
        <v>56</v>
      </c>
      <c r="I27" s="1566">
        <f>'19'!BD35</f>
        <v>6.5000000000000002E-2</v>
      </c>
      <c r="J27" s="1784">
        <f>'19'!BE33</f>
        <v>1</v>
      </c>
      <c r="K27" s="1785">
        <f>IF('LAB '!CI24&lt;=0.001,"",'LAB '!CI24)</f>
        <v>0.60570000000000002</v>
      </c>
    </row>
    <row r="28" spans="1:11" ht="15" customHeight="1" x14ac:dyDescent="0.2">
      <c r="A28" s="1782">
        <v>20</v>
      </c>
      <c r="B28" s="1566">
        <f>'20'!BC33</f>
        <v>7.4433333333333325</v>
      </c>
      <c r="C28" s="1783">
        <f>'20'!$BH$33</f>
        <v>20.5</v>
      </c>
      <c r="D28" s="1783">
        <f>'20'!$BG$33</f>
        <v>11.233333333333334</v>
      </c>
      <c r="E28" s="1783">
        <f>'20'!BF34</f>
        <v>3.8</v>
      </c>
      <c r="F28" s="2367" t="str">
        <f>IF('LAB '!CJ25=""," ",'LAB '!CJ25)</f>
        <v xml:space="preserve"> </v>
      </c>
      <c r="G28" s="2367" t="str">
        <f>IF('LAB '!CK25=""," ",'LAB '!CK25)</f>
        <v xml:space="preserve"> </v>
      </c>
      <c r="H28" s="1783">
        <f>'20'!$BI$33</f>
        <v>55</v>
      </c>
      <c r="I28" s="1566">
        <f>'20'!BD35</f>
        <v>6.7000000000000004E-2</v>
      </c>
      <c r="J28" s="1784">
        <f>'20'!BE33</f>
        <v>1</v>
      </c>
      <c r="K28" s="1785">
        <f>IF('LAB '!CI25&lt;=0.001,"",'LAB '!CI25)</f>
        <v>0.54610000000000003</v>
      </c>
    </row>
    <row r="29" spans="1:11" ht="15" customHeight="1" x14ac:dyDescent="0.2">
      <c r="A29" s="1782">
        <v>21</v>
      </c>
      <c r="B29" s="1566">
        <f>'21'!BC33</f>
        <v>7.3850000000000007</v>
      </c>
      <c r="C29" s="1783">
        <f>'21'!$BH$33</f>
        <v>22</v>
      </c>
      <c r="D29" s="1783">
        <f>'21'!$BG$33</f>
        <v>10.966666666666667</v>
      </c>
      <c r="E29" s="1783">
        <f>'21'!BF34</f>
        <v>4</v>
      </c>
      <c r="F29" s="2367" t="str">
        <f>IF('LAB '!CJ26=""," ",'LAB '!CJ26)</f>
        <v xml:space="preserve"> </v>
      </c>
      <c r="G29" s="2367" t="str">
        <f>IF('LAB '!CK26=""," ",'LAB '!CK26)</f>
        <v xml:space="preserve"> </v>
      </c>
      <c r="H29" s="1783">
        <f>'21'!$BI$33</f>
        <v>63</v>
      </c>
      <c r="I29" s="1566">
        <f>'21'!BD35</f>
        <v>6.2E-2</v>
      </c>
      <c r="J29" s="1784">
        <f>'21'!BE33</f>
        <v>1</v>
      </c>
      <c r="K29" s="1785">
        <f>IF('LAB '!CI26&lt;=0.001,"",'LAB '!CI26)</f>
        <v>0.54390000000000005</v>
      </c>
    </row>
    <row r="30" spans="1:11" ht="15" customHeight="1" x14ac:dyDescent="0.2">
      <c r="A30" s="1782">
        <v>22</v>
      </c>
      <c r="B30" s="1566">
        <f>'22'!BC33</f>
        <v>7.455000000000001</v>
      </c>
      <c r="C30" s="1783">
        <f>'22'!$BH$33</f>
        <v>22</v>
      </c>
      <c r="D30" s="1783">
        <f>'22'!$BG$33</f>
        <v>10.183333333333332</v>
      </c>
      <c r="E30" s="1783">
        <f>'22'!BF34</f>
        <v>4.0999999999999996</v>
      </c>
      <c r="F30" s="2367" t="str">
        <f>IF('LAB '!CJ27=""," ",'LAB '!CJ27)</f>
        <v xml:space="preserve"> </v>
      </c>
      <c r="G30" s="2367" t="str">
        <f>IF('LAB '!CK27=""," ",'LAB '!CK27)</f>
        <v xml:space="preserve"> </v>
      </c>
      <c r="H30" s="1783">
        <f>'22'!$BI$33</f>
        <v>63.5</v>
      </c>
      <c r="I30" s="1566">
        <f>'22'!BD35</f>
        <v>6.3E-2</v>
      </c>
      <c r="J30" s="1784">
        <f>'22'!BE33</f>
        <v>1</v>
      </c>
      <c r="K30" s="1785">
        <f>IF('LAB '!CI27&lt;=0.001,"",'LAB '!CI27)</f>
        <v>0.65490000000000004</v>
      </c>
    </row>
    <row r="31" spans="1:11" ht="15" customHeight="1" x14ac:dyDescent="0.2">
      <c r="A31" s="1782">
        <v>23</v>
      </c>
      <c r="B31" s="1566">
        <f>'23'!BC33</f>
        <v>7.4033333333333333</v>
      </c>
      <c r="C31" s="1783">
        <f>'23'!$BH$33</f>
        <v>23.5</v>
      </c>
      <c r="D31" s="1783">
        <f>'23'!$BG$33</f>
        <v>9.7000000000000011</v>
      </c>
      <c r="E31" s="1783">
        <f>'23'!BF34</f>
        <v>4.2</v>
      </c>
      <c r="F31" s="2367" t="str">
        <f>IF('LAB '!CJ28=""," ",'LAB '!CJ28)</f>
        <v xml:space="preserve"> </v>
      </c>
      <c r="G31" s="2367" t="str">
        <f>IF('LAB '!CK28=""," ",'LAB '!CK28)</f>
        <v xml:space="preserve"> </v>
      </c>
      <c r="H31" s="1783">
        <f>'23'!$BI$33</f>
        <v>52.5</v>
      </c>
      <c r="I31" s="1566">
        <f>'23'!BD35</f>
        <v>6.4000000000000001E-2</v>
      </c>
      <c r="J31" s="1784">
        <f>'23'!BE33</f>
        <v>1</v>
      </c>
      <c r="K31" s="1785">
        <f>IF('LAB '!CI28&lt;=0.001,"",'LAB '!CI28)</f>
        <v>0.71409999999999996</v>
      </c>
    </row>
    <row r="32" spans="1:11" ht="15" customHeight="1" x14ac:dyDescent="0.2">
      <c r="A32" s="1782">
        <v>24</v>
      </c>
      <c r="B32" s="1566">
        <f>'24'!BC33</f>
        <v>7.2966666666666669</v>
      </c>
      <c r="C32" s="1783">
        <f>'24'!$BH$33</f>
        <v>22</v>
      </c>
      <c r="D32" s="1783">
        <f>'24'!$BG$33</f>
        <v>10.383333333333335</v>
      </c>
      <c r="E32" s="1783">
        <f>'24'!BF34</f>
        <v>3.6</v>
      </c>
      <c r="F32" s="2367" t="str">
        <f>IF('LAB '!CJ29=""," ",'LAB '!CJ29)</f>
        <v xml:space="preserve"> </v>
      </c>
      <c r="G32" s="2367" t="str">
        <f>IF('LAB '!CK29=""," ",'LAB '!CK29)</f>
        <v xml:space="preserve"> </v>
      </c>
      <c r="H32" s="1783">
        <f>'24'!$BI$33</f>
        <v>45</v>
      </c>
      <c r="I32" s="1566">
        <f>'24'!BD35</f>
        <v>5.8999999999999997E-2</v>
      </c>
      <c r="J32" s="1784">
        <f>'24'!BE33</f>
        <v>1</v>
      </c>
      <c r="K32" s="1785">
        <f>IF('LAB '!CI29&lt;=0.001,"",'LAB '!CI29)</f>
        <v>0.55610000000000004</v>
      </c>
    </row>
    <row r="33" spans="1:15" ht="15" customHeight="1" x14ac:dyDescent="0.2">
      <c r="A33" s="1782">
        <v>25</v>
      </c>
      <c r="B33" s="1566">
        <f>'25'!BC33</f>
        <v>7.2983333333333329</v>
      </c>
      <c r="C33" s="1783">
        <f>'25'!$BH$33</f>
        <v>23</v>
      </c>
      <c r="D33" s="1783">
        <f>'25'!$BG$33</f>
        <v>10.700000000000001</v>
      </c>
      <c r="E33" s="1783">
        <f>'25'!BF34</f>
        <v>3.7</v>
      </c>
      <c r="F33" s="2367" t="str">
        <f>IF('LAB '!CJ30=""," ",'LAB '!CJ30)</f>
        <v xml:space="preserve"> </v>
      </c>
      <c r="G33" s="2367" t="str">
        <f>IF('LAB '!CK30=""," ",'LAB '!CK30)</f>
        <v xml:space="preserve"> </v>
      </c>
      <c r="H33" s="1783">
        <f>'25'!$BI$33</f>
        <v>39</v>
      </c>
      <c r="I33" s="1566">
        <f>'25'!BD35</f>
        <v>6.4000000000000001E-2</v>
      </c>
      <c r="J33" s="1784">
        <f>'25'!BE33</f>
        <v>1</v>
      </c>
      <c r="K33" s="1785">
        <f>IF('LAB '!CI30&lt;=0.001,"",'LAB '!CI30)</f>
        <v>0.4899</v>
      </c>
    </row>
    <row r="34" spans="1:15" ht="15" customHeight="1" x14ac:dyDescent="0.2">
      <c r="A34" s="1782">
        <v>26</v>
      </c>
      <c r="B34" s="1566">
        <f>'26'!BC33</f>
        <v>7.2166666666666659</v>
      </c>
      <c r="C34" s="1783">
        <f>'26'!$BH$33</f>
        <v>21.5</v>
      </c>
      <c r="D34" s="1783">
        <f>'26'!$BG$33</f>
        <v>10.533333333333333</v>
      </c>
      <c r="E34" s="1783">
        <f>'26'!BF34</f>
        <v>3.6</v>
      </c>
      <c r="F34" s="2367" t="str">
        <f>IF('LAB '!CJ31=""," ",'LAB '!CJ31)</f>
        <v xml:space="preserve"> </v>
      </c>
      <c r="G34" s="2367" t="str">
        <f>IF('LAB '!CK31=""," ",'LAB '!CK31)</f>
        <v xml:space="preserve"> </v>
      </c>
      <c r="H34" s="1783">
        <f>'26'!$BI$33</f>
        <v>31.5</v>
      </c>
      <c r="I34" s="1566">
        <f>'26'!BD35</f>
        <v>5.6000000000000001E-2</v>
      </c>
      <c r="J34" s="1784">
        <f>'26'!BE33</f>
        <v>1</v>
      </c>
      <c r="K34" s="1785">
        <f>IF('LAB '!CI31&lt;=0.001,"",'LAB '!CI31)</f>
        <v>0.54479999999999995</v>
      </c>
    </row>
    <row r="35" spans="1:15" ht="15" customHeight="1" x14ac:dyDescent="0.2">
      <c r="A35" s="1782">
        <v>27</v>
      </c>
      <c r="B35" s="1566">
        <f>'27'!BC33</f>
        <v>7.4016666666666673</v>
      </c>
      <c r="C35" s="1783">
        <f>'27'!$BH$33</f>
        <v>21.5</v>
      </c>
      <c r="D35" s="1783">
        <f>'27'!$BG$33</f>
        <v>10.199999999999999</v>
      </c>
      <c r="E35" s="1783">
        <f>'27'!BF34</f>
        <v>3.7</v>
      </c>
      <c r="F35" s="2367" t="str">
        <f>IF('LAB '!CJ32=""," ",'LAB '!CJ32)</f>
        <v xml:space="preserve"> </v>
      </c>
      <c r="G35" s="2367" t="str">
        <f>IF('LAB '!CK32=""," ",'LAB '!CK32)</f>
        <v xml:space="preserve"> </v>
      </c>
      <c r="H35" s="1783">
        <f>'27'!$BI$33</f>
        <v>35.5</v>
      </c>
      <c r="I35" s="1566">
        <f>'27'!BD35</f>
        <v>6.7000000000000004E-2</v>
      </c>
      <c r="J35" s="1784">
        <f>'27'!BE33</f>
        <v>1</v>
      </c>
      <c r="K35" s="1785">
        <f>IF('LAB '!CI32&lt;=0.001,"",'LAB '!CI32)</f>
        <v>0.76819999999999999</v>
      </c>
    </row>
    <row r="36" spans="1:15" ht="15" customHeight="1" x14ac:dyDescent="0.2">
      <c r="A36" s="1782">
        <v>28</v>
      </c>
      <c r="B36" s="1750">
        <f>'28'!BC33</f>
        <v>7.4083333333333341</v>
      </c>
      <c r="C36" s="1737">
        <f>'28'!$BH$33</f>
        <v>22.5</v>
      </c>
      <c r="D36" s="1737">
        <f>'28'!$BG$33</f>
        <v>10.15</v>
      </c>
      <c r="E36" s="1737">
        <f>'28'!BF34</f>
        <v>4.2</v>
      </c>
      <c r="F36" s="2367" t="str">
        <f>IF('LAB '!CJ33=""," ",'LAB '!CJ33)</f>
        <v xml:space="preserve"> </v>
      </c>
      <c r="G36" s="2367" t="str">
        <f>IF('LAB '!CK33=""," ",'LAB '!CK33)</f>
        <v xml:space="preserve"> </v>
      </c>
      <c r="H36" s="1737">
        <f>'28'!$BI$33</f>
        <v>44</v>
      </c>
      <c r="I36" s="1750">
        <f>'28'!BD35</f>
        <v>5.1999999999999998E-2</v>
      </c>
      <c r="J36" s="1805">
        <f>'28'!BE33</f>
        <v>1</v>
      </c>
      <c r="K36" s="782">
        <f>IF('LAB '!CI33&lt;=0.001,"",'LAB '!CI33)</f>
        <v>0.55100000000000005</v>
      </c>
    </row>
    <row r="37" spans="1:15" ht="15" customHeight="1" x14ac:dyDescent="0.2">
      <c r="A37" s="1782">
        <v>29</v>
      </c>
      <c r="B37" s="1750">
        <f>'29'!BC33</f>
        <v>7.286666666666668</v>
      </c>
      <c r="C37" s="1737">
        <f>'29'!$BH$33</f>
        <v>24.5</v>
      </c>
      <c r="D37" s="1737">
        <f>'29'!$BG$33</f>
        <v>10.166666666666666</v>
      </c>
      <c r="E37" s="1737">
        <f>'29'!BF34</f>
        <v>4.2</v>
      </c>
      <c r="F37" s="2367" t="str">
        <f>IF('LAB '!CJ34=""," ",'LAB '!CJ34)</f>
        <v xml:space="preserve"> </v>
      </c>
      <c r="G37" s="2367" t="str">
        <f>IF('LAB '!CK34=""," ",'LAB '!CK34)</f>
        <v xml:space="preserve"> </v>
      </c>
      <c r="H37" s="1737">
        <f>'29'!$BI$33</f>
        <v>49</v>
      </c>
      <c r="I37" s="1750">
        <f>'29'!BD35</f>
        <v>5.1999999999999998E-2</v>
      </c>
      <c r="J37" s="1805">
        <f>'29'!BE33</f>
        <v>1.1666666666666667</v>
      </c>
      <c r="K37" s="782">
        <f>IF('LAB '!CI34&lt;=0.001,"",'LAB '!CI34)</f>
        <v>0.66110000000000002</v>
      </c>
    </row>
    <row r="38" spans="1:15" ht="15" customHeight="1" x14ac:dyDescent="0.2">
      <c r="A38" s="1782">
        <v>30</v>
      </c>
      <c r="B38" s="1750">
        <f>'30'!BC33</f>
        <v>7.2783333333333333</v>
      </c>
      <c r="C38" s="1737">
        <f>'30'!$BH$33</f>
        <v>20</v>
      </c>
      <c r="D38" s="1737">
        <f>'30'!$BG$33</f>
        <v>10.016666666666667</v>
      </c>
      <c r="E38" s="1737">
        <f>'30'!BF34</f>
        <v>4</v>
      </c>
      <c r="F38" s="2367">
        <v>0.34</v>
      </c>
      <c r="G38" s="2367">
        <v>1.2E-2</v>
      </c>
      <c r="H38" s="1737">
        <f>'30'!$BI$33</f>
        <v>42</v>
      </c>
      <c r="I38" s="1750">
        <f>'30'!BD35</f>
        <v>6.5000000000000002E-2</v>
      </c>
      <c r="J38" s="1805">
        <f>'30'!BE33</f>
        <v>1</v>
      </c>
      <c r="K38" s="782">
        <f>IF('LAB '!CI35&lt;=0.001,"",'LAB '!CI35)</f>
        <v>0.65639999999999998</v>
      </c>
      <c r="O38" s="39"/>
    </row>
    <row r="39" spans="1:15" ht="15" customHeight="1" thickBot="1" x14ac:dyDescent="0.25">
      <c r="A39" s="1787">
        <v>31</v>
      </c>
      <c r="B39" s="1750">
        <f>'31'!BC33</f>
        <v>7.4649999999999999</v>
      </c>
      <c r="C39" s="1737">
        <f>'31'!$BH$33</f>
        <v>20.5</v>
      </c>
      <c r="D39" s="1737">
        <f>'31'!$BG$33</f>
        <v>9.9333333333333353</v>
      </c>
      <c r="E39" s="1737">
        <f>'31'!BF34</f>
        <v>4.0999999999999996</v>
      </c>
      <c r="F39" s="2367" t="str">
        <f>IF('LAB '!CJ36=""," ",'LAB '!CJ36)</f>
        <v xml:space="preserve"> </v>
      </c>
      <c r="G39" s="2367" t="str">
        <f>IF('LAB '!CK36=""," ",'LAB '!CK36)</f>
        <v xml:space="preserve"> </v>
      </c>
      <c r="H39" s="1737">
        <f>'31'!$BI$33</f>
        <v>40.5</v>
      </c>
      <c r="I39" s="1750">
        <f>'31'!BD35</f>
        <v>6.4000000000000001E-2</v>
      </c>
      <c r="J39" s="1805">
        <f>'31'!BE33</f>
        <v>1</v>
      </c>
      <c r="K39" s="782">
        <f>IF('LAB '!CI36&lt;=0.001,"",'LAB '!CI36)</f>
        <v>0.70660000000000001</v>
      </c>
    </row>
    <row r="40" spans="1:15" s="246" customFormat="1" x14ac:dyDescent="0.2">
      <c r="A40" s="1788" t="s">
        <v>110</v>
      </c>
      <c r="B40" s="1789">
        <f>AVERAGE(B9:B39)</f>
        <v>7.3892473118279565</v>
      </c>
      <c r="C40" s="1790">
        <f t="shared" ref="C40:K40" si="0">AVERAGE(C9:C39)</f>
        <v>21.451612903225808</v>
      </c>
      <c r="D40" s="1790">
        <f t="shared" si="0"/>
        <v>11.755376344086018</v>
      </c>
      <c r="E40" s="1790">
        <f t="shared" si="0"/>
        <v>3.9903225806451612</v>
      </c>
      <c r="F40" s="2368">
        <f t="shared" si="0"/>
        <v>0.39500000000000002</v>
      </c>
      <c r="G40" s="2368">
        <f t="shared" si="0"/>
        <v>1.2E-2</v>
      </c>
      <c r="H40" s="1790">
        <f t="shared" si="0"/>
        <v>49.887096774193552</v>
      </c>
      <c r="I40" s="1789">
        <f t="shared" si="0"/>
        <v>6.3258064516129045E-2</v>
      </c>
      <c r="J40" s="2558">
        <f t="shared" si="0"/>
        <v>1.021505376344086</v>
      </c>
      <c r="K40" s="1789">
        <f t="shared" si="0"/>
        <v>0.59294838709677444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7.6150000000000011</v>
      </c>
      <c r="C41" s="1793">
        <f t="shared" si="1"/>
        <v>24.5</v>
      </c>
      <c r="D41" s="1793">
        <f t="shared" si="1"/>
        <v>14.449999999999998</v>
      </c>
      <c r="E41" s="1793">
        <f t="shared" si="1"/>
        <v>4.4000000000000004</v>
      </c>
      <c r="F41" s="2369">
        <f t="shared" si="1"/>
        <v>0.45</v>
      </c>
      <c r="G41" s="2369">
        <f t="shared" si="1"/>
        <v>1.2E-2</v>
      </c>
      <c r="H41" s="1793">
        <f t="shared" si="1"/>
        <v>63.5</v>
      </c>
      <c r="I41" s="1792">
        <f t="shared" si="1"/>
        <v>8.4000000000000005E-2</v>
      </c>
      <c r="J41" s="1857">
        <f t="shared" si="1"/>
        <v>1.5</v>
      </c>
      <c r="K41" s="1792">
        <f t="shared" si="1"/>
        <v>0.76819999999999999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7.2166666666666659</v>
      </c>
      <c r="C42" s="1796">
        <f t="shared" si="2"/>
        <v>19.5</v>
      </c>
      <c r="D42" s="1796">
        <f t="shared" si="2"/>
        <v>9.7000000000000011</v>
      </c>
      <c r="E42" s="1796">
        <f t="shared" si="2"/>
        <v>3.6</v>
      </c>
      <c r="F42" s="2370">
        <f t="shared" si="2"/>
        <v>0.34</v>
      </c>
      <c r="G42" s="2370">
        <f t="shared" si="2"/>
        <v>1.2E-2</v>
      </c>
      <c r="H42" s="1796">
        <f t="shared" si="2"/>
        <v>31.5</v>
      </c>
      <c r="I42" s="1795">
        <f t="shared" si="2"/>
        <v>5.1999999999999998E-2</v>
      </c>
      <c r="J42" s="2559">
        <f t="shared" si="2"/>
        <v>1</v>
      </c>
      <c r="K42" s="1795">
        <f t="shared" si="2"/>
        <v>0.44790000000000002</v>
      </c>
    </row>
    <row r="43" spans="1:15" x14ac:dyDescent="0.2">
      <c r="A43" s="1798" t="s">
        <v>256</v>
      </c>
      <c r="B43" s="2788" t="s">
        <v>1179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14">
        <f>Flows!G46</f>
        <v>43502</v>
      </c>
      <c r="J46" s="3015"/>
      <c r="K46" s="829"/>
    </row>
    <row r="47" spans="1:15" ht="13.5" thickBot="1" x14ac:dyDescent="0.25">
      <c r="A47" s="1426" t="s">
        <v>1123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howPageBreaks="1" fitToPage="1" printArea="1" view="pageLayout" topLeftCell="A25">
      <selection activeCell="F18" sqref="F18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31" zoomScale="90" zoomScaleNormal="90" zoomScaleSheetLayoutView="90" workbookViewId="0">
      <selection activeCell="J52" sqref="J52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43466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7.2850000000000001</v>
      </c>
      <c r="C9" s="1783">
        <f>'1'!$BP$33</f>
        <v>21</v>
      </c>
      <c r="D9" s="1783">
        <f>'1'!$BO$33</f>
        <v>15.466666666666663</v>
      </c>
      <c r="E9" s="1783">
        <f>'1'!BN34</f>
        <v>3.7</v>
      </c>
      <c r="F9" s="2366" t="str">
        <f>IF('LAB '!DB6=""," ",'LAB '!DB6)</f>
        <v xml:space="preserve"> </v>
      </c>
      <c r="G9" s="2367" t="str">
        <f>IF('LAB '!DC6=""," ",'LAB '!DC6)</f>
        <v xml:space="preserve"> </v>
      </c>
      <c r="H9" s="1783">
        <f>'1'!$BQ$33</f>
        <v>47</v>
      </c>
      <c r="I9" s="1566">
        <f>'1'!BL35</f>
        <v>6.6000000000000003E-2</v>
      </c>
      <c r="J9" s="1784">
        <f>'1'!BM33</f>
        <v>1</v>
      </c>
      <c r="K9" s="1785">
        <f>IF('LAB '!DA6&lt;=0.001,"",'LAB '!DA6)</f>
        <v>0.51029999999999998</v>
      </c>
    </row>
    <row r="10" spans="1:11" ht="15" customHeight="1" x14ac:dyDescent="0.2">
      <c r="A10" s="1782">
        <v>2</v>
      </c>
      <c r="B10" s="1566">
        <f>'2'!BK33</f>
        <v>7.339999999999999</v>
      </c>
      <c r="C10" s="1783">
        <f>'2'!$BP$33</f>
        <v>20</v>
      </c>
      <c r="D10" s="1783">
        <f>'2'!$BO$33</f>
        <v>15.333333333333334</v>
      </c>
      <c r="E10" s="1783">
        <f>'2'!BN34</f>
        <v>4</v>
      </c>
      <c r="F10" s="2367" t="str">
        <f>IF('LAB '!DB7=""," ",'LAB '!DB7)</f>
        <v xml:space="preserve"> </v>
      </c>
      <c r="G10" s="2367" t="str">
        <f>IF('LAB '!DC7=""," ",'LAB '!DC7)</f>
        <v xml:space="preserve"> </v>
      </c>
      <c r="H10" s="1783">
        <f>'2'!$BQ$33</f>
        <v>49</v>
      </c>
      <c r="I10" s="1566">
        <f>'2'!BL35</f>
        <v>6.5000000000000002E-2</v>
      </c>
      <c r="J10" s="1784">
        <f>'2'!BM33</f>
        <v>1</v>
      </c>
      <c r="K10" s="1785">
        <f>IF('LAB '!DA7&lt;=0.001,"",'LAB '!DA7)</f>
        <v>0.51659999999999995</v>
      </c>
    </row>
    <row r="11" spans="1:11" ht="15" customHeight="1" x14ac:dyDescent="0.2">
      <c r="A11" s="1782">
        <v>3</v>
      </c>
      <c r="B11" s="1566">
        <f>'3'!BK33</f>
        <v>7.3616666666666672</v>
      </c>
      <c r="C11" s="1783">
        <f>'3'!$BP$33</f>
        <v>20</v>
      </c>
      <c r="D11" s="1783">
        <f>'3'!$BO$33</f>
        <v>15.399999999999999</v>
      </c>
      <c r="E11" s="1783">
        <f>'3'!BN34</f>
        <v>3.9</v>
      </c>
      <c r="F11" s="2367" t="str">
        <f>IF('LAB '!DB8=""," ",'LAB '!DB8)</f>
        <v xml:space="preserve"> </v>
      </c>
      <c r="G11" s="2367" t="str">
        <f>IF('LAB '!DC8=""," ",'LAB '!DC8)</f>
        <v xml:space="preserve"> </v>
      </c>
      <c r="H11" s="1783">
        <f>'3'!$BQ$33</f>
        <v>51</v>
      </c>
      <c r="I11" s="1566">
        <f>'3'!BL35</f>
        <v>6.8000000000000005E-2</v>
      </c>
      <c r="J11" s="1784">
        <f>'3'!BM33</f>
        <v>1</v>
      </c>
      <c r="K11" s="1785">
        <f>IF('LAB '!DA8&lt;=0.001,"",'LAB '!DA8)</f>
        <v>0.50819999999999999</v>
      </c>
    </row>
    <row r="12" spans="1:11" ht="15" customHeight="1" x14ac:dyDescent="0.2">
      <c r="A12" s="1782">
        <v>4</v>
      </c>
      <c r="B12" s="1566">
        <f>'4'!BK33</f>
        <v>7.331666666666667</v>
      </c>
      <c r="C12" s="1783">
        <f>'4'!$BP$33</f>
        <v>20.5</v>
      </c>
      <c r="D12" s="1783">
        <f>'4'!$BO$33</f>
        <v>15.433333333333332</v>
      </c>
      <c r="E12" s="1783">
        <f>'4'!BN34</f>
        <v>3.9</v>
      </c>
      <c r="F12" s="2367" t="str">
        <f>IF('LAB '!DB9=""," ",'LAB '!DB9)</f>
        <v xml:space="preserve"> </v>
      </c>
      <c r="G12" s="2367" t="str">
        <f>IF('LAB '!DC9=""," ",'LAB '!DC9)</f>
        <v xml:space="preserve"> </v>
      </c>
      <c r="H12" s="1783">
        <f>'4'!$BQ$33</f>
        <v>50.5</v>
      </c>
      <c r="I12" s="1566">
        <f>'4'!BL35</f>
        <v>7.0000000000000007E-2</v>
      </c>
      <c r="J12" s="1784">
        <f>'4'!BM33</f>
        <v>1</v>
      </c>
      <c r="K12" s="1785">
        <f>IF('LAB '!DA9&lt;=0.001,"",'LAB '!DA9)</f>
        <v>0.4884</v>
      </c>
    </row>
    <row r="13" spans="1:11" ht="15" customHeight="1" x14ac:dyDescent="0.2">
      <c r="A13" s="1782">
        <v>5</v>
      </c>
      <c r="B13" s="1566">
        <f>'5'!BK33</f>
        <v>7.6366666666666676</v>
      </c>
      <c r="C13" s="1783">
        <f>'5'!$BP$33</f>
        <v>20.5</v>
      </c>
      <c r="D13" s="1783">
        <f>'5'!$BO$33</f>
        <v>15.533333333333333</v>
      </c>
      <c r="E13" s="1783">
        <f>'5'!BN34</f>
        <v>3.8</v>
      </c>
      <c r="F13" s="2367" t="str">
        <f>IF('LAB '!DB10=""," ",'LAB '!DB10)</f>
        <v xml:space="preserve"> </v>
      </c>
      <c r="G13" s="2367" t="str">
        <f>IF('LAB '!DC10=""," ",'LAB '!DC10)</f>
        <v xml:space="preserve"> </v>
      </c>
      <c r="H13" s="1783">
        <f>'5'!$BQ$33</f>
        <v>52</v>
      </c>
      <c r="I13" s="1566">
        <f>'5'!BL35</f>
        <v>7.1999999999999995E-2</v>
      </c>
      <c r="J13" s="1784">
        <f>'5'!BM33</f>
        <v>1</v>
      </c>
      <c r="K13" s="1785">
        <f>IF('LAB '!DA10&lt;=0.001,"",'LAB '!DA10)</f>
        <v>0.67320000000000002</v>
      </c>
    </row>
    <row r="14" spans="1:11" ht="15" customHeight="1" x14ac:dyDescent="0.2">
      <c r="A14" s="1782">
        <v>6</v>
      </c>
      <c r="B14" s="1566">
        <f>'6'!BK33</f>
        <v>7.2633333333333328</v>
      </c>
      <c r="C14" s="1783">
        <f>'6'!$BP$33</f>
        <v>20.5</v>
      </c>
      <c r="D14" s="1783">
        <f>'6'!$BO$33</f>
        <v>15.383333333333333</v>
      </c>
      <c r="E14" s="1783">
        <f>'6'!BN34</f>
        <v>4.0999999999999996</v>
      </c>
      <c r="F14" s="2367" t="str">
        <f>IF('LAB '!DB11=""," ",'LAB '!DB11)</f>
        <v xml:space="preserve"> </v>
      </c>
      <c r="G14" s="2367" t="str">
        <f>IF('LAB '!DC11=""," ",'LAB '!DC11)</f>
        <v xml:space="preserve"> </v>
      </c>
      <c r="H14" s="1783">
        <f>'6'!$BQ$33</f>
        <v>53.5</v>
      </c>
      <c r="I14" s="1566">
        <f>'6'!BL35</f>
        <v>7.0999999999999994E-2</v>
      </c>
      <c r="J14" s="1784">
        <f>'6'!BM33</f>
        <v>1</v>
      </c>
      <c r="K14" s="1785">
        <f>IF('LAB '!DA11&lt;=0.001,"",'LAB '!DA11)</f>
        <v>0.43180000000000002</v>
      </c>
    </row>
    <row r="15" spans="1:11" ht="15" customHeight="1" x14ac:dyDescent="0.2">
      <c r="A15" s="1782">
        <v>7</v>
      </c>
      <c r="B15" s="1566">
        <f>'7'!BK33</f>
        <v>7.2983333333333329</v>
      </c>
      <c r="C15" s="1783">
        <f>'7'!$BP$33</f>
        <v>20.5</v>
      </c>
      <c r="D15" s="1783">
        <f>'7'!$BO$33</f>
        <v>15.216666666666667</v>
      </c>
      <c r="E15" s="1783">
        <f>'7'!BN34</f>
        <v>3.7</v>
      </c>
      <c r="F15" s="2367" t="str">
        <f>IF('LAB '!DB12=""," ",'LAB '!DB12)</f>
        <v xml:space="preserve"> </v>
      </c>
      <c r="G15" s="2367" t="str">
        <f>IF('LAB '!DC12=""," ",'LAB '!DC12)</f>
        <v xml:space="preserve"> </v>
      </c>
      <c r="H15" s="1783">
        <f>'7'!$BQ$33</f>
        <v>56.5</v>
      </c>
      <c r="I15" s="1566">
        <f>'7'!BL35</f>
        <v>0.06</v>
      </c>
      <c r="J15" s="1784">
        <f>'7'!BM33</f>
        <v>1</v>
      </c>
      <c r="K15" s="1785">
        <f>IF('LAB '!DA12&lt;=0.001,"",'LAB '!DA12)</f>
        <v>0.55589999999999995</v>
      </c>
    </row>
    <row r="16" spans="1:11" ht="15" customHeight="1" x14ac:dyDescent="0.2">
      <c r="A16" s="1782">
        <v>8</v>
      </c>
      <c r="B16" s="1566">
        <f>'8'!BK33</f>
        <v>7.4316666666666675</v>
      </c>
      <c r="C16" s="1783">
        <f>'8'!$BP$33</f>
        <v>19.5</v>
      </c>
      <c r="D16" s="1783">
        <f>'8'!$BO$33</f>
        <v>15.433333333333332</v>
      </c>
      <c r="E16" s="1783">
        <f>'8'!BN34</f>
        <v>4</v>
      </c>
      <c r="F16" s="2367" t="str">
        <f>IF('LAB '!DB13=""," ",'LAB '!DB13)</f>
        <v xml:space="preserve"> </v>
      </c>
      <c r="G16" s="2367" t="str">
        <f>IF('LAB '!DC13=""," ",'LAB '!DC13)</f>
        <v xml:space="preserve"> </v>
      </c>
      <c r="H16" s="1783">
        <f>'8'!$BQ$33</f>
        <v>51.5</v>
      </c>
      <c r="I16" s="1566">
        <f>'8'!BL35</f>
        <v>6.2E-2</v>
      </c>
      <c r="J16" s="1784">
        <f>'8'!BM33</f>
        <v>1</v>
      </c>
      <c r="K16" s="1785">
        <f>IF('LAB '!DA13&lt;=0.001,"",'LAB '!DA13)</f>
        <v>0.55320000000000003</v>
      </c>
    </row>
    <row r="17" spans="1:11" ht="15" customHeight="1" x14ac:dyDescent="0.2">
      <c r="A17" s="1782">
        <v>9</v>
      </c>
      <c r="B17" s="1566">
        <f>'9'!BK33</f>
        <v>7.4466666666666654</v>
      </c>
      <c r="C17" s="1783">
        <f>'9'!$BP$33</f>
        <v>23</v>
      </c>
      <c r="D17" s="1783">
        <f>'9'!$BO$33</f>
        <v>15.549999999999999</v>
      </c>
      <c r="E17" s="1783">
        <f>'9'!BN34</f>
        <v>3.8</v>
      </c>
      <c r="F17" s="2367">
        <v>0.42</v>
      </c>
      <c r="G17" s="2367">
        <v>1.2E-2</v>
      </c>
      <c r="H17" s="1783">
        <f>'9'!$BQ$33</f>
        <v>50</v>
      </c>
      <c r="I17" s="1566">
        <f>'9'!BL35</f>
        <v>6.4000000000000001E-2</v>
      </c>
      <c r="J17" s="1784">
        <f>'9'!BM33</f>
        <v>1.1666666666666667</v>
      </c>
      <c r="K17" s="1785">
        <f>IF('LAB '!DA14&lt;=0.001,"",'LAB '!DA14)</f>
        <v>0.52429999999999999</v>
      </c>
    </row>
    <row r="18" spans="1:11" ht="15" customHeight="1" x14ac:dyDescent="0.2">
      <c r="A18" s="1782">
        <v>10</v>
      </c>
      <c r="B18" s="1566">
        <f>'10'!BK33</f>
        <v>7.5650000000000004</v>
      </c>
      <c r="C18" s="1783">
        <f>'10'!$BP$33</f>
        <v>20</v>
      </c>
      <c r="D18" s="1783">
        <f>'10'!$BO$33</f>
        <v>15.466666666666669</v>
      </c>
      <c r="E18" s="1783">
        <f>'10'!BN34</f>
        <v>3.8</v>
      </c>
      <c r="F18" s="2367" t="str">
        <f>IF('LAB '!DB15=""," ",'LAB '!DB15)</f>
        <v xml:space="preserve"> </v>
      </c>
      <c r="G18" s="2367" t="str">
        <f>IF('LAB '!DC15=""," ",'LAB '!DC15)</f>
        <v xml:space="preserve"> </v>
      </c>
      <c r="H18" s="1783">
        <f>'10'!$BQ$33</f>
        <v>47</v>
      </c>
      <c r="I18" s="1566">
        <f>'10'!BL35</f>
        <v>7.2999999999999995E-2</v>
      </c>
      <c r="J18" s="1784">
        <f>'10'!BM33</f>
        <v>1</v>
      </c>
      <c r="K18" s="1785">
        <f>IF('LAB '!DA15&lt;=0.001,"",'LAB '!DA15)</f>
        <v>0.5494</v>
      </c>
    </row>
    <row r="19" spans="1:11" ht="15" customHeight="1" x14ac:dyDescent="0.2">
      <c r="A19" s="1782">
        <v>11</v>
      </c>
      <c r="B19" s="1566">
        <f>'11'!BK33</f>
        <v>7.27</v>
      </c>
      <c r="C19" s="1783">
        <f>'11'!$BP$33</f>
        <v>23.5</v>
      </c>
      <c r="D19" s="1783">
        <f>'11'!$BO$33</f>
        <v>14.533333333333333</v>
      </c>
      <c r="E19" s="1783">
        <f>'11'!BN34</f>
        <v>3.6</v>
      </c>
      <c r="F19" s="2367" t="str">
        <f>IF('LAB '!DB16=""," ",'LAB '!DB16)</f>
        <v xml:space="preserve"> </v>
      </c>
      <c r="G19" s="2367" t="str">
        <f>IF('LAB '!DC16=""," ",'LAB '!DC16)</f>
        <v xml:space="preserve"> </v>
      </c>
      <c r="H19" s="1783">
        <f>'11'!$BQ$33</f>
        <v>50</v>
      </c>
      <c r="I19" s="1566">
        <f>'11'!BL35</f>
        <v>6.3E-2</v>
      </c>
      <c r="J19" s="1784">
        <f>'11'!BM33</f>
        <v>1</v>
      </c>
      <c r="K19" s="1785">
        <f>IF('LAB '!DA16&lt;=0.001,"",'LAB '!DA16)</f>
        <v>0.56210000000000004</v>
      </c>
    </row>
    <row r="20" spans="1:11" ht="15" customHeight="1" x14ac:dyDescent="0.2">
      <c r="A20" s="1782">
        <v>12</v>
      </c>
      <c r="B20" s="1566">
        <f>'12'!BK33</f>
        <v>7.2016666666666671</v>
      </c>
      <c r="C20" s="1783">
        <f>'12'!$BP$33</f>
        <v>22</v>
      </c>
      <c r="D20" s="1783">
        <f>'12'!$BO$33</f>
        <v>13.58333333333333</v>
      </c>
      <c r="E20" s="1783">
        <f>'12'!BN34</f>
        <v>3.7</v>
      </c>
      <c r="F20" s="2367" t="str">
        <f>IF('LAB '!DB17=""," ",'LAB '!DB17)</f>
        <v xml:space="preserve"> </v>
      </c>
      <c r="G20" s="2367" t="str">
        <f>IF('LAB '!DC17=""," ",'LAB '!DC17)</f>
        <v xml:space="preserve"> </v>
      </c>
      <c r="H20" s="1783">
        <f>'12'!$BQ$33</f>
        <v>50.5</v>
      </c>
      <c r="I20" s="1566">
        <f>'12'!BL35</f>
        <v>5.8000000000000003E-2</v>
      </c>
      <c r="J20" s="1784">
        <f>'12'!BM33</f>
        <v>1</v>
      </c>
      <c r="K20" s="1785">
        <f>IF('LAB '!DA17&lt;=0.001,"",'LAB '!DA17)</f>
        <v>0.44940000000000002</v>
      </c>
    </row>
    <row r="21" spans="1:11" ht="15" customHeight="1" x14ac:dyDescent="0.2">
      <c r="A21" s="1782">
        <v>13</v>
      </c>
      <c r="B21" s="1566">
        <f>'13'!BK33</f>
        <v>7.169999999999999</v>
      </c>
      <c r="C21" s="1783">
        <f>'13'!$BP$33</f>
        <v>22</v>
      </c>
      <c r="D21" s="1783">
        <f>'13'!$BO$33</f>
        <v>13.466666666666667</v>
      </c>
      <c r="E21" s="1783">
        <f>'13'!BN34</f>
        <v>3.4</v>
      </c>
      <c r="F21" s="2367" t="str">
        <f>IF('LAB '!DB18=""," ",'LAB '!DB18)</f>
        <v xml:space="preserve"> </v>
      </c>
      <c r="G21" s="2367" t="str">
        <f>IF('LAB '!DC18=""," ",'LAB '!DC18)</f>
        <v xml:space="preserve"> </v>
      </c>
      <c r="H21" s="1783">
        <f>'13'!$BQ$33</f>
        <v>51</v>
      </c>
      <c r="I21" s="1566">
        <f>'13'!BL35</f>
        <v>5.3999999999999999E-2</v>
      </c>
      <c r="J21" s="1784">
        <f>'13'!BM33</f>
        <v>1</v>
      </c>
      <c r="K21" s="1785">
        <f>IF('LAB '!DA18&lt;=0.001,"",'LAB '!DA18)</f>
        <v>0.46239999999999998</v>
      </c>
    </row>
    <row r="22" spans="1:11" ht="15" customHeight="1" x14ac:dyDescent="0.2">
      <c r="A22" s="1782">
        <v>14</v>
      </c>
      <c r="B22" s="1566">
        <f>'14'!BK33</f>
        <v>7.3</v>
      </c>
      <c r="C22" s="1783">
        <f>'14'!$BP$33</f>
        <v>25.5</v>
      </c>
      <c r="D22" s="1783">
        <f>'14'!$BO$33</f>
        <v>12.833333333333334</v>
      </c>
      <c r="E22" s="1783">
        <f>'14'!BN34</f>
        <v>3.6</v>
      </c>
      <c r="F22" s="2367" t="str">
        <f>IF('LAB '!DB19=""," ",'LAB '!DB19)</f>
        <v xml:space="preserve"> </v>
      </c>
      <c r="G22" s="2367" t="str">
        <f>IF('LAB '!DC19=""," ",'LAB '!DC19)</f>
        <v xml:space="preserve"> </v>
      </c>
      <c r="H22" s="1783">
        <f>'14'!$BQ$33</f>
        <v>52</v>
      </c>
      <c r="I22" s="1566">
        <f>'14'!BL35</f>
        <v>6.0999999999999999E-2</v>
      </c>
      <c r="J22" s="1784">
        <f>'14'!BM33</f>
        <v>1</v>
      </c>
      <c r="K22" s="1785">
        <f>IF('LAB '!DA19&lt;=0.001,"",'LAB '!DA19)</f>
        <v>0.90810000000000002</v>
      </c>
    </row>
    <row r="23" spans="1:11" ht="15" customHeight="1" x14ac:dyDescent="0.2">
      <c r="A23" s="1782">
        <v>15</v>
      </c>
      <c r="B23" s="1566">
        <f>'15'!BK33</f>
        <v>7.4283333333333337</v>
      </c>
      <c r="C23" s="1783">
        <f>'15'!$BP$33</f>
        <v>20.5</v>
      </c>
      <c r="D23" s="1783">
        <f>'15'!$BO$33</f>
        <v>12.616666666666667</v>
      </c>
      <c r="E23" s="1783">
        <f>'15'!BN34</f>
        <v>4.0999999999999996</v>
      </c>
      <c r="F23" s="2367" t="str">
        <f>IF('LAB '!DB20=""," ",'LAB '!DB20)</f>
        <v xml:space="preserve"> </v>
      </c>
      <c r="G23" s="2367" t="str">
        <f>IF('LAB '!DC20=""," ",'LAB '!DC20)</f>
        <v xml:space="preserve"> </v>
      </c>
      <c r="H23" s="1783">
        <f>'15'!$BQ$33</f>
        <v>52.5</v>
      </c>
      <c r="I23" s="1566">
        <f>'15'!BL35</f>
        <v>5.5E-2</v>
      </c>
      <c r="J23" s="1784">
        <f>'15'!BM33</f>
        <v>1</v>
      </c>
      <c r="K23" s="1785">
        <f>IF('LAB '!DA20&lt;=0.001,"",'LAB '!DA20)</f>
        <v>0.55069999999999997</v>
      </c>
    </row>
    <row r="24" spans="1:11" ht="15" customHeight="1" x14ac:dyDescent="0.2">
      <c r="A24" s="1782">
        <v>16</v>
      </c>
      <c r="B24" s="1566">
        <f>'16'!BK33</f>
        <v>7.2733333333333334</v>
      </c>
      <c r="C24" s="1783">
        <f>'16'!$BP$33</f>
        <v>24</v>
      </c>
      <c r="D24" s="1783">
        <f>'16'!$BO$33</f>
        <v>12.25</v>
      </c>
      <c r="E24" s="1783">
        <f>'16'!BN34</f>
        <v>4</v>
      </c>
      <c r="F24" s="2367" t="str">
        <f>IF('LAB '!DB21=""," ",'LAB '!DB21)</f>
        <v xml:space="preserve"> </v>
      </c>
      <c r="G24" s="2367" t="str">
        <f>IF('LAB '!DC21=""," ",'LAB '!DC21)</f>
        <v xml:space="preserve"> </v>
      </c>
      <c r="H24" s="1783">
        <f>'16'!$BQ$33</f>
        <v>54</v>
      </c>
      <c r="I24" s="1566">
        <f>'16'!BL35</f>
        <v>5.8999999999999997E-2</v>
      </c>
      <c r="J24" s="1784">
        <f>'16'!BM33</f>
        <v>1</v>
      </c>
      <c r="K24" s="1785">
        <f>IF('LAB '!DA21&lt;=0.001,"",'LAB '!DA21)</f>
        <v>0.45679999999999998</v>
      </c>
    </row>
    <row r="25" spans="1:11" ht="15" customHeight="1" x14ac:dyDescent="0.2">
      <c r="A25" s="1782">
        <v>17</v>
      </c>
      <c r="B25" s="1566">
        <f>'17'!BK33</f>
        <v>7.4149999999999991</v>
      </c>
      <c r="C25" s="1783">
        <f>'17'!$BP$33</f>
        <v>22</v>
      </c>
      <c r="D25" s="1783">
        <f>'17'!$BO$33</f>
        <v>11.799999999999999</v>
      </c>
      <c r="E25" s="1783">
        <f>'17'!BN34</f>
        <v>3.9</v>
      </c>
      <c r="F25" s="2367" t="str">
        <f>IF('LAB '!DB22=""," ",'LAB '!DB22)</f>
        <v xml:space="preserve"> </v>
      </c>
      <c r="G25" s="2367" t="str">
        <f>IF('LAB '!DC22=""," ",'LAB '!DC22)</f>
        <v xml:space="preserve"> </v>
      </c>
      <c r="H25" s="1783">
        <f>'17'!$BQ$33</f>
        <v>60.5</v>
      </c>
      <c r="I25" s="1566">
        <f>'17'!BL35</f>
        <v>7.0999999999999994E-2</v>
      </c>
      <c r="J25" s="1784">
        <f>'17'!BM33</f>
        <v>1</v>
      </c>
      <c r="K25" s="1785">
        <f>IF('LAB '!DA22&lt;=0.001,"",'LAB '!DA22)</f>
        <v>0.46110000000000001</v>
      </c>
    </row>
    <row r="26" spans="1:11" ht="15" customHeight="1" x14ac:dyDescent="0.2">
      <c r="A26" s="1782">
        <v>18</v>
      </c>
      <c r="B26" s="1566">
        <f>'18'!BK33</f>
        <v>7.2466666666666661</v>
      </c>
      <c r="C26" s="1783">
        <f>'18'!$BP$33</f>
        <v>21.5</v>
      </c>
      <c r="D26" s="1783">
        <f>'18'!$BO$33</f>
        <v>11.950000000000001</v>
      </c>
      <c r="E26" s="1783">
        <f>'18'!BN34</f>
        <v>3.8</v>
      </c>
      <c r="F26" s="2367" t="str">
        <f>IF('LAB '!DB23=""," ",'LAB '!DB23)</f>
        <v xml:space="preserve"> </v>
      </c>
      <c r="G26" s="2367" t="str">
        <f>IF('LAB '!DC23=""," ",'LAB '!DC23)</f>
        <v xml:space="preserve"> </v>
      </c>
      <c r="H26" s="1783">
        <f>'18'!$BQ$33</f>
        <v>59</v>
      </c>
      <c r="I26" s="1566">
        <f>'18'!BL35</f>
        <v>5.8999999999999997E-2</v>
      </c>
      <c r="J26" s="1784">
        <f>'18'!BM33</f>
        <v>1</v>
      </c>
      <c r="K26" s="1785">
        <f>IF('LAB '!DA23&lt;=0.001,"",'LAB '!DA23)</f>
        <v>0.3821</v>
      </c>
    </row>
    <row r="27" spans="1:11" ht="15" customHeight="1" x14ac:dyDescent="0.2">
      <c r="A27" s="1782">
        <v>19</v>
      </c>
      <c r="B27" s="1566">
        <f>'19'!BK33</f>
        <v>7.2633333333333328</v>
      </c>
      <c r="C27" s="1783">
        <f>'19'!$BP$33</f>
        <v>21</v>
      </c>
      <c r="D27" s="1783">
        <f>'19'!$BO$33</f>
        <v>12.283333333333337</v>
      </c>
      <c r="E27" s="1783">
        <f>'19'!BN34</f>
        <v>3.6</v>
      </c>
      <c r="F27" s="2367" t="str">
        <f>IF('LAB '!DB24=""," ",'LAB '!DB24)</f>
        <v xml:space="preserve"> </v>
      </c>
      <c r="G27" s="2367" t="str">
        <f>IF('LAB '!DC24=""," ",'LAB '!DC24)</f>
        <v xml:space="preserve"> </v>
      </c>
      <c r="H27" s="1783">
        <f>'19'!$BQ$33</f>
        <v>57.5</v>
      </c>
      <c r="I27" s="1566">
        <f>'19'!BL35</f>
        <v>6.6000000000000003E-2</v>
      </c>
      <c r="J27" s="1784">
        <f>'19'!BM33</f>
        <v>1</v>
      </c>
      <c r="K27" s="1785">
        <f>IF('LAB '!DA24&lt;=0.001,"",'LAB '!DA24)</f>
        <v>0.4854</v>
      </c>
    </row>
    <row r="28" spans="1:11" ht="15" customHeight="1" x14ac:dyDescent="0.2">
      <c r="A28" s="1782">
        <v>20</v>
      </c>
      <c r="B28" s="1566">
        <f>'20'!BK33</f>
        <v>7.458333333333333</v>
      </c>
      <c r="C28" s="1783">
        <f>'20'!$BP$33</f>
        <v>21.5</v>
      </c>
      <c r="D28" s="1783">
        <f>'20'!$BO$33</f>
        <v>12.75</v>
      </c>
      <c r="E28" s="1783">
        <f>'20'!BN34</f>
        <v>3.5</v>
      </c>
      <c r="F28" s="2367" t="str">
        <f>IF('LAB '!DB25=""," ",'LAB '!DB25)</f>
        <v xml:space="preserve"> </v>
      </c>
      <c r="G28" s="2367" t="str">
        <f>IF('LAB '!DC25=""," ",'LAB '!DC25)</f>
        <v xml:space="preserve"> </v>
      </c>
      <c r="H28" s="1783">
        <f>'20'!$BQ$33</f>
        <v>56.5</v>
      </c>
      <c r="I28" s="1566">
        <f>'20'!BL35</f>
        <v>6.3E-2</v>
      </c>
      <c r="J28" s="1784">
        <f>'20'!BM33</f>
        <v>1</v>
      </c>
      <c r="K28" s="1785">
        <f>IF('LAB '!DA25&lt;=0.001,"",'LAB '!DA25)</f>
        <v>0.45219999999999999</v>
      </c>
    </row>
    <row r="29" spans="1:11" ht="15" customHeight="1" x14ac:dyDescent="0.2">
      <c r="A29" s="1782">
        <v>21</v>
      </c>
      <c r="B29" s="1566">
        <f>'21'!BK33</f>
        <v>7.3483333333333336</v>
      </c>
      <c r="C29" s="1783">
        <f>'21'!$BP$33</f>
        <v>21</v>
      </c>
      <c r="D29" s="1783">
        <f>'21'!$BO$33</f>
        <v>11.866666666666667</v>
      </c>
      <c r="E29" s="1783">
        <f>'21'!BN34</f>
        <v>3</v>
      </c>
      <c r="F29" s="2367" t="str">
        <f>IF('LAB '!DB26=""," ",'LAB '!DB26)</f>
        <v xml:space="preserve"> </v>
      </c>
      <c r="G29" s="2367" t="str">
        <f>IF('LAB '!DC26=""," ",'LAB '!DC26)</f>
        <v xml:space="preserve"> </v>
      </c>
      <c r="H29" s="1783">
        <f>'21'!$BQ$33</f>
        <v>62</v>
      </c>
      <c r="I29" s="1566">
        <f>'21'!BL35</f>
        <v>6.6000000000000003E-2</v>
      </c>
      <c r="J29" s="1784">
        <f>'21'!BM33</f>
        <v>1</v>
      </c>
      <c r="K29" s="1785">
        <f>IF('LAB '!DA26&lt;=0.001,"",'LAB '!DA26)</f>
        <v>0.32440000000000002</v>
      </c>
    </row>
    <row r="30" spans="1:11" ht="15" customHeight="1" x14ac:dyDescent="0.2">
      <c r="A30" s="1782">
        <v>22</v>
      </c>
      <c r="B30" s="1566">
        <f>'22'!BK33</f>
        <v>7.3683333333333332</v>
      </c>
      <c r="C30" s="1783">
        <f>'22'!$BP$33</f>
        <v>23.5</v>
      </c>
      <c r="D30" s="1783">
        <f>'22'!$BO$33</f>
        <v>10.950000000000001</v>
      </c>
      <c r="E30" s="1783">
        <f>'22'!BN34</f>
        <v>3.8</v>
      </c>
      <c r="F30" s="2367" t="str">
        <f>IF('LAB '!DB27=""," ",'LAB '!DB27)</f>
        <v xml:space="preserve"> </v>
      </c>
      <c r="G30" s="2367" t="str">
        <f>IF('LAB '!DC27=""," ",'LAB '!DC27)</f>
        <v xml:space="preserve"> </v>
      </c>
      <c r="H30" s="1783">
        <f>'22'!$BQ$33</f>
        <v>60</v>
      </c>
      <c r="I30" s="1566">
        <f>'22'!BL35</f>
        <v>6.5000000000000002E-2</v>
      </c>
      <c r="J30" s="1784">
        <f>'22'!BM33</f>
        <v>1</v>
      </c>
      <c r="K30" s="1785">
        <f>IF('LAB '!DA27&lt;=0.001,"",'LAB '!DA27)</f>
        <v>0.40960000000000002</v>
      </c>
    </row>
    <row r="31" spans="1:11" ht="15" customHeight="1" x14ac:dyDescent="0.2">
      <c r="A31" s="1782">
        <v>23</v>
      </c>
      <c r="B31" s="1566">
        <f>'22'!BK33</f>
        <v>7.3683333333333332</v>
      </c>
      <c r="C31" s="1783">
        <f>'23'!$BP$33</f>
        <v>22.5</v>
      </c>
      <c r="D31" s="1783">
        <f>'23'!$BO$33</f>
        <v>11.916666666666666</v>
      </c>
      <c r="E31" s="1783">
        <f>'22'!BN34</f>
        <v>3.8</v>
      </c>
      <c r="F31" s="2367" t="str">
        <f>IF('LAB '!DB28=""," ",'LAB '!DB28)</f>
        <v xml:space="preserve"> </v>
      </c>
      <c r="G31" s="2367" t="str">
        <f>IF('LAB '!DC28=""," ",'LAB '!DC28)</f>
        <v xml:space="preserve"> </v>
      </c>
      <c r="H31" s="1783">
        <f>'23'!$BQ$33</f>
        <v>53</v>
      </c>
      <c r="I31" s="1566">
        <f>'22'!BL35</f>
        <v>6.5000000000000002E-2</v>
      </c>
      <c r="J31" s="1784">
        <f>'22'!BM33</f>
        <v>1</v>
      </c>
      <c r="K31" s="1785">
        <f>IF('LAB '!DA28&lt;=0.001,"",'LAB '!DA28)</f>
        <v>0.51029999999999998</v>
      </c>
    </row>
    <row r="32" spans="1:11" ht="15" customHeight="1" x14ac:dyDescent="0.2">
      <c r="A32" s="1782">
        <v>24</v>
      </c>
      <c r="B32" s="1566">
        <f>'24'!BK33</f>
        <v>7.25</v>
      </c>
      <c r="C32" s="1783">
        <f>'24'!$BP$33</f>
        <v>20.5</v>
      </c>
      <c r="D32" s="1783">
        <f>'24'!$BO$33</f>
        <v>12.833333333333336</v>
      </c>
      <c r="E32" s="1783">
        <f>'24'!BN34</f>
        <v>3.7</v>
      </c>
      <c r="F32" s="2367" t="str">
        <f>IF('LAB '!DB29=""," ",'LAB '!DB29)</f>
        <v xml:space="preserve"> </v>
      </c>
      <c r="G32" s="2367" t="str">
        <f>IF('LAB '!DC29=""," ",'LAB '!DC29)</f>
        <v xml:space="preserve"> </v>
      </c>
      <c r="H32" s="1783">
        <f>'24'!$BQ$33</f>
        <v>45.5</v>
      </c>
      <c r="I32" s="1566">
        <f>'24'!BL35</f>
        <v>5.7000000000000002E-2</v>
      </c>
      <c r="J32" s="1784">
        <f>'24'!BM33</f>
        <v>1</v>
      </c>
      <c r="K32" s="1785">
        <f>IF('LAB '!DA29&lt;=0.001,"",'LAB '!DA29)</f>
        <v>0.51449999999999996</v>
      </c>
    </row>
    <row r="33" spans="1:15" ht="15" customHeight="1" x14ac:dyDescent="0.2">
      <c r="A33" s="1782">
        <v>25</v>
      </c>
      <c r="B33" s="1566">
        <f>'25'!BK33</f>
        <v>7.3283333333333331</v>
      </c>
      <c r="C33" s="1783">
        <f>'25'!$BP$33</f>
        <v>22.5</v>
      </c>
      <c r="D33" s="1783">
        <f>'25'!$BO$33</f>
        <v>12.583333333333334</v>
      </c>
      <c r="E33" s="1783">
        <f>'25'!BN34</f>
        <v>3.8</v>
      </c>
      <c r="F33" s="2367" t="str">
        <f>IF('LAB '!DB30=""," ",'LAB '!DB30)</f>
        <v xml:space="preserve"> </v>
      </c>
      <c r="G33" s="2367" t="str">
        <f>IF('LAB '!DC30=""," ",'LAB '!DC30)</f>
        <v xml:space="preserve"> </v>
      </c>
      <c r="H33" s="1783">
        <f>'25'!$BQ$33</f>
        <v>38.5</v>
      </c>
      <c r="I33" s="1566">
        <f>'25'!BL35</f>
        <v>5.8999999999999997E-2</v>
      </c>
      <c r="J33" s="1784">
        <f>'25'!BM33</f>
        <v>1</v>
      </c>
      <c r="K33" s="1785">
        <f>IF('LAB '!DA30&lt;=0.001,"",'LAB '!DA30)</f>
        <v>0.51870000000000005</v>
      </c>
    </row>
    <row r="34" spans="1:15" ht="15" customHeight="1" x14ac:dyDescent="0.2">
      <c r="A34" s="1782">
        <v>26</v>
      </c>
      <c r="B34" s="1566">
        <f>'26'!BK33</f>
        <v>7.1466666666666674</v>
      </c>
      <c r="C34" s="1783">
        <f>'26'!$BP$33</f>
        <v>22.5</v>
      </c>
      <c r="D34" s="1783">
        <f>'26'!$BO$33</f>
        <v>12.450000000000001</v>
      </c>
      <c r="E34" s="1783">
        <f>'26'!BN34</f>
        <v>3.3</v>
      </c>
      <c r="F34" s="2367" t="str">
        <f>IF('LAB '!DB31=""," ",'LAB '!DB31)</f>
        <v xml:space="preserve"> </v>
      </c>
      <c r="G34" s="2367" t="str">
        <f>IF('LAB '!DC31=""," ",'LAB '!DC31)</f>
        <v xml:space="preserve"> </v>
      </c>
      <c r="H34" s="1783">
        <f>'26'!$BQ$33</f>
        <v>32.5</v>
      </c>
      <c r="I34" s="1566">
        <f>'26'!BL35</f>
        <v>5.7000000000000002E-2</v>
      </c>
      <c r="J34" s="1784">
        <f>'26'!BM33</f>
        <v>1</v>
      </c>
      <c r="K34" s="1785">
        <f>IF('LAB '!DA31&lt;=0.001,"",'LAB '!DA31)</f>
        <v>0.51029999999999998</v>
      </c>
    </row>
    <row r="35" spans="1:15" ht="15" customHeight="1" x14ac:dyDescent="0.2">
      <c r="A35" s="1782">
        <v>27</v>
      </c>
      <c r="B35" s="1566">
        <f>'27'!BK33</f>
        <v>7.2633333333333328</v>
      </c>
      <c r="C35" s="1783">
        <f>'27'!$BP$33</f>
        <v>22</v>
      </c>
      <c r="D35" s="1783">
        <f>'27'!$BO$33</f>
        <v>11.85</v>
      </c>
      <c r="E35" s="1783">
        <f>'27'!BN34</f>
        <v>3.6</v>
      </c>
      <c r="F35" s="2367" t="str">
        <f>IF('LAB '!DB32=""," ",'LAB '!DB32)</f>
        <v xml:space="preserve"> </v>
      </c>
      <c r="G35" s="2367" t="str">
        <f>IF('LAB '!DC32=""," ",'LAB '!DC32)</f>
        <v xml:space="preserve"> </v>
      </c>
      <c r="H35" s="1783">
        <f>'27'!$BQ$33</f>
        <v>37.5</v>
      </c>
      <c r="I35" s="1566">
        <f>'27'!BL35</f>
        <v>5.6000000000000001E-2</v>
      </c>
      <c r="J35" s="1784">
        <f>'27'!BM33</f>
        <v>1</v>
      </c>
      <c r="K35" s="1785">
        <f>IF('LAB '!DA32&lt;=0.001,"",'LAB '!DA32)</f>
        <v>0.47410000000000002</v>
      </c>
    </row>
    <row r="36" spans="1:15" ht="15" customHeight="1" x14ac:dyDescent="0.2">
      <c r="A36" s="1782">
        <v>28</v>
      </c>
      <c r="B36" s="1750">
        <f>'28'!BK33</f>
        <v>7.1849999999999996</v>
      </c>
      <c r="C36" s="1737">
        <f>'28'!$BP$33</f>
        <v>22</v>
      </c>
      <c r="D36" s="1737">
        <f>'28'!$BO$33</f>
        <v>12.1</v>
      </c>
      <c r="E36" s="1737">
        <f>'28'!BN34</f>
        <v>3.6</v>
      </c>
      <c r="F36" s="2367" t="str">
        <f>IF('LAB '!DB33=""," ",'LAB '!DB33)</f>
        <v xml:space="preserve"> </v>
      </c>
      <c r="G36" s="2367" t="str">
        <f>IF('LAB '!DC33=""," ",'LAB '!DC33)</f>
        <v xml:space="preserve"> </v>
      </c>
      <c r="H36" s="1737">
        <f>'28'!$BQ$33</f>
        <v>42.5</v>
      </c>
      <c r="I36" s="1750">
        <f>'28'!BL35</f>
        <v>6.2E-2</v>
      </c>
      <c r="J36" s="1805">
        <f>'28'!BM33</f>
        <v>1.3333333333333333</v>
      </c>
      <c r="K36" s="782">
        <f>IF('LAB '!DA33&lt;=0.001,"",'LAB '!DA33)</f>
        <v>0.46260000000000001</v>
      </c>
    </row>
    <row r="37" spans="1:15" ht="15" customHeight="1" x14ac:dyDescent="0.2">
      <c r="A37" s="1782">
        <v>29</v>
      </c>
      <c r="B37" s="1750">
        <f>'29'!BK33</f>
        <v>7.1950000000000003</v>
      </c>
      <c r="C37" s="1737">
        <f>'29'!$BP$33</f>
        <v>23</v>
      </c>
      <c r="D37" s="1737">
        <f>'29'!$BO$33</f>
        <v>11.799999999999999</v>
      </c>
      <c r="E37" s="1737">
        <f>'29'!BN34</f>
        <v>3.9</v>
      </c>
      <c r="F37" s="2367" t="str">
        <f>IF('LAB '!DB34=""," ",'LAB '!DB34)</f>
        <v xml:space="preserve"> </v>
      </c>
      <c r="G37" s="2367" t="str">
        <f>IF('LAB '!DC34=""," ",'LAB '!DC34)</f>
        <v xml:space="preserve"> </v>
      </c>
      <c r="H37" s="1737">
        <f>'29'!$BQ$33</f>
        <v>45.5</v>
      </c>
      <c r="I37" s="1750">
        <f>'29'!BL35</f>
        <v>5.0999999999999997E-2</v>
      </c>
      <c r="J37" s="1805">
        <f>'29'!BM33</f>
        <v>1.1666666666666667</v>
      </c>
      <c r="K37" s="782">
        <f>IF('LAB '!DA34&lt;=0.001,"",'LAB '!DA34)</f>
        <v>0.51849999999999996</v>
      </c>
    </row>
    <row r="38" spans="1:15" ht="15" customHeight="1" x14ac:dyDescent="0.2">
      <c r="A38" s="1782">
        <v>30</v>
      </c>
      <c r="B38" s="1750">
        <f>'30'!BK33</f>
        <v>7.2616666666666667</v>
      </c>
      <c r="C38" s="1737">
        <f>'30'!$BP$33</f>
        <v>20.5</v>
      </c>
      <c r="D38" s="1737">
        <f>'30'!$BO$33</f>
        <v>11.133333333333333</v>
      </c>
      <c r="E38" s="1737">
        <f>'30'!BN34</f>
        <v>3.9</v>
      </c>
      <c r="F38" s="2367">
        <v>0.4</v>
      </c>
      <c r="G38" s="2367">
        <v>1.2999999999999999E-2</v>
      </c>
      <c r="H38" s="1737">
        <f>'30'!$BQ$33</f>
        <v>42.5</v>
      </c>
      <c r="I38" s="1750">
        <f>'30'!BL35</f>
        <v>6.7000000000000004E-2</v>
      </c>
      <c r="J38" s="1805">
        <f>'30'!BM33</f>
        <v>1</v>
      </c>
      <c r="K38" s="782">
        <f>IF('LAB '!DA35&lt;=0.001,"",'LAB '!DA35)</f>
        <v>0.502</v>
      </c>
      <c r="O38" s="39"/>
    </row>
    <row r="39" spans="1:15" ht="15" customHeight="1" thickBot="1" x14ac:dyDescent="0.25">
      <c r="A39" s="1787">
        <v>31</v>
      </c>
      <c r="B39" s="1750">
        <f>'31'!BK33</f>
        <v>7.3833333333333337</v>
      </c>
      <c r="C39" s="1737">
        <f>'31'!$BP$33</f>
        <v>20</v>
      </c>
      <c r="D39" s="1737">
        <f>'31'!$BO$33</f>
        <v>10.966666666666667</v>
      </c>
      <c r="E39" s="1737">
        <f>'31'!BN34</f>
        <v>3.7</v>
      </c>
      <c r="F39" s="2367" t="str">
        <f>IF('LAB '!DB36=""," ",'LAB '!DB36)</f>
        <v xml:space="preserve"> </v>
      </c>
      <c r="G39" s="2367" t="str">
        <f>IF('LAB '!DC36=""," ",'LAB '!DC36)</f>
        <v xml:space="preserve"> </v>
      </c>
      <c r="H39" s="1737">
        <f>'31'!$BQ$33</f>
        <v>41.5</v>
      </c>
      <c r="I39" s="1750">
        <f>'31'!BL35</f>
        <v>6.7000000000000004E-2</v>
      </c>
      <c r="J39" s="1805">
        <f>'31'!BM33</f>
        <v>1</v>
      </c>
      <c r="K39" s="782">
        <f>IF('LAB '!DA36&lt;=0.001,"",'LAB '!DA36)</f>
        <v>0.52290000000000003</v>
      </c>
    </row>
    <row r="40" spans="1:15" s="246" customFormat="1" x14ac:dyDescent="0.2">
      <c r="A40" s="1788" t="s">
        <v>110</v>
      </c>
      <c r="B40" s="1789">
        <f t="shared" ref="B40:K40" si="0">AVERAGE(B9:B39)</f>
        <v>7.3253225806451594</v>
      </c>
      <c r="C40" s="1790">
        <f t="shared" si="0"/>
        <v>21.580645161290324</v>
      </c>
      <c r="D40" s="1790">
        <f t="shared" si="0"/>
        <v>13.313978494623658</v>
      </c>
      <c r="E40" s="1790">
        <f t="shared" si="0"/>
        <v>3.7419354838709671</v>
      </c>
      <c r="F40" s="2368">
        <f t="shared" si="0"/>
        <v>0.41000000000000003</v>
      </c>
      <c r="G40" s="2368">
        <f t="shared" si="0"/>
        <v>1.2500000000000001E-2</v>
      </c>
      <c r="H40" s="1790">
        <f t="shared" si="0"/>
        <v>50.08064516129032</v>
      </c>
      <c r="I40" s="1789">
        <f t="shared" si="0"/>
        <v>6.2967741935483865E-2</v>
      </c>
      <c r="J40" s="1790">
        <f t="shared" si="0"/>
        <v>1.021505376344086</v>
      </c>
      <c r="K40" s="1791">
        <f t="shared" si="0"/>
        <v>0.50804838709677425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7.6366666666666676</v>
      </c>
      <c r="C41" s="1793">
        <f t="shared" si="1"/>
        <v>25.5</v>
      </c>
      <c r="D41" s="1793">
        <f t="shared" si="1"/>
        <v>15.549999999999999</v>
      </c>
      <c r="E41" s="1793">
        <f t="shared" si="1"/>
        <v>4.0999999999999996</v>
      </c>
      <c r="F41" s="2369">
        <f t="shared" si="1"/>
        <v>0.42</v>
      </c>
      <c r="G41" s="2369">
        <f t="shared" si="1"/>
        <v>1.2999999999999999E-2</v>
      </c>
      <c r="H41" s="1793">
        <f t="shared" si="1"/>
        <v>62</v>
      </c>
      <c r="I41" s="1792">
        <f t="shared" si="1"/>
        <v>7.2999999999999995E-2</v>
      </c>
      <c r="J41" s="1793">
        <f t="shared" si="1"/>
        <v>1.3333333333333333</v>
      </c>
      <c r="K41" s="1794">
        <f t="shared" si="1"/>
        <v>0.90810000000000002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7.1466666666666674</v>
      </c>
      <c r="C42" s="1796">
        <f t="shared" si="2"/>
        <v>19.5</v>
      </c>
      <c r="D42" s="1796">
        <f t="shared" si="2"/>
        <v>10.950000000000001</v>
      </c>
      <c r="E42" s="1796">
        <f t="shared" si="2"/>
        <v>3</v>
      </c>
      <c r="F42" s="2370">
        <f t="shared" si="2"/>
        <v>0.4</v>
      </c>
      <c r="G42" s="2370">
        <f t="shared" si="2"/>
        <v>1.2E-2</v>
      </c>
      <c r="H42" s="1796">
        <f t="shared" si="2"/>
        <v>32.5</v>
      </c>
      <c r="I42" s="1795">
        <f t="shared" si="2"/>
        <v>5.0999999999999997E-2</v>
      </c>
      <c r="J42" s="1796">
        <f t="shared" si="2"/>
        <v>1</v>
      </c>
      <c r="K42" s="1797">
        <f t="shared" si="2"/>
        <v>0.32440000000000002</v>
      </c>
    </row>
    <row r="43" spans="1:15" x14ac:dyDescent="0.2">
      <c r="A43" s="1798" t="s">
        <v>256</v>
      </c>
      <c r="B43" s="2788" t="s">
        <v>1179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14">
        <f>Flows!G46</f>
        <v>43502</v>
      </c>
      <c r="J46" s="3015"/>
      <c r="K46" s="829"/>
    </row>
    <row r="47" spans="1:15" ht="13.5" thickBot="1" x14ac:dyDescent="0.25">
      <c r="A47" s="1426" t="s">
        <v>1123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cale="90" showPageBreaks="1" fitToPage="1" printArea="1" view="pageBreakPreview" topLeftCell="A22">
      <selection activeCell="F18" sqref="F18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5" colorId="8" zoomScale="73" zoomScaleNormal="100" zoomScaleSheetLayoutView="73" workbookViewId="0">
      <selection activeCell="Q31" sqref="Q31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19" t="s">
        <v>75</v>
      </c>
      <c r="K5" s="3020"/>
      <c r="L5" s="3020"/>
      <c r="M5" s="3020"/>
      <c r="N5" s="3020"/>
      <c r="O5" s="3021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43466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1138</v>
      </c>
      <c r="M8" s="1813" t="s">
        <v>541</v>
      </c>
      <c r="N8" s="1813" t="s">
        <v>1093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305.34096933305676</v>
      </c>
      <c r="C10" s="1822">
        <f>'Total Flows'!B3*'Chem Dose'!C10*4.09/2.63</f>
        <v>3733.2237180145926</v>
      </c>
      <c r="D10" s="434"/>
      <c r="E10" s="434">
        <f>IF('1'!$CO$31="","",('1'!$CO$31+'1'!$CR$31+'1'!$CS$31+'1'!$CT$31)*0.016*24)</f>
        <v>3187.5066624000001</v>
      </c>
      <c r="F10" s="1822">
        <f>('Chem Dose'!F10*8.34*Flows!H9)/0.125/9.76</f>
        <v>612.37922650765597</v>
      </c>
      <c r="G10" s="1822">
        <f>('Chem Dose'!G10*8.34*Flows!H9)/0.195/7.74</f>
        <v>90.800009704545289</v>
      </c>
      <c r="H10" s="1822">
        <f>(('1'!$DQ$31*2.63/6.4*8.34*Flows!F9)+('1'!$DW$31*2.63/6.4*8.34*Flows!G9))*0.016*24</f>
        <v>141.1657958041958</v>
      </c>
      <c r="I10" s="1822">
        <f>('Chem Dose'!I10*2.63/1.9*8.34*Flows!H9)*0.016*24</f>
        <v>58.821616783216776</v>
      </c>
      <c r="J10" s="1822">
        <f>(Flows!H9*8.34*'Chem Dose'!J10)/4.88</f>
        <v>45.393626733757102</v>
      </c>
      <c r="K10" s="1823">
        <f>('Chem Dose'!K10*2.63/0.38*Flows!H9)*0.016*24</f>
        <v>6.0146427972027965</v>
      </c>
      <c r="L10" s="433">
        <f>(AVERAGE('1'!$DI$35,'1'!$DJ$35)*1440/190196/4)+('1'!$DK$35*1440/380392/4)</f>
        <v>3.0757744642368925</v>
      </c>
      <c r="M10" s="1824">
        <f>('Chem Dose'!M10*Flows!H9*8.34/8.51)</f>
        <v>7.701116194602653</v>
      </c>
      <c r="N10" s="433"/>
      <c r="O10" s="2372">
        <f>IF('1'!$CQ$31&lt;0.0001,"",'1'!$CQ$31)</f>
        <v>650.22026431718064</v>
      </c>
    </row>
    <row r="11" spans="1:23" ht="15" customHeight="1" x14ac:dyDescent="0.2">
      <c r="A11" s="820">
        <v>2</v>
      </c>
      <c r="B11" s="1822">
        <f>('Total Flows'!B4*'Chem Dose'!B11*8.34)/1.1</f>
        <v>279.37034181017015</v>
      </c>
      <c r="C11" s="1822">
        <f>'Total Flows'!B4*'Chem Dose'!C11*4.09/2.63</f>
        <v>3591.806016369077</v>
      </c>
      <c r="D11" s="434"/>
      <c r="E11" s="434">
        <f>IF('2'!$CO$31="","",('2'!$CO$31+'2'!$CR$31+'2'!$CS$31+'2'!$CT$31)*0.016*24)</f>
        <v>3329.1736320000005</v>
      </c>
      <c r="F11" s="1822">
        <f>('Chem Dose'!F11*8.34*Flows!H10)/0.125/9.76</f>
        <v>588.7384308562772</v>
      </c>
      <c r="G11" s="1822">
        <f>('Chem Dose'!G11*8.34*Flows!H10)/0.195/7.74</f>
        <v>85.690038376275282</v>
      </c>
      <c r="H11" s="1822">
        <f>(('2'!$DQ$31*2.63/6.4*8.34*Flows!F10)+('2'!$DW$31*2.63/6.4*8.34*Flows!G10))*0.016*24</f>
        <v>143.93094923260901</v>
      </c>
      <c r="I11" s="1822">
        <f>('Chem Dose'!I11*2.63/1.9*8.34*Flows!H10)*0.016*24</f>
        <v>54.6745787844822</v>
      </c>
      <c r="J11" s="1822">
        <f>(Flows!H10*8.34*'Chem Dose'!J11)/4.88</f>
        <v>42.172361860242617</v>
      </c>
      <c r="K11" s="1823">
        <f>('Chem Dose'!K11*2.63/0.38*Flows!H10)*0.016*24</f>
        <v>6.0696442515142186</v>
      </c>
      <c r="L11" s="433">
        <f>(AVERAGE('2'!$DI$35,'2'!$DJ$35)*1440/190196/4)+('2'!$DK$35*1440/380392/4)</f>
        <v>2.805106311384046</v>
      </c>
      <c r="M11" s="1824">
        <f>('Chem Dose'!M11*Flows!H10*8.34/8.51)</f>
        <v>6.5551990266210582</v>
      </c>
      <c r="N11" s="433"/>
      <c r="O11" s="2372">
        <f>IF('2'!$CQ$31&lt;0.0001,"",'2'!$CQ$31)</f>
        <v>650.22026431718064</v>
      </c>
    </row>
    <row r="12" spans="1:23" ht="15" customHeight="1" x14ac:dyDescent="0.2">
      <c r="A12" s="820">
        <v>3</v>
      </c>
      <c r="B12" s="1822">
        <f>('Total Flows'!B5*'Chem Dose'!B12*8.34)/1.1</f>
        <v>277.21273138798841</v>
      </c>
      <c r="C12" s="1822">
        <f>'Total Flows'!B5*'Chem Dose'!C12*4.09/2.63</f>
        <v>3572.8554435699966</v>
      </c>
      <c r="D12" s="434"/>
      <c r="E12" s="434">
        <f>IF('3'!$CO$31="","",('3'!$CO$31+'3'!$CR$31+'3'!$CS$31+'3'!$CT$31)*0.016*24)</f>
        <v>3187.5066624000001</v>
      </c>
      <c r="F12" s="1822">
        <f>('Chem Dose'!F12*8.34*Flows!H11)/0.125/9.76</f>
        <v>572.98141128316456</v>
      </c>
      <c r="G12" s="1822">
        <f>('Chem Dose'!G12*8.34*Flows!H11)/0.195/7.74</f>
        <v>82.202144377379838</v>
      </c>
      <c r="H12" s="1822">
        <f>(('3'!$DQ$31*2.63/6.4*8.34*Flows!F11)+('3'!$DW$31*2.63/6.4*8.34*Flows!G11))*0.016*24</f>
        <v>142.672249892341</v>
      </c>
      <c r="I12" s="1822">
        <f>('Chem Dose'!I12*2.63/1.9*8.34*Flows!H11)*0.016*24</f>
        <v>53.454216992304673</v>
      </c>
      <c r="J12" s="1822">
        <f>(Flows!H11*8.34*'Chem Dose'!J12)/4.88</f>
        <v>41.393428072246394</v>
      </c>
      <c r="K12" s="1823">
        <f>('Chem Dose'!K12*2.63/0.38*Flows!H11)*0.016*24</f>
        <v>5.9691253424577519</v>
      </c>
      <c r="L12" s="433">
        <f>(AVERAGE('3'!$DI$35,'3'!$DJ$35)*1440/190196/4)+('3'!$DK$35*1440/380392/4)</f>
        <v>2.436013375675619</v>
      </c>
      <c r="M12" s="1824">
        <f>('Chem Dose'!M12*Flows!H11*8.34/8.51)</f>
        <v>6.5067083814500881</v>
      </c>
      <c r="N12" s="433"/>
      <c r="O12" s="2372">
        <f>IF('3'!$CQ$31&lt;0.0001,"",'3'!$CQ$31)</f>
        <v>608.98678414096923</v>
      </c>
    </row>
    <row r="13" spans="1:23" ht="15" customHeight="1" x14ac:dyDescent="0.2">
      <c r="A13" s="820">
        <v>4</v>
      </c>
      <c r="B13" s="1822">
        <f>('Total Flows'!B6*'Chem Dose'!B13*8.34)/1.1</f>
        <v>292.48375314653345</v>
      </c>
      <c r="C13" s="1822">
        <f>'Total Flows'!B6*'Chem Dose'!C13*4.09/2.63</f>
        <v>3848.6186652632091</v>
      </c>
      <c r="D13" s="434"/>
      <c r="E13" s="434">
        <f>IF('4'!$CO$31="","",('4'!$CO$31+'4'!$CR$31+'4'!$CS$31+'4'!$CT$31)*0.016*24)</f>
        <v>3093.0620159999999</v>
      </c>
      <c r="F13" s="1822">
        <f>('Chem Dose'!F13*8.34*Flows!H12)/0.125/9.76</f>
        <v>608.29552074009382</v>
      </c>
      <c r="G13" s="1822">
        <f>('Chem Dose'!G13*8.34*Flows!H12)/0.195/7.74</f>
        <v>88.429139302937173</v>
      </c>
      <c r="H13" s="1822">
        <f>(('4'!$DQ$31*2.63/6.4*8.34*Flows!F12)+('4'!$DW$31*2.63/6.4*8.34*Flows!G12))*0.016*24</f>
        <v>145.06821151394527</v>
      </c>
      <c r="I13" s="1822">
        <f>('Chem Dose'!I13*2.63/1.9*8.34*Flows!H12)*0.016*24</f>
        <v>56.827172845686746</v>
      </c>
      <c r="J13" s="1822">
        <f>(Flows!H12*8.34*'Chem Dose'!J13)/4.88</f>
        <v>43.348613965190218</v>
      </c>
      <c r="K13" s="1823">
        <f>('Chem Dose'!K13*2.63/0.38*Flows!H12)*0.016*24</f>
        <v>6.1551676152897894</v>
      </c>
      <c r="L13" s="433">
        <f>(AVERAGE('4'!$DI$35,'4'!$DJ$35)*1440/190196/4)+('4'!$DK$35*1440/380392/4)</f>
        <v>2.7240320511472378</v>
      </c>
      <c r="M13" s="1824">
        <f>('Chem Dose'!M13*Flows!H12*8.34/8.51)</f>
        <v>6.41610002437044</v>
      </c>
      <c r="N13" s="433"/>
      <c r="O13" s="2372">
        <f>IF('4'!$CQ$31&lt;0.0001,"",'4'!$CQ$31)</f>
        <v>642.29074889867843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271.58898038710271</v>
      </c>
      <c r="C14" s="1822">
        <f>'Total Flows'!B7*'Chem Dose'!C14*4.09/2.63</f>
        <v>3646.8134508078801</v>
      </c>
      <c r="D14" s="434"/>
      <c r="E14" s="434">
        <f>IF('5'!$CO$31="","",('5'!$CO$31+'5'!$CR$31+'5'!$CS$31+'5'!$CT$31)*0.016*24)</f>
        <v>3157.9927103999999</v>
      </c>
      <c r="F14" s="1822">
        <f>('Chem Dose'!F14*8.34*Flows!H13)/0.125/9.76</f>
        <v>577.82740715721354</v>
      </c>
      <c r="G14" s="1822">
        <f>('Chem Dose'!G14*8.34*Flows!H13)/0.195/7.74</f>
        <v>86.455591217318045</v>
      </c>
      <c r="H14" s="1822">
        <f>(('5'!$DQ$31*2.63/6.4*8.34*Flows!F13)+('5'!$DW$31*2.63/6.4*8.34*Flows!G13))*0.016*24</f>
        <v>136.2248377673227</v>
      </c>
      <c r="I14" s="1822">
        <f>('Chem Dose'!I14*2.63/1.9*8.34*Flows!H13)*0.016*24</f>
        <v>54.033597270509688</v>
      </c>
      <c r="J14" s="1822">
        <f>(Flows!H13*8.34*'Chem Dose'!J14)/4.88</f>
        <v>41.919027432803524</v>
      </c>
      <c r="K14" s="1823">
        <f>('Chem Dose'!K14*2.63/0.38*Flows!H13)*0.016*24</f>
        <v>5.9360655517895484</v>
      </c>
      <c r="L14" s="433">
        <f>(AVERAGE('5'!$DI$35,'5'!$DJ$35)*1440/190196/4)+('5'!$DK$35*1440/380392/4)</f>
        <v>2.6688258428147806</v>
      </c>
      <c r="M14" s="1824">
        <f>('Chem Dose'!M14*Flows!H13*8.34/8.51)</f>
        <v>5.7544703908723847</v>
      </c>
      <c r="N14" s="433"/>
      <c r="O14" s="2372">
        <f>IF('5'!$CQ$31&lt;0.0001,"",'5'!$CQ$31)</f>
        <v>650.22026431718064</v>
      </c>
    </row>
    <row r="15" spans="1:23" ht="15" customHeight="1" x14ac:dyDescent="0.2">
      <c r="A15" s="820">
        <v>6</v>
      </c>
      <c r="B15" s="1822">
        <f>('Total Flows'!B8*'Chem Dose'!B15*8.34)/1.1</f>
        <v>275.49028239210139</v>
      </c>
      <c r="C15" s="1822">
        <f>'Total Flows'!B8*'Chem Dose'!C15*4.09/2.63</f>
        <v>3767.8532293345352</v>
      </c>
      <c r="D15" s="434"/>
      <c r="E15" s="434">
        <f>IF('6'!$CO$31="","",('6'!$CO$31+'6'!$CR$31+'6'!$CS$31+'6'!$CT$31)*0.016*24)</f>
        <v>3175.7010816000002</v>
      </c>
      <c r="F15" s="1822">
        <f>('Chem Dose'!F15*8.34*Flows!H14)/0.125/9.76</f>
        <v>613.82823908902537</v>
      </c>
      <c r="G15" s="1822">
        <f>('Chem Dose'!G15*8.34*Flows!H14)/0.195/7.74</f>
        <v>93.242835401907755</v>
      </c>
      <c r="H15" s="1822">
        <f>(('6'!$DQ$31*2.63/6.4*8.34*Flows!F14)+('6'!$DW$31*2.63/6.4*8.34*Flows!G14))*0.016*24</f>
        <v>135.8401351349313</v>
      </c>
      <c r="I15" s="1822">
        <f>('Chem Dose'!I15*2.63/1.9*8.34*Flows!H14)*0.016*24</f>
        <v>57.509793176945877</v>
      </c>
      <c r="J15" s="1822">
        <f>(Flows!H14*8.34*'Chem Dose'!J15)/4.88</f>
        <v>44.361352727196163</v>
      </c>
      <c r="K15" s="1823">
        <f>('Chem Dose'!K15*2.63/0.38*Flows!H14)*0.016*24</f>
        <v>6.4715410592512814</v>
      </c>
      <c r="L15" s="433">
        <f>(AVERAGE('6'!$DI$35,'6'!$DJ$35)*1440/190196/4)+('6'!$DK$35*1440/380392/4)</f>
        <v>2.7303413320995187</v>
      </c>
      <c r="M15" s="1824">
        <f>('Chem Dose'!M15*Flows!H14*8.34/8.51)</f>
        <v>5.9399035834563181</v>
      </c>
      <c r="N15" s="433"/>
      <c r="O15" s="2372">
        <f>IF('6'!$CQ$31&lt;0.0001,"",'6'!$CQ$31)</f>
        <v>638.32599118942733</v>
      </c>
    </row>
    <row r="16" spans="1:23" ht="15" customHeight="1" x14ac:dyDescent="0.2">
      <c r="A16" s="820">
        <v>7</v>
      </c>
      <c r="B16" s="1822">
        <f>('Total Flows'!B9*'Chem Dose'!B16*8.34)/1.1</f>
        <v>263.54983704620349</v>
      </c>
      <c r="C16" s="1822">
        <f>'Total Flows'!B9*'Chem Dose'!C16*4.09/2.63</f>
        <v>3652.5778853696984</v>
      </c>
      <c r="D16" s="434"/>
      <c r="E16" s="434">
        <f>IF('7'!$CO$31="","",('7'!$CO$31+'7'!$CR$31+'7'!$CS$31+'7'!$CT$31)*0.016*24)</f>
        <v>3239.4512179199996</v>
      </c>
      <c r="F16" s="1822">
        <f>('Chem Dose'!F16*8.34*Flows!H15)/0.125/9.76</f>
        <v>576.6346482636543</v>
      </c>
      <c r="G16" s="1822">
        <f>('Chem Dose'!G16*8.34*Flows!H15)/0.195/7.74</f>
        <v>85.748056069531629</v>
      </c>
      <c r="H16" s="1822">
        <f>(('7'!$DQ$31*2.63/6.4*8.34*Flows!F15)+('7'!$DW$31*2.63/6.4*8.34*Flows!G15))*0.016*24</f>
        <v>128.94827958141227</v>
      </c>
      <c r="I16" s="1822">
        <f>('Chem Dose'!I16*2.63/1.9*8.34*Flows!H15)*0.016*24</f>
        <v>53.42015774678849</v>
      </c>
      <c r="J16" s="1822">
        <f>(Flows!H15*8.34*'Chem Dose'!J16)/4.88</f>
        <v>41.920305218409709</v>
      </c>
      <c r="K16" s="1823">
        <f>('Chem Dose'!K16*2.63/0.38*Flows!H15)*0.016*24</f>
        <v>5.9630786661356234</v>
      </c>
      <c r="L16" s="433">
        <f>(AVERAGE('7'!$DI$35,'7'!$DJ$35)*1440/190196/4)+('7'!$DK$35*1440/380392/4)</f>
        <v>2.6801825485288862</v>
      </c>
      <c r="M16" s="1824">
        <f>('Chem Dose'!M16*Flows!H15*8.34/8.51)</f>
        <v>5.3767950669498745</v>
      </c>
      <c r="N16" s="433"/>
      <c r="O16" s="2372">
        <f>IF('7'!$CQ$31&lt;0.0001,"",'7'!$CQ$31)</f>
        <v>650.22026431718064</v>
      </c>
    </row>
    <row r="17" spans="1:15" ht="15" customHeight="1" x14ac:dyDescent="0.2">
      <c r="A17" s="820">
        <v>8</v>
      </c>
      <c r="B17" s="1822">
        <f>('Total Flows'!B10*'Chem Dose'!B17*8.34)/1.1</f>
        <v>255.72354145458144</v>
      </c>
      <c r="C17" s="1822">
        <f>'Total Flows'!B10*'Chem Dose'!C17*4.09/2.63</f>
        <v>3699.22370555729</v>
      </c>
      <c r="D17" s="434"/>
      <c r="E17" s="434">
        <f>IF('8'!$CO$31="","",('8'!$CO$31+'8'!$CR$31+'8'!$CS$31+'8'!$CT$31)*0.016*24)</f>
        <v>3333.8797056000008</v>
      </c>
      <c r="F17" s="1822">
        <f>('Chem Dose'!F17*8.34*Flows!H16)/0.125/9.76</f>
        <v>552.33057290823274</v>
      </c>
      <c r="G17" s="1822">
        <f>('Chem Dose'!G17*8.34*Flows!H16)/0.195/7.74</f>
        <v>82.514444290118661</v>
      </c>
      <c r="H17" s="1822">
        <f>(('8'!$DQ$31*2.63/6.4*8.34*Flows!F16)+('8'!$DW$31*2.63/6.4*8.34*Flows!G16))*0.016*24</f>
        <v>126.97483900044782</v>
      </c>
      <c r="I17" s="1822">
        <f>('Chem Dose'!I17*2.63/1.9*8.34*Flows!H16)*0.016*24</f>
        <v>51.85154571568917</v>
      </c>
      <c r="J17" s="1822">
        <f>(Flows!H16*8.34*'Chem Dose'!J17)/4.88</f>
        <v>40.81621388734164</v>
      </c>
      <c r="K17" s="1823">
        <f>('Chem Dose'!K17*2.63/0.38*Flows!H16)*0.016*24</f>
        <v>5.6162812019143074</v>
      </c>
      <c r="L17" s="433">
        <f>(AVERAGE('8'!$DI$35,'8'!$DJ$35)*1440/190196/4)+('8'!$DK$35*1440/380392/4)</f>
        <v>2.6224526278155169</v>
      </c>
      <c r="M17" s="1824">
        <f>('Chem Dose'!M17*Flows!H16*8.34/8.51)</f>
        <v>5.0969332752166059</v>
      </c>
      <c r="N17" s="433"/>
      <c r="O17" s="2372">
        <f>IF('8'!$CQ$31&lt;0.0001,"",'8'!$CQ$31)</f>
        <v>650.22026431718064</v>
      </c>
    </row>
    <row r="18" spans="1:15" ht="15" customHeight="1" x14ac:dyDescent="0.2">
      <c r="A18" s="820">
        <v>9</v>
      </c>
      <c r="B18" s="1822">
        <f>('Total Flows'!B11*'Chem Dose'!B18*8.34)/1.1</f>
        <v>300.97041352622398</v>
      </c>
      <c r="C18" s="1822">
        <f>'Total Flows'!B11*'Chem Dose'!C18*4.09/2.63</f>
        <v>4174.5491509724616</v>
      </c>
      <c r="D18" s="434"/>
      <c r="E18" s="434">
        <f>IF('9'!$CO$31="","",('9'!$CO$31+'9'!$CR$31+'9'!$CS$31+'9'!$CT$31)*0.016*24)</f>
        <v>3435.4238592000002</v>
      </c>
      <c r="F18" s="1822">
        <f>('Chem Dose'!F18*8.34*Flows!H17)/0.125/9.76</f>
        <v>730.34485117707959</v>
      </c>
      <c r="G18" s="1822">
        <f>('Chem Dose'!G18*8.34*Flows!H17)/0.195/7.74</f>
        <v>111.47368019373566</v>
      </c>
      <c r="H18" s="1822">
        <f>(('9'!$DQ$31*2.63/6.4*8.34*Flows!F17)+('9'!$DW$31*2.63/6.4*8.34*Flows!G17))*0.016*24</f>
        <v>178.29704113823018</v>
      </c>
      <c r="I18" s="1822">
        <f>('Chem Dose'!I18*2.63/1.9*8.34*Flows!H17)*0.016*24</f>
        <v>67.703193438800611</v>
      </c>
      <c r="J18" s="1822">
        <f>(Flows!H17*8.34*'Chem Dose'!J18)/4.88</f>
        <v>52.066945456019113</v>
      </c>
      <c r="K18" s="1823">
        <f>('Chem Dose'!K18*2.63/0.38*Flows!H17)*0.016*24</f>
        <v>7.5530814293652675</v>
      </c>
      <c r="L18" s="433">
        <f>(AVERAGE('9'!$DI$35,'9'!$DJ$35)*1440/190196/4)+('9'!$DK$35*1440/380392/4)</f>
        <v>2.775294958884519</v>
      </c>
      <c r="M18" s="1824">
        <f>('Chem Dose'!M18*Flows!H17*8.34/8.51)</f>
        <v>6.5622549316442047</v>
      </c>
      <c r="N18" s="433"/>
      <c r="O18" s="2372">
        <f>IF('9'!$CQ$31&lt;0.0001,"",'9'!$CQ$31)</f>
        <v>662.11453744493394</v>
      </c>
    </row>
    <row r="19" spans="1:15" ht="15" customHeight="1" x14ac:dyDescent="0.2">
      <c r="A19" s="820">
        <v>10</v>
      </c>
      <c r="B19" s="1822">
        <f>('Total Flows'!B12*'Chem Dose'!B19*8.34)/1.1</f>
        <v>277.74345718639165</v>
      </c>
      <c r="C19" s="1822">
        <f>'Total Flows'!B12*'Chem Dose'!C19*4.09/2.63</f>
        <v>3597.6667042453687</v>
      </c>
      <c r="D19" s="434"/>
      <c r="E19" s="434">
        <f>IF('10'!$CO$31="","",('10'!$CO$31+'10'!$CR$31+'10'!$CS$31+'10'!$CT$31)*0.016*24)</f>
        <v>3344.9144063999997</v>
      </c>
      <c r="F19" s="1822">
        <f>('Chem Dose'!F19*8.34*Flows!H18)/0.125/9.76</f>
        <v>575.58478949245864</v>
      </c>
      <c r="G19" s="1822">
        <f>('Chem Dose'!G19*8.34*Flows!H18)/0.195/7.74</f>
        <v>88.880826903683399</v>
      </c>
      <c r="H19" s="1822">
        <f>(('10'!$DQ$31*2.63/6.4*8.34*Flows!F18)+('10'!$DW$31*2.63/6.4*8.34*Flows!G18))*0.016*24</f>
        <v>123.20844498383215</v>
      </c>
      <c r="I19" s="1822">
        <f>('Chem Dose'!I19*2.63/1.9*8.34*Flows!H18)*0.016*24</f>
        <v>53.658988155486753</v>
      </c>
      <c r="J19" s="1822">
        <f>(Flows!H18*8.34*'Chem Dose'!J19)/4.88</f>
        <v>40.917257714054841</v>
      </c>
      <c r="K19" s="1823">
        <f>('Chem Dose'!K19*2.63/0.38*Flows!H18)*0.016*24</f>
        <v>6.0499446852425169</v>
      </c>
      <c r="L19" s="433">
        <f>(AVERAGE('10'!$DI$35,'10'!$DJ$35)*1440/190196/4)+('10'!$DK$35*1440/380392/4)</f>
        <v>2.7950114618603967</v>
      </c>
      <c r="M19" s="1824">
        <f>('Chem Dose'!M19*Flows!H18*8.34/8.51)</f>
        <v>5.1602155736981565</v>
      </c>
      <c r="N19" s="433"/>
      <c r="O19" s="2372">
        <f>IF('10'!$CQ$31&lt;0.0001,"",'10'!$CQ$31)</f>
        <v>687.22466960352415</v>
      </c>
    </row>
    <row r="20" spans="1:15" ht="15" customHeight="1" x14ac:dyDescent="0.2">
      <c r="A20" s="820">
        <v>11</v>
      </c>
      <c r="B20" s="1822">
        <f>('Total Flows'!B13*'Chem Dose'!B20*8.34)/1.1</f>
        <v>274.64951465670009</v>
      </c>
      <c r="C20" s="1822">
        <f>'Total Flows'!B13*'Chem Dose'!C20*4.09/2.63</f>
        <v>3561.0367046319293</v>
      </c>
      <c r="D20" s="434"/>
      <c r="E20" s="434">
        <f>IF('11'!$CO$31="","",('11'!$CO$31+'11'!$CR$31+'11'!$CS$31+'11'!$CT$31)*0.016*24)</f>
        <v>3014.3581440000003</v>
      </c>
      <c r="F20" s="1822">
        <f>('Chem Dose'!F20*8.34*Flows!H19)/0.125/9.76</f>
        <v>575.86976481980082</v>
      </c>
      <c r="G20" s="1822">
        <f>('Chem Dose'!G20*8.34*Flows!H19)/0.195/7.74</f>
        <v>86.64840514540785</v>
      </c>
      <c r="H20" s="1822">
        <f>(('11'!$DQ$31*2.63/6.4*8.34*Flows!F19)+('11'!$DW$31*2.63/6.4*8.34*Flows!G19))*0.016*24</f>
        <v>120.08358850948511</v>
      </c>
      <c r="I20" s="1822">
        <f>('Chem Dose'!I20*2.63/1.9*8.34*Flows!H19)*0.016*24</f>
        <v>53.758004119241207</v>
      </c>
      <c r="J20" s="1822">
        <f>(Flows!H19*8.34*'Chem Dose'!J20)/4.88</f>
        <v>42.517397237305595</v>
      </c>
      <c r="K20" s="1823">
        <f>('Chem Dose'!K20*2.63/0.38*Flows!H19)*0.016*24</f>
        <v>6.0667189159891617</v>
      </c>
      <c r="L20" s="433">
        <f>(AVERAGE('11'!$DI$35,'11'!$DJ$35)*1440/190196/4)+('11'!$DK$35*1440/380392/4)</f>
        <v>2.6609392416244297</v>
      </c>
      <c r="M20" s="1824">
        <f>('Chem Dose'!M20*Flows!H19*8.34/8.51)</f>
        <v>5.2583911831462373</v>
      </c>
      <c r="N20" s="433"/>
      <c r="O20" s="2372">
        <f>IF('11'!$CQ$31&lt;0.0001,"",'11'!$CQ$31)</f>
        <v>644.93392070484583</v>
      </c>
    </row>
    <row r="21" spans="1:15" ht="15" customHeight="1" x14ac:dyDescent="0.2">
      <c r="A21" s="820">
        <v>12</v>
      </c>
      <c r="B21" s="1822">
        <f>('Total Flows'!B14*'Chem Dose'!B21*8.34)/1.1</f>
        <v>308.80900728604803</v>
      </c>
      <c r="C21" s="1822">
        <f>'Total Flows'!B14*'Chem Dose'!C21*4.09/2.63</f>
        <v>3565.653041825095</v>
      </c>
      <c r="D21" s="434"/>
      <c r="E21" s="434">
        <f>IF('12'!$CO$31="","",('12'!$CO$31+'12'!$CR$31+'12'!$CS$31+'12'!$CT$31)*0.016*24)</f>
        <v>2896.3023360000007</v>
      </c>
      <c r="F21" s="1822">
        <f>('Chem Dose'!F21*8.34*Flows!H20)/0.125/9.76</f>
        <v>567.47820642762633</v>
      </c>
      <c r="G21" s="1822">
        <f>('Chem Dose'!G21*8.34*Flows!H20)/0.195/7.74</f>
        <v>85.767589378199958</v>
      </c>
      <c r="H21" s="1822">
        <f>(('12'!$DQ$31*2.63/6.4*8.34*Flows!F20)+('12'!$DW$31*2.63/6.4*8.34*Flows!G20))*0.016*24</f>
        <v>114.71259870390008</v>
      </c>
      <c r="I21" s="1822">
        <f>(Flows!H20*8.34*'Chem Dose'!I21)/1.45</f>
        <v>69.40756292629186</v>
      </c>
      <c r="J21" s="1822">
        <f>(Flows!H20*8.34*'Chem Dose'!J21)/4.88</f>
        <v>41.974810391102608</v>
      </c>
      <c r="K21" s="1823">
        <f>(Flows!H20*8.34*'Chem Dose'!K21)/15/0.627/0.479</f>
        <v>4.1921525203581567</v>
      </c>
      <c r="L21" s="433">
        <f>(AVERAGE('12'!$DI$35,'12'!$DJ$35)*1440/190196/4)+('12'!$DK$35*1440/380392/4)</f>
        <v>2.9527434856674168</v>
      </c>
      <c r="M21" s="1824">
        <f>('Chem Dose'!M21*Flows!H20*8.34/8.51)</f>
        <v>4.9648153420610805</v>
      </c>
      <c r="N21" s="433"/>
      <c r="O21" s="2372">
        <f>IF('12'!$CQ$31&lt;0.0001,"",'12'!$CQ$31)</f>
        <v>623.78854625550662</v>
      </c>
    </row>
    <row r="22" spans="1:15" ht="15" customHeight="1" x14ac:dyDescent="0.2">
      <c r="A22" s="820">
        <v>13</v>
      </c>
      <c r="B22" s="1822">
        <f>('Total Flows'!B15*'Chem Dose'!B22*8.34)/1.1</f>
        <v>348.1932688200759</v>
      </c>
      <c r="C22" s="1822">
        <f>'Total Flows'!B15*'Chem Dose'!C22*4.09/2.63</f>
        <v>3901.2973759564379</v>
      </c>
      <c r="D22" s="434"/>
      <c r="E22" s="434">
        <f>IF('13'!$CO$31="","",('13'!$CO$31+'13'!$CR$31+'13'!$CS$31+'13'!$CT$31)*0.016*24)</f>
        <v>3195.4092799999999</v>
      </c>
      <c r="F22" s="1822">
        <f>('Chem Dose'!F22*8.34*Flows!H21)/0.125/9.76</f>
        <v>589.66858690479955</v>
      </c>
      <c r="G22" s="1822">
        <f>('Chem Dose'!G22*8.34*Flows!H21)/0.195/7.74</f>
        <v>86.667974958818533</v>
      </c>
      <c r="H22" s="1822">
        <f>(('13'!$DQ$31*2.63/6.4*8.34*Flows!F21)+('13'!$DW$31*2.63/6.4*8.34*Flows!G21))*0.016*24</f>
        <v>124.98396945917284</v>
      </c>
      <c r="I22" s="1822">
        <f>(Flows!H21*8.34*'Chem Dose'!I22)/1.45</f>
        <v>73.03466561720532</v>
      </c>
      <c r="J22" s="1822">
        <f>(Flows!H21*8.34*'Chem Dose'!J22)/4.88</f>
        <v>43.131730266414174</v>
      </c>
      <c r="K22" s="1823">
        <f>(Flows!H21*8.34*'Chem Dose'!K22)/15/0.627/0.479</f>
        <v>4.2423057916488522</v>
      </c>
      <c r="L22" s="433">
        <f>(AVERAGE('13'!$DI$35,'13'!$DJ$35)*1440/190196/4)+('13'!$DK$35*1440/380392/4)</f>
        <v>3.2082693642347895</v>
      </c>
      <c r="M22" s="1824">
        <f>('Chem Dose'!M22*Flows!H21*8.34/8.51)</f>
        <v>5.0283779915452005</v>
      </c>
      <c r="N22" s="433"/>
      <c r="O22" s="2372">
        <f>IF('13'!$CQ$31&lt;0.0001,"",'13'!$CQ$31)</f>
        <v>666.07929515418505</v>
      </c>
    </row>
    <row r="23" spans="1:15" ht="15" customHeight="1" x14ac:dyDescent="0.2">
      <c r="A23" s="820">
        <v>14</v>
      </c>
      <c r="B23" s="1822">
        <f>('Total Flows'!B16*'Chem Dose'!B23*8.34)/1.1</f>
        <v>339.4265525273737</v>
      </c>
      <c r="C23" s="1822">
        <f>'Total Flows'!B16*'Chem Dose'!C23*4.09/2.63</f>
        <v>3720.1584753321135</v>
      </c>
      <c r="D23" s="434"/>
      <c r="E23" s="434">
        <f>IF('14'!$CO$31="","",('14'!$CO$31+'14'!$CR$31+'14'!$CS$31+'14'!$CT$31)*0.016*24)</f>
        <v>3266.2105344000006</v>
      </c>
      <c r="F23" s="1822">
        <f>('Chem Dose'!F23*8.34*Flows!H22)/0.125/9.76</f>
        <v>589.6555760551895</v>
      </c>
      <c r="G23" s="1822">
        <f>('Chem Dose'!G23*8.34*Flows!H22)/0.195/7.74</f>
        <v>85.984414598922854</v>
      </c>
      <c r="H23" s="1822">
        <f>(('14'!$DQ$31*2.63/6.4*8.34*Flows!F22)+('14'!$DW$31*2.63/6.4*8.34*Flows!G22))*0.016*24</f>
        <v>133.87200712619301</v>
      </c>
      <c r="I23" s="1822">
        <f>(Flows!H22*8.34*'Chem Dose'!I23)/1.45</f>
        <v>73.009174699490643</v>
      </c>
      <c r="J23" s="1822">
        <f>(Flows!H22*8.34*'Chem Dose'!J23)/4.88</f>
        <v>42.42458196881168</v>
      </c>
      <c r="K23" s="1823">
        <f>(Flows!H22*8.34*'Chem Dose'!K23)/15/0.627/0.479</f>
        <v>4.2408251212447157</v>
      </c>
      <c r="L23" s="433">
        <f>(AVERAGE('14'!$DI$35,'14'!$DJ$35)*1440/190196/4)+('14'!$DK$35*1440/380392/4)</f>
        <v>3.2019600832825086</v>
      </c>
      <c r="M23" s="1824">
        <f>('Chem Dose'!M23*Flows!H22*8.34/8.51)</f>
        <v>4.9131726402211431</v>
      </c>
      <c r="N23" s="433"/>
      <c r="O23" s="2372">
        <f>IF('14'!$CQ$31&lt;0.0001,"",'14'!$CQ$31)</f>
        <v>666.07929515418505</v>
      </c>
    </row>
    <row r="24" spans="1:15" ht="15" customHeight="1" x14ac:dyDescent="0.2">
      <c r="A24" s="820">
        <v>15</v>
      </c>
      <c r="B24" s="1822">
        <f>('Total Flows'!B17*'Chem Dose'!B24*8.34)/1.1</f>
        <v>322.44742314104667</v>
      </c>
      <c r="C24" s="1822">
        <f>'Total Flows'!B17*'Chem Dose'!C24*4.09/2.63</f>
        <v>3737.633809372925</v>
      </c>
      <c r="D24" s="434"/>
      <c r="E24" s="434">
        <f>IF('15'!$CO$31="","",('15'!$CO$31+'15'!$CR$31+'15'!$CS$31+'15'!$CT$31)*0.016*24)</f>
        <v>3240.6317760000002</v>
      </c>
      <c r="F24" s="1822">
        <f>('Chem Dose'!F24*8.34*Flows!H23)/0.125/9.76</f>
        <v>564.48860431458218</v>
      </c>
      <c r="G24" s="1822">
        <f>('Chem Dose'!G24*8.34*Flows!H23)/0.195/7.74</f>
        <v>81.875956723107095</v>
      </c>
      <c r="H24" s="1822">
        <f>(('15'!$DQ$31*2.63/6.4*8.34*Flows!F23)+('15'!$DW$31*2.63/6.4*8.34*Flows!G23))*0.016*24</f>
        <v>126.56077458671194</v>
      </c>
      <c r="I24" s="1822">
        <f>(Flows!H23*8.34*'Chem Dose'!I24)/1.45</f>
        <v>69.598726760120442</v>
      </c>
      <c r="J24" s="1822">
        <f>(Flows!H23*8.34*'Chem Dose'!J24)/4.88</f>
        <v>41.151653266972886</v>
      </c>
      <c r="K24" s="1823">
        <f>(Flows!H23*8.34*'Chem Dose'!K24)/15/0.627/0.479</f>
        <v>4.2498970754197769</v>
      </c>
      <c r="L24" s="433">
        <f>(AVERAGE('15'!$DI$35,'15'!$DJ$35)*1440/190196/4)+('15'!$DK$35*1440/380392/4)</f>
        <v>3.2532229910197903</v>
      </c>
      <c r="M24" s="1824">
        <f>('Chem Dose'!M24*Flows!H23*8.34/8.51)</f>
        <v>6.0266380131319979</v>
      </c>
      <c r="N24" s="433"/>
      <c r="O24" s="2372">
        <f>IF('15'!$CQ$31&lt;0.0001,"",'15'!$CQ$31)</f>
        <v>666.07929515418505</v>
      </c>
    </row>
    <row r="25" spans="1:15" ht="15" customHeight="1" x14ac:dyDescent="0.2">
      <c r="A25" s="820">
        <v>16</v>
      </c>
      <c r="B25" s="1822">
        <f>('Total Flows'!B18*'Chem Dose'!B25*8.34)/1.1</f>
        <v>320.17297580650262</v>
      </c>
      <c r="C25" s="1822">
        <f>'Total Flows'!B18*'Chem Dose'!C25*4.09/2.63</f>
        <v>3797.5659918252181</v>
      </c>
      <c r="D25" s="434"/>
      <c r="E25" s="434">
        <f>IF('16'!$CO$31="","",('16'!$CO$31+'16'!$CR$31+'16'!$CS$31+'16'!$CT$31)*0.016*24)</f>
        <v>3267.7846118400003</v>
      </c>
      <c r="F25" s="1822">
        <f>('Chem Dose'!F25*8.34*Flows!H24)/0.125/9.76</f>
        <v>587.28587030857705</v>
      </c>
      <c r="G25" s="1822">
        <f>('Chem Dose'!G25*8.34*Flows!H24)/0.195/7.74</f>
        <v>83.08427199517088</v>
      </c>
      <c r="H25" s="1822">
        <f>(('16'!$DQ$31*2.63/6.4*8.34*Flows!F24)+('16'!$DW$31*2.63/6.4*8.34*Flows!G24))*0.016*24</f>
        <v>137.4974333142776</v>
      </c>
      <c r="I25" s="1822">
        <f>(Flows!H24*8.34*'Chem Dose'!I25)/1.45</f>
        <v>71.779806769586145</v>
      </c>
      <c r="J25" s="1822">
        <f>(Flows!H24*8.34*'Chem Dose'!J25)/4.88</f>
        <v>42.994743049340222</v>
      </c>
      <c r="K25" s="1823">
        <f>(Flows!H24*8.34*'Chem Dose'!K25)/15/0.627/0.479</f>
        <v>4.3303186587429927</v>
      </c>
      <c r="L25" s="433">
        <f>(AVERAGE('16'!$DI$35,'16'!$DJ$35)*1440/190196/4)+('16'!$DK$35*1440/380392/4)</f>
        <v>3.1874487370922626</v>
      </c>
      <c r="M25" s="1824">
        <f>('Chem Dose'!M25*Flows!H24*8.34/8.51)</f>
        <v>6.1937874509113797</v>
      </c>
      <c r="N25" s="433"/>
      <c r="O25" s="2372">
        <f>IF('16'!$CQ$31&lt;0.0001,"",'16'!$CQ$31)</f>
        <v>669.25110132158591</v>
      </c>
    </row>
    <row r="26" spans="1:15" ht="15" customHeight="1" x14ac:dyDescent="0.2">
      <c r="A26" s="820">
        <v>17</v>
      </c>
      <c r="B26" s="1822">
        <f>('Total Flows'!B19*'Chem Dose'!B26*8.34)/1.1</f>
        <v>272.65054867313</v>
      </c>
      <c r="C26" s="1822">
        <f>'Total Flows'!B19*'Chem Dose'!C26*4.09/2.63</f>
        <v>3563.4666960044669</v>
      </c>
      <c r="D26" s="434"/>
      <c r="E26" s="434">
        <f>IF('17'!$CO$31="","",('17'!$CO$31+'17'!$CR$31+'17'!$CS$31+'17'!$CT$31)*0.016*24)</f>
        <v>3116.6731775999997</v>
      </c>
      <c r="F26" s="1822">
        <f>('Chem Dose'!F26*8.34*Flows!H25)/0.125/9.76</f>
        <v>512.36702181909754</v>
      </c>
      <c r="G26" s="1822">
        <f>('Chem Dose'!G26*8.34*Flows!H25)/0.195/7.74</f>
        <v>69.011218713164169</v>
      </c>
      <c r="H26" s="1822">
        <f>(('17'!$DQ$31*2.63/6.4*8.34*Flows!F25)+('17'!$DW$31*2.63/6.4*8.34*Flows!G25))*0.016*24</f>
        <v>125.7817692320674</v>
      </c>
      <c r="I26" s="1822">
        <f>(Flows!H25*8.34*'Chem Dose'!I26)/1.45</f>
        <v>65.489060386014145</v>
      </c>
      <c r="J26" s="1822">
        <f>(Flows!H25*8.34*'Chem Dose'!J26)/4.88</f>
        <v>39.622490714009118</v>
      </c>
      <c r="K26" s="1823">
        <f>(Flows!H25*8.34*'Chem Dose'!K26)/15/0.627/0.479</f>
        <v>4.0082815737192332</v>
      </c>
      <c r="L26" s="433">
        <f>(AVERAGE('17'!$DI$35,'17'!$DJ$35)*1440/190196/4)+('17'!$DK$35*1440/380392/4)</f>
        <v>2.9574754463816273</v>
      </c>
      <c r="M26" s="1824">
        <f>('Chem Dose'!M26*Flows!H25*8.34/8.51)</f>
        <v>5.3698490040358413</v>
      </c>
      <c r="N26" s="433"/>
      <c r="O26" s="2372">
        <f>IF('17'!$CQ$31&lt;0.0001,"",'17'!$CQ$31)</f>
        <v>586.78414096916288</v>
      </c>
    </row>
    <row r="27" spans="1:15" ht="15" customHeight="1" x14ac:dyDescent="0.2">
      <c r="A27" s="820">
        <v>18</v>
      </c>
      <c r="B27" s="1822">
        <f>('Total Flows'!B20*'Chem Dose'!B27*8.34)/1.1</f>
        <v>305.16455245048246</v>
      </c>
      <c r="C27" s="1822">
        <f>'Total Flows'!B20*'Chem Dose'!C27*4.09/2.63</f>
        <v>3834.4804928932354</v>
      </c>
      <c r="D27" s="434"/>
      <c r="E27" s="434">
        <f>IF('18'!$CO$31="","",('18'!$CO$31+'18'!$CR$31+'18'!$CS$31+'18'!$CT$31)*0.016*24)</f>
        <v>3296.1180057600009</v>
      </c>
      <c r="F27" s="1822">
        <f>('Chem Dose'!F27*8.34*Flows!H26)/0.125/9.76</f>
        <v>545.14851841683526</v>
      </c>
      <c r="G27" s="1822">
        <f>('Chem Dose'!G27*8.34*Flows!H26)/0.195/7.74</f>
        <v>71.921515823011006</v>
      </c>
      <c r="H27" s="1822">
        <f>(('18'!$DQ$31*2.63/6.4*8.34*Flows!F26)+('18'!$DW$31*2.63/6.4*8.34*Flows!G26))*0.016*24</f>
        <v>141.85828328355504</v>
      </c>
      <c r="I27" s="1822">
        <f>(Flows!H26*8.34*'Chem Dose'!I27)/1.45</f>
        <v>69.61229340682641</v>
      </c>
      <c r="J27" s="1822">
        <f>(Flows!H26*8.34*'Chem Dose'!J27)/4.88</f>
        <v>41.507267089763793</v>
      </c>
      <c r="K27" s="1823">
        <f>(Flows!H26*8.34*'Chem Dose'!K27)/15/0.627/0.479</f>
        <v>4.1279650672560937</v>
      </c>
      <c r="L27" s="433">
        <f>(AVERAGE('18'!$DI$35,'18'!$DJ$35)*1440/190196/4)+('18'!$DK$35*1440/380392/4)</f>
        <v>3.3369786956613181</v>
      </c>
      <c r="M27" s="1824">
        <f>('Chem Dose'!M27*Flows!H26*8.34/8.51)</f>
        <v>5.0644679934674404</v>
      </c>
      <c r="N27" s="433"/>
      <c r="O27" s="2372">
        <f>IF('18'!$CQ$31&lt;0.0001,"",'18'!$CQ$31)</f>
        <v>618.50220264317181</v>
      </c>
    </row>
    <row r="28" spans="1:15" ht="15" customHeight="1" x14ac:dyDescent="0.2">
      <c r="A28" s="820">
        <v>19</v>
      </c>
      <c r="B28" s="1822">
        <f>('Total Flows'!B21*'Chem Dose'!B28*8.34)/1.1</f>
        <v>339.71671327622278</v>
      </c>
      <c r="C28" s="1822">
        <f>'Total Flows'!B21*'Chem Dose'!C28*4.09/2.63</f>
        <v>4164.5250237642595</v>
      </c>
      <c r="D28" s="434"/>
      <c r="E28" s="434">
        <f>IF('19'!$CO$31="","",('19'!$CO$31+'19'!$CR$31+'19'!$CS$31+'19'!$CT$31)*0.016*24)</f>
        <v>3447.2294400000001</v>
      </c>
      <c r="F28" s="1822">
        <f>('Chem Dose'!F28*8.34*Flows!H27)/0.125/9.76</f>
        <v>610.0462055836075</v>
      </c>
      <c r="G28" s="1822">
        <f>('Chem Dose'!G28*8.34*Flows!H27)/0.195/7.74</f>
        <v>72.026368942562129</v>
      </c>
      <c r="H28" s="1822">
        <f>(('19'!$DQ$31*2.63/6.4*8.34*Flows!F27)+('19'!$DW$31*2.63/6.4*8.34*Flows!G27))*0.016*24</f>
        <v>171.195122038835</v>
      </c>
      <c r="I28" s="1822">
        <f>(Flows!H27*8.34*'Chem Dose'!I28)/1.45</f>
        <v>78.36568083569955</v>
      </c>
      <c r="J28" s="1822">
        <f>(Flows!H27*8.34*'Chem Dose'!J28)/4.88</f>
        <v>46.563686918631852</v>
      </c>
      <c r="K28" s="1823">
        <f>(Flows!H27*8.34*'Chem Dose'!K28)/15/0.627/0.479</f>
        <v>4.3677212308674704</v>
      </c>
      <c r="L28" s="433">
        <f>(AVERAGE('19'!$DI$35,'19'!$DJ$35)*1440/190196/4)+('19'!$DK$35*1440/380392/4)</f>
        <v>3.4566973017308458</v>
      </c>
      <c r="M28" s="1824">
        <f>('Chem Dose'!M28*Flows!H27*8.34/8.51)</f>
        <v>6.3885877439621925</v>
      </c>
      <c r="N28" s="433"/>
      <c r="O28" s="2372">
        <f>IF('19'!$CQ$31&lt;0.0001,"",'19'!$CQ$31)</f>
        <v>733.48017621145391</v>
      </c>
    </row>
    <row r="29" spans="1:15" ht="15" customHeight="1" x14ac:dyDescent="0.2">
      <c r="A29" s="820">
        <v>20</v>
      </c>
      <c r="B29" s="1822">
        <f>('Total Flows'!B22*'Chem Dose'!B29*8.34)/1.1</f>
        <v>297.89467311414575</v>
      </c>
      <c r="C29" s="1822">
        <f>'Total Flows'!B22*'Chem Dose'!C29*4.09/2.63</f>
        <v>3801.8142053471083</v>
      </c>
      <c r="D29" s="434"/>
      <c r="E29" s="434">
        <f>IF('20'!$CO$31="","",('20'!$CO$31+'20'!$CR$31+'20'!$CS$31+'20'!$CT$31)*0.016*24)</f>
        <v>3258.3401472000005</v>
      </c>
      <c r="F29" s="1822">
        <f>('Chem Dose'!F29*8.34*Flows!H28)/0.125/9.76</f>
        <v>596.56278300631664</v>
      </c>
      <c r="G29" s="1822">
        <f>('Chem Dose'!G29*8.34*Flows!H28)/0.195/7.74</f>
        <v>68.954646734777981</v>
      </c>
      <c r="H29" s="1822">
        <f>(('20'!$DQ$31*2.63/6.4*8.34*Flows!F28)+('20'!$DW$31*2.63/6.4*8.34*Flows!G28))*0.016*24</f>
        <v>155.53629664864866</v>
      </c>
      <c r="I29" s="1822">
        <f>(Flows!H28*8.34*'Chem Dose'!I29)/1.45</f>
        <v>73.569511098551018</v>
      </c>
      <c r="J29" s="1822">
        <f>(Flows!H28*8.34*'Chem Dose'!J29)/4.88</f>
        <v>43.343278552495548</v>
      </c>
      <c r="K29" s="1823">
        <f>(Flows!H28*8.34*'Chem Dose'!K29)/15/0.627/0.479</f>
        <v>4.0754487597920317</v>
      </c>
      <c r="L29" s="433">
        <f>(AVERAGE('20'!$DI$35,'20'!$DJ$35)*1440/190196/4)+('20'!$DK$35*1440/380392/4)</f>
        <v>3.0568466213800498</v>
      </c>
      <c r="M29" s="1824">
        <f>('Chem Dose'!M29*Flows!H28*8.34/8.51)</f>
        <v>6.6716816130338445</v>
      </c>
      <c r="N29" s="433"/>
      <c r="O29" s="2372">
        <f>IF('20'!$CQ$31&lt;0.0001,"",'20'!$CQ$31)</f>
        <v>655.50660792951544</v>
      </c>
    </row>
    <row r="30" spans="1:15" ht="15" customHeight="1" x14ac:dyDescent="0.2">
      <c r="A30" s="820">
        <v>21</v>
      </c>
      <c r="B30" s="1822">
        <f>('Total Flows'!B23*'Chem Dose'!B30*8.34)/1.1</f>
        <v>294.43776234124306</v>
      </c>
      <c r="C30" s="1822">
        <f>'Total Flows'!B23*'Chem Dose'!C30*4.09/2.63</f>
        <v>3988.7214524717283</v>
      </c>
      <c r="D30" s="434"/>
      <c r="E30" s="434">
        <f>IF('21'!$CO$31="","",('21'!$CO$31+'21'!$CR$31+'21'!$CS$31+'21'!$CT$31)*0.016*24)</f>
        <v>3358.6875839999998</v>
      </c>
      <c r="F30" s="1822">
        <f>('Chem Dose'!F30*8.34*Flows!H29)/0.125/9.76</f>
        <v>617.80321352229089</v>
      </c>
      <c r="G30" s="1822">
        <f>('Chem Dose'!G30*8.34*Flows!H29)/0.195/7.74</f>
        <v>80.02456258169056</v>
      </c>
      <c r="H30" s="1822">
        <f>(('21'!$DQ$31*2.63/6.4*8.34*Flows!F29)+('21'!$DW$31*2.63/6.4*8.34*Flows!G29))*0.016*24</f>
        <v>161.02073388067774</v>
      </c>
      <c r="I30" s="1822">
        <f>(Flows!H29*8.34*'Chem Dose'!I30)/1.45</f>
        <v>65.599722912251963</v>
      </c>
      <c r="J30" s="1822">
        <f>(Flows!H29*8.34*'Chem Dose'!J30)/4.88</f>
        <v>44.75069715830427</v>
      </c>
      <c r="K30" s="1823">
        <f>(Flows!H29*8.34*'Chem Dose'!K30)/15/0.627/0.479</f>
        <v>4.4571267127232028</v>
      </c>
      <c r="L30" s="433">
        <f>(AVERAGE('21'!$DI$35,'21'!$DJ$35)*1440/190196/4)+('21'!$DK$35*1440/380392/4)</f>
        <v>3.0674935329870241</v>
      </c>
      <c r="M30" s="1824">
        <f>('Chem Dose'!M30*Flows!H29*8.34/8.51)</f>
        <v>6.0939208290795035</v>
      </c>
      <c r="N30" s="433"/>
      <c r="O30" s="2372">
        <f>IF('21'!$CQ$31&lt;0.0001,"",'21'!$CQ$31)</f>
        <v>658.14977973568284</v>
      </c>
    </row>
    <row r="31" spans="1:15" ht="15" customHeight="1" x14ac:dyDescent="0.2">
      <c r="A31" s="820">
        <v>22</v>
      </c>
      <c r="B31" s="1822">
        <f>('Total Flows'!B24*'Chem Dose'!B31*8.34)/1.1</f>
        <v>338.92312984063534</v>
      </c>
      <c r="C31" s="1822">
        <f>'Total Flows'!B24*'Chem Dose'!C31*4.09/2.63</f>
        <v>4109.2015209125475</v>
      </c>
      <c r="D31" s="434"/>
      <c r="E31" s="434">
        <f>IF('22'!$CO$31="","",('22'!$CO$31+'22'!$CR$31+'22'!$CS$31+'22'!$CT$31)*0.016*24)</f>
        <v>3636.1187328000001</v>
      </c>
      <c r="F31" s="1822">
        <f>('Chem Dose'!F31*8.34*Flows!H30)/0.125/9.76</f>
        <v>633.85516041721428</v>
      </c>
      <c r="G31" s="1822">
        <f>('Chem Dose'!G31*8.34*Flows!H30)/0.195/7.74</f>
        <v>80.034721592599837</v>
      </c>
      <c r="H31" s="1822">
        <f>(('22'!$DQ$31*2.63/6.4*8.34*Flows!F30)+('22'!$DW$31*2.63/6.4*8.34*Flows!G30))*0.016*24</f>
        <v>169.54956208580859</v>
      </c>
      <c r="I31" s="1822">
        <f>(Flows!H30*8.34*'Chem Dose'!I31)/1.45</f>
        <v>76.93426999183464</v>
      </c>
      <c r="J31" s="1822">
        <f>(Flows!H30*8.34*'Chem Dose'!J31)/4.88</f>
        <v>45.258864723315192</v>
      </c>
      <c r="K31" s="1823">
        <f>(Flows!H30*8.34*'Chem Dose'!K31)/15/0.627/0.479</f>
        <v>4.5030824268040046</v>
      </c>
      <c r="L31" s="433">
        <f>(AVERAGE('22'!$DI$35,'22'!$DJ$35)*1440/190196/4)+('22'!$DK$35*1440/380392/4)</f>
        <v>2.9042408883467581</v>
      </c>
      <c r="M31" s="1824">
        <f>('Chem Dose'!M31*Flows!H30*8.34/8.51)</f>
        <v>7.199691852947935</v>
      </c>
      <c r="N31" s="433"/>
      <c r="O31" s="2372">
        <f>IF('22'!$CQ$31&lt;0.0001,"",'22'!$CQ$31)</f>
        <v>729.51541850220269</v>
      </c>
    </row>
    <row r="32" spans="1:15" ht="15" customHeight="1" x14ac:dyDescent="0.2">
      <c r="A32" s="820">
        <v>23</v>
      </c>
      <c r="B32" s="1822">
        <f>('Total Flows'!B25*'Chem Dose'!B32*8.34)/1.1</f>
        <v>359.01070534126899</v>
      </c>
      <c r="C32" s="1822">
        <f>'Total Flows'!B25*'Chem Dose'!C32*4.09/2.63</f>
        <v>3575.3775021086276</v>
      </c>
      <c r="D32" s="434"/>
      <c r="E32" s="434">
        <f>IF('23'!$CO$31="","",('23'!$CO$31+'23'!$CR$31+'23'!$CS$31+'23'!$CT$31)*0.016*24)</f>
        <v>3183.5714688000003</v>
      </c>
      <c r="F32" s="1822">
        <f>('Chem Dose'!F32*8.34*Flows!H31)/0.125/9.76</f>
        <v>597.89442472804888</v>
      </c>
      <c r="G32" s="1822">
        <f>('Chem Dose'!G32*8.34*Flows!H31)/0.195/7.74</f>
        <v>81.235390808562244</v>
      </c>
      <c r="H32" s="1822">
        <f>(('23'!$DQ$31*2.63/6.4*8.34*Flows!F31)+('23'!$DW$31*2.63/6.4*8.34*Flows!G31))*0.016*24</f>
        <v>148.9480442005343</v>
      </c>
      <c r="I32" s="1822">
        <f>(Flows!H31*8.34*'Chem Dose'!I32)/1.45</f>
        <v>75.049441889252535</v>
      </c>
      <c r="J32" s="1822">
        <f>(Flows!H31*8.34*'Chem Dose'!J32)/4.88</f>
        <v>43.47373115618516</v>
      </c>
      <c r="K32" s="1823">
        <f>(Flows!H31*8.34*'Chem Dose'!K32)/15/0.627/0.479</f>
        <v>4.4655688929771014</v>
      </c>
      <c r="L32" s="433">
        <f>(AVERAGE('23'!$DI$35,'23'!$DJ$35)*1440/190196/4)+('23'!$DK$35*1440/380392/4)</f>
        <v>2.8849187154303979</v>
      </c>
      <c r="M32" s="1824">
        <f>('Chem Dose'!M32*Flows!H31*8.34/8.51)</f>
        <v>5.8824781171022762</v>
      </c>
      <c r="N32" s="433"/>
      <c r="O32" s="2372">
        <f>IF('23'!$CQ$31&lt;0.0001,"",'23'!$CQ$31)</f>
        <v>755.9471365638766</v>
      </c>
    </row>
    <row r="33" spans="1:15" ht="14.25" customHeight="1" x14ac:dyDescent="0.2">
      <c r="A33" s="820">
        <v>24</v>
      </c>
      <c r="B33" s="1822">
        <f>('Total Flows'!B26*'Chem Dose'!B33*8.34)/1.1</f>
        <v>350.58432175191672</v>
      </c>
      <c r="C33" s="1822">
        <f>'Total Flows'!B26*'Chem Dose'!C33*4.09/2.63</f>
        <v>3235.34191275483</v>
      </c>
      <c r="D33" s="434"/>
      <c r="E33" s="434">
        <f>IF('24'!$CO$31="","",('24'!$CO$31+'24'!$CR$31+'24'!$CS$31+'24'!$CT$31)*0.016*24)</f>
        <v>2609.0332032000001</v>
      </c>
      <c r="F33" s="1822">
        <f>('Chem Dose'!F33*8.34*Flows!H32)/0.125/9.76</f>
        <v>616.33011887526197</v>
      </c>
      <c r="G33" s="1822">
        <f>('Chem Dose'!G33*8.34*Flows!H32)/0.195/7.74</f>
        <v>83.564032836099344</v>
      </c>
      <c r="H33" s="1822">
        <f>(('24'!$DQ$31*2.63/6.4*8.34*Flows!F32)+('24'!$DW$31*2.63/6.4*8.34*Flows!G32))*0.016*24</f>
        <v>165.17104117229312</v>
      </c>
      <c r="I33" s="1822">
        <f>(Flows!H32*8.34*'Chem Dose'!I33)/1.45</f>
        <v>79.071937424873539</v>
      </c>
      <c r="J33" s="1822">
        <f>(Flows!H32*8.34*'Chem Dose'!J33)/4.88</f>
        <v>45.224781757877857</v>
      </c>
      <c r="K33" s="1823">
        <f>(Flows!H32*8.34*'Chem Dose'!K33)/15/0.627/0.479</f>
        <v>4.5071478191539978</v>
      </c>
      <c r="L33" s="433">
        <f>(AVERAGE('24'!$DI$35,'24'!$DJ$35)*1440/190196/4)+('24'!$DK$35*1440/380392/4)</f>
        <v>2.6428000588866221</v>
      </c>
      <c r="M33" s="1824">
        <f>('Chem Dose'!M33*Flows!H32*8.34/8.51)</f>
        <v>5.5722408848602241</v>
      </c>
      <c r="N33" s="433"/>
      <c r="O33" s="2372">
        <f>IF('24'!$CQ$31&lt;0.0001,"",'24'!$CQ$31)</f>
        <v>693.83259911894265</v>
      </c>
    </row>
    <row r="34" spans="1:15" ht="14.25" customHeight="1" x14ac:dyDescent="0.2">
      <c r="A34" s="820">
        <v>25</v>
      </c>
      <c r="B34" s="1822">
        <f>('Total Flows'!B27*'Chem Dose'!B34*8.34)/1.1</f>
        <v>313.83734996456218</v>
      </c>
      <c r="C34" s="1822">
        <f>'Total Flows'!B27*'Chem Dose'!C34*4.09/2.63</f>
        <v>2820.4890929746443</v>
      </c>
      <c r="D34" s="434"/>
      <c r="E34" s="434">
        <f>IF('25'!$CO$31="","",('25'!$CO$31+'25'!$CR$31+'25'!$CS$31+'25'!$CT$31)*0.016*24)</f>
        <v>2210.00457216</v>
      </c>
      <c r="F34" s="1822">
        <f>('Chem Dose'!F34*8.34*Flows!H33)/0.125/9.76</f>
        <v>589.37238913973624</v>
      </c>
      <c r="G34" s="1822">
        <f>('Chem Dose'!G34*8.34*Flows!H33)/0.195/7.74</f>
        <v>85.389439692344254</v>
      </c>
      <c r="H34" s="1822">
        <f>(('25'!$DQ$31*2.63/6.4*8.34*Flows!F33)+('25'!$DW$31*2.63/6.4*8.34*Flows!G33))*0.016*24</f>
        <v>160.94181818181818</v>
      </c>
      <c r="I34" s="1822">
        <f>(Flows!H33*8.34*'Chem Dose'!I34)/1.45</f>
        <v>75.219424902268742</v>
      </c>
      <c r="J34" s="1822">
        <f>(Flows!H33*8.34*'Chem Dose'!J34)/4.88</f>
        <v>42.536769189920697</v>
      </c>
      <c r="K34" s="1823">
        <f>(Flows!H33*8.34*'Chem Dose'!K34)/15/0.627/0.479</f>
        <v>4.406965242030374</v>
      </c>
      <c r="L34" s="433">
        <f>(AVERAGE('25'!$DI$35,'25'!$DJ$35)*1440/190196/4)+('25'!$DK$35*1440/380392/4)</f>
        <v>2.4871185513890932</v>
      </c>
      <c r="M34" s="1824">
        <f>('Chem Dose'!M34*Flows!H33*8.34/8.51)</f>
        <v>4.7211960880888348</v>
      </c>
      <c r="N34" s="433"/>
      <c r="O34" s="2372">
        <f>IF('25'!$CQ$31&lt;0.0001,"",'25'!$CQ$31)</f>
        <v>650.22026431718064</v>
      </c>
    </row>
    <row r="35" spans="1:15" ht="14.25" customHeight="1" x14ac:dyDescent="0.2">
      <c r="A35" s="820">
        <v>26</v>
      </c>
      <c r="B35" s="1822">
        <f>('Total Flows'!B28*'Chem Dose'!B35*8.34)/1.1</f>
        <v>326.68760143092646</v>
      </c>
      <c r="C35" s="1822">
        <f>'Total Flows'!B28*'Chem Dose'!C35*4.09/2.63</f>
        <v>2679.7858132939964</v>
      </c>
      <c r="D35" s="434"/>
      <c r="E35" s="434">
        <f>IF('26'!$CO$31="","",('26'!$CO$31+'26'!$CR$31+'26'!$CS$31+'26'!$CT$31)*0.016*24)</f>
        <v>1896.7631616000003</v>
      </c>
      <c r="F35" s="1822">
        <f>('Chem Dose'!F35*8.34*Flows!H34)/0.125/9.76</f>
        <v>588.0697723698986</v>
      </c>
      <c r="G35" s="1822">
        <f>('Chem Dose'!G35*8.34*Flows!H34)/0.195/7.74</f>
        <v>87.875456339403911</v>
      </c>
      <c r="H35" s="1822">
        <f>(('26'!$DQ$31*2.63/6.4*8.34*Flows!F34)+('26'!$DW$31*2.63/6.4*8.34*Flows!G34))*0.016*24</f>
        <v>161.10904513193762</v>
      </c>
      <c r="I35" s="1822">
        <f>(Flows!H34*8.34*'Chem Dose'!I35)/1.45</f>
        <v>74.145807247653934</v>
      </c>
      <c r="J35" s="1822">
        <f>(Flows!H34*8.34*'Chem Dose'!J35)/4.88</f>
        <v>42.721621548577176</v>
      </c>
      <c r="K35" s="1823">
        <f>(Flows!H34*8.34*'Chem Dose'!K35)/15/0.627/0.479</f>
        <v>4.3328417226558527</v>
      </c>
      <c r="L35" s="433">
        <f>(AVERAGE('26'!$DI$35,'26'!$DJ$35)*1440/190196/4)+('26'!$DK$35*1440/380392/4)</f>
        <v>2.5268670213884623</v>
      </c>
      <c r="M35" s="1824">
        <f>('Chem Dose'!M35*Flows!H34*8.34/8.51)</f>
        <v>5.0461968229013747</v>
      </c>
      <c r="N35" s="433"/>
      <c r="O35" s="2372">
        <f>IF('26'!$CQ$31&lt;0.0001,"",'26'!$CQ$31)</f>
        <v>650.22026431718064</v>
      </c>
    </row>
    <row r="36" spans="1:15" ht="14.25" customHeight="1" x14ac:dyDescent="0.2">
      <c r="A36" s="820">
        <v>27</v>
      </c>
      <c r="B36" s="1822">
        <f>('Total Flows'!B29*'Chem Dose'!B36*8.34)/1.1</f>
        <v>321.33509425749867</v>
      </c>
      <c r="C36" s="1822">
        <f>'Total Flows'!B29*'Chem Dose'!C36*4.09/2.63</f>
        <v>2744.3445197553315</v>
      </c>
      <c r="D36" s="434"/>
      <c r="E36" s="434">
        <f>IF('27'!$CO$31="","",('27'!$CO$31+'27'!$CR$31+'27'!$CS$31+'27'!$CT$31)*0.016*24)</f>
        <v>1841.6704512000001</v>
      </c>
      <c r="F36" s="1822">
        <f>('Chem Dose'!F36*8.34*Flows!H35)/0.125/9.76</f>
        <v>612.13967415500383</v>
      </c>
      <c r="G36" s="1822">
        <f>('Chem Dose'!G36*8.34*Flows!H35)/0.195/7.74</f>
        <v>91.73203871407317</v>
      </c>
      <c r="H36" s="1822">
        <f>(('27'!$DQ$31*2.63/6.4*8.34*Flows!F35)+('27'!$DW$31*2.63/6.4*8.34*Flows!G35))*0.016*24</f>
        <v>172.35457442673919</v>
      </c>
      <c r="I36" s="1822">
        <f>(Flows!H35*8.34*'Chem Dose'!I36)/1.45</f>
        <v>75.896746049827797</v>
      </c>
      <c r="J36" s="1822">
        <f>(Flows!H35*8.34*'Chem Dose'!J36)/4.88</f>
        <v>45.087003333118126</v>
      </c>
      <c r="K36" s="1823">
        <f>(Flows!H35*8.34*'Chem Dose'!K36)/15/0.627/0.479</f>
        <v>4.4633778303569125</v>
      </c>
      <c r="L36" s="433">
        <f>(AVERAGE('27'!$DI$35,'27'!$DJ$35)*1440/190196/4)+('27'!$DK$35*1440/380392/4)</f>
        <v>2.6183515951965339</v>
      </c>
      <c r="M36" s="1824">
        <f>('Chem Dose'!M36*Flows!H35*8.34/8.51)</f>
        <v>5.2466900974582149</v>
      </c>
      <c r="N36" s="433"/>
      <c r="O36" s="2372">
        <f>IF('27'!$CQ$31&lt;0.0001,"",'27'!$CQ$31)</f>
        <v>681.93832599118946</v>
      </c>
    </row>
    <row r="37" spans="1:15" ht="14.25" customHeight="1" x14ac:dyDescent="0.2">
      <c r="A37" s="820">
        <v>28</v>
      </c>
      <c r="B37" s="434">
        <f>('Total Flows'!B30*'Chem Dose'!B37*8.34)/1.1</f>
        <v>358.67300819354108</v>
      </c>
      <c r="C37" s="434">
        <f>'Total Flows'!B30*'Chem Dose'!C37*4.09/2.63</f>
        <v>2798.3360369482552</v>
      </c>
      <c r="D37" s="434"/>
      <c r="E37" s="434">
        <f>IF('28'!$CO$31="","",('28'!$CO$31+'28'!$CR$31+'28'!$CS$31+'28'!$CT$31)*0.016*24)</f>
        <v>1912.5039360000003</v>
      </c>
      <c r="F37" s="434">
        <f>('Chem Dose'!F37*8.34*Flows!H36)/0.125/9.76</f>
        <v>615.70592098707505</v>
      </c>
      <c r="G37" s="434">
        <f>('Chem Dose'!G37*8.34*Flows!H36)/0.195/7.74</f>
        <v>91.672145299965507</v>
      </c>
      <c r="H37" s="434">
        <f>(('28'!$DQ$31*2.63/6.4*8.34*Flows!F36)+('28'!$DW$31*2.63/6.4*8.34*Flows!G36))*0.016*24</f>
        <v>171.69890880017763</v>
      </c>
      <c r="I37" s="434">
        <f>(Flows!H36*8.34*'Chem Dose'!I37)/1.45</f>
        <v>76.238929386680951</v>
      </c>
      <c r="J37" s="434">
        <f>(Flows!H36*8.34*'Chem Dose'!J37)/4.88</f>
        <v>45.717364352103708</v>
      </c>
      <c r="K37" s="432">
        <f>(Flows!H36*8.34*'Chem Dose'!K37)/15/0.627/0.479</f>
        <v>4.4891392848389584</v>
      </c>
      <c r="L37" s="433">
        <f>(AVERAGE('28'!$DI$35,'28'!$DJ$35)*1440/190196/4)+('28'!$DK$35*1440/380392/4)</f>
        <v>2.5615680666260068</v>
      </c>
      <c r="M37" s="433">
        <f>('Chem Dose'!M37*Flows!H36*8.34/8.51)</f>
        <v>5.5345545761305166</v>
      </c>
      <c r="N37" s="433"/>
      <c r="O37" s="2372">
        <f>IF('28'!$CQ$31&lt;0.0001,"",'28'!$CQ$31)</f>
        <v>697.79735682819376</v>
      </c>
    </row>
    <row r="38" spans="1:15" ht="14.25" customHeight="1" x14ac:dyDescent="0.2">
      <c r="A38" s="820">
        <v>29</v>
      </c>
      <c r="B38" s="434">
        <f>('Total Flows'!B31*'Chem Dose'!B38*8.34)/1.1</f>
        <v>359.66553279509912</v>
      </c>
      <c r="C38" s="434">
        <f>'Total Flows'!B31*'Chem Dose'!C38*4.09/2.63</f>
        <v>2707.3890035922022</v>
      </c>
      <c r="D38" s="434"/>
      <c r="E38" s="434">
        <f>IF('29'!$CO$31="","",('29'!$CO$31+'29'!$CR$31+'29'!$CS$31+'29'!$CT$31)*0.016*24)</f>
        <v>2030.5597439999997</v>
      </c>
      <c r="F38" s="434">
        <f>('Chem Dose'!F38*8.34*Flows!H37)/0.125/9.76</f>
        <v>575.62898258013513</v>
      </c>
      <c r="G38" s="434">
        <f>('Chem Dose'!G38*8.34*Flows!H37)/0.195/7.74</f>
        <v>86.698708002253383</v>
      </c>
      <c r="H38" s="434">
        <f>(('29'!$DQ$31*2.63/6.4*8.34*Flows!F37)+('29'!$DW$31*2.63/6.4*8.34*Flows!G37))*0.016*24</f>
        <v>154.48005215104752</v>
      </c>
      <c r="I38" s="434">
        <f>(Flows!H37*8.34*'Chem Dose'!I38)/1.45</f>
        <v>71.884863047877872</v>
      </c>
      <c r="J38" s="434">
        <f>(Flows!H37*8.34*'Chem Dose'!J38)/4.88</f>
        <v>42.255164545096257</v>
      </c>
      <c r="K38" s="432">
        <f>(Flows!H37*8.34*'Chem Dose'!K38)/15/0.627/0.479</f>
        <v>4.0491310725917202</v>
      </c>
      <c r="L38" s="433">
        <f>(AVERAGE('29'!$DI$35,'29'!$DJ$35)*1440/190196/4)+('29'!$DK$35*1440/380392/4)</f>
        <v>2.5836505499589895</v>
      </c>
      <c r="M38" s="433">
        <f>('Chem Dose'!M38*Flows!H37*8.34/8.51)</f>
        <v>5.0977011080262509</v>
      </c>
      <c r="N38" s="433"/>
      <c r="O38" s="2372">
        <f>IF('29'!$CQ$31&lt;0.0001,"",'29'!$CQ$31)</f>
        <v>685.11013215859043</v>
      </c>
    </row>
    <row r="39" spans="1:15" ht="14.25" customHeight="1" x14ac:dyDescent="0.2">
      <c r="A39" s="820">
        <v>30</v>
      </c>
      <c r="B39" s="434">
        <f>('Total Flows'!B32*'Chem Dose'!B39*8.34)/1.1</f>
        <v>335.91291321534106</v>
      </c>
      <c r="C39" s="434">
        <f>'Total Flows'!B32*'Chem Dose'!C39*4.09/2.63</f>
        <v>2902.8373306477843</v>
      </c>
      <c r="D39" s="434"/>
      <c r="E39" s="434">
        <f>IF('30'!$CO$31="","",('30'!$CO$31+'30'!$CR$31+'30'!$CS$31+'30'!$CT$31)*0.016*24)</f>
        <v>1983.3374208</v>
      </c>
      <c r="F39" s="434">
        <f>('Chem Dose'!F39*8.34*Flows!H38)/0.125/9.76</f>
        <v>545.45976798140953</v>
      </c>
      <c r="G39" s="434">
        <f>('Chem Dose'!G39*8.34*Flows!H38)/0.195/7.74</f>
        <v>71.505005040455913</v>
      </c>
      <c r="H39" s="434">
        <f>(('30'!$DQ$31*2.63/6.4*8.34*Flows!F38)+('30'!$DW$31*2.63/6.4*8.34*Flows!G38))*0.016*24</f>
        <v>164.86551642198702</v>
      </c>
      <c r="I39" s="434">
        <f>(Flows!H38*8.34*'Chem Dose'!I39)/1.45</f>
        <v>67.073108630132594</v>
      </c>
      <c r="J39" s="434">
        <f>(Flows!H38*8.34*'Chem Dose'!J39)/4.88</f>
        <v>40.301843603689427</v>
      </c>
      <c r="K39" s="432">
        <f>(Flows!H38*8.34*'Chem Dose'!K39)/15/0.627/0.479</f>
        <v>3.7589509497094835</v>
      </c>
      <c r="L39" s="433">
        <f>(AVERAGE('30'!$DI$35,'30'!$DJ$35)*1440/190196/4)+('30'!$DK$35*1440/380392/4)</f>
        <v>2.7871248606700458</v>
      </c>
      <c r="M39" s="433">
        <f>('Chem Dose'!M39*Flows!H38*8.34/8.51)</f>
        <v>4.3647481879235057</v>
      </c>
      <c r="N39" s="433"/>
      <c r="O39" s="2372">
        <f>IF('30'!$CQ$31&lt;0.0001,"",'30'!$CQ$31)</f>
        <v>697.79735682819387</v>
      </c>
    </row>
    <row r="40" spans="1:15" ht="14.25" customHeight="1" thickBot="1" x14ac:dyDescent="0.25">
      <c r="A40" s="821">
        <v>31</v>
      </c>
      <c r="B40" s="434">
        <f>('Total Flows'!B33*'Chem Dose'!B40*8.34)/1.1</f>
        <v>308.26852332604358</v>
      </c>
      <c r="C40" s="434">
        <f>'Total Flows'!B33*'Chem Dose'!C40*4.09/2.63</f>
        <v>2751.1069050888209</v>
      </c>
      <c r="D40" s="434"/>
      <c r="E40" s="434">
        <f>IF('31'!$CO$31="","",('31'!$CO$31+'31'!$CR$31+'31'!$CS$31+'31'!$CT$31)*0.016*24)</f>
        <v>2172.2267136</v>
      </c>
      <c r="F40" s="434">
        <f>('Chem Dose'!F40*8.34*Flows!H39)/0.125/9.76</f>
        <v>663.07941656661239</v>
      </c>
      <c r="G40" s="434">
        <f>('Chem Dose'!G40*8.34*Flows!H39)/0.195/7.74</f>
        <v>85.503576999019415</v>
      </c>
      <c r="H40" s="434">
        <f>(('31'!$DQ$31*2.63/6.4*8.34*Flows!F39)+('31'!$DW$31*2.63/6.4*8.34*Flows!G39))*0.016*24</f>
        <v>203.40390085353363</v>
      </c>
      <c r="I40" s="434">
        <f>(Flows!H39*8.34*'Chem Dose'!I40)/1.45</f>
        <v>82.820106908173898</v>
      </c>
      <c r="J40" s="434">
        <f>(Flows!H39*8.34*'Chem Dose'!J40)/4.88</f>
        <v>49.909609682947405</v>
      </c>
      <c r="K40" s="432">
        <f>(Flows!H39*8.34*'Chem Dose'!K40)/15/0.627/0.479</f>
        <v>4.757440431904933</v>
      </c>
      <c r="L40" s="433">
        <f>(AVERAGE('31'!$DI$35,'31'!$DJ$35)*1440/190196/4)+('31'!$DK$35*1440/380392/4)</f>
        <v>2.7137794695997814</v>
      </c>
      <c r="M40" s="433">
        <f>('Chem Dose'!M40*Flows!H39*8.34/8.51)</f>
        <v>5.5690199221998027</v>
      </c>
      <c r="N40" s="433"/>
      <c r="O40" s="2372">
        <f>IF('31'!$CQ$31&lt;0.0001,"",'31'!$CQ$31)</f>
        <v>697.79735682819387</v>
      </c>
    </row>
    <row r="41" spans="1:15" ht="14.25" customHeight="1" x14ac:dyDescent="0.2">
      <c r="A41" s="822" t="s">
        <v>266</v>
      </c>
      <c r="B41" s="2571">
        <f>SUM(B10:B40)</f>
        <v>9595.9354798801578</v>
      </c>
      <c r="C41" s="2571">
        <f t="shared" ref="C41:M41" si="0">SUM(C10:C40)</f>
        <v>109245.75087700572</v>
      </c>
      <c r="D41" s="434"/>
      <c r="E41" s="2571">
        <f t="shared" si="0"/>
        <v>91318.146394879994</v>
      </c>
      <c r="F41" s="2571">
        <f t="shared" si="0"/>
        <v>18402.855076453976</v>
      </c>
      <c r="G41" s="2571">
        <f t="shared" si="0"/>
        <v>2612.6142067570431</v>
      </c>
      <c r="H41" s="2571">
        <f t="shared" si="0"/>
        <v>4587.9558242586691</v>
      </c>
      <c r="I41" s="2571">
        <f t="shared" si="0"/>
        <v>2079.5137059197659</v>
      </c>
      <c r="J41" s="2571">
        <f t="shared" si="0"/>
        <v>1346.7782235732441</v>
      </c>
      <c r="K41" s="2571">
        <f t="shared" si="0"/>
        <v>153.89097970094815</v>
      </c>
      <c r="L41" s="2592">
        <f>SUM(L10:L40)</f>
        <v>88.363530253002168</v>
      </c>
      <c r="M41" s="2571">
        <f t="shared" si="0"/>
        <v>177.27790391111662</v>
      </c>
      <c r="N41" s="433"/>
      <c r="O41" s="2574">
        <f>IF(O10="","",SUM(O10:O40))</f>
        <v>20618.854625550655</v>
      </c>
    </row>
    <row r="42" spans="1:15" ht="14.25" customHeight="1" x14ac:dyDescent="0.2">
      <c r="A42" s="820" t="s">
        <v>267</v>
      </c>
      <c r="B42" s="2572">
        <f>AVERAGE(B10:B40)</f>
        <v>309.54630580258572</v>
      </c>
      <c r="C42" s="2572">
        <f t="shared" ref="C42:M42" si="1">AVERAGE(C10:C40)</f>
        <v>3524.05647990341</v>
      </c>
      <c r="D42" s="434"/>
      <c r="E42" s="2572">
        <f t="shared" si="1"/>
        <v>2945.7466578993544</v>
      </c>
      <c r="F42" s="2572">
        <f t="shared" si="1"/>
        <v>593.64048633722507</v>
      </c>
      <c r="G42" s="2572">
        <f t="shared" si="1"/>
        <v>84.277877637323968</v>
      </c>
      <c r="H42" s="2572">
        <f t="shared" si="1"/>
        <v>147.9985749760861</v>
      </c>
      <c r="I42" s="2572">
        <f t="shared" si="1"/>
        <v>67.081087287734391</v>
      </c>
      <c r="J42" s="2572">
        <f t="shared" si="1"/>
        <v>43.444458824943361</v>
      </c>
      <c r="K42" s="2572">
        <f t="shared" si="1"/>
        <v>4.9642251516434888</v>
      </c>
      <c r="L42" s="2593">
        <f>AVERAGE(L10:L40)</f>
        <v>2.8504364597742633</v>
      </c>
      <c r="M42" s="2572">
        <f t="shared" si="1"/>
        <v>5.7186420616489233</v>
      </c>
      <c r="N42" s="433"/>
      <c r="O42" s="2575">
        <f>IF(O10="","",AVERAGE(O10:O40))</f>
        <v>665.12434275969861</v>
      </c>
    </row>
    <row r="43" spans="1:15" ht="14.25" customHeight="1" x14ac:dyDescent="0.2">
      <c r="A43" s="820" t="s">
        <v>268</v>
      </c>
      <c r="B43" s="2572">
        <f>MAX(B10:B40)</f>
        <v>359.66553279509912</v>
      </c>
      <c r="C43" s="2572">
        <f t="shared" ref="C43:M43" si="2">MAX(C10:C40)</f>
        <v>4174.5491509724616</v>
      </c>
      <c r="D43" s="434"/>
      <c r="E43" s="2572">
        <f t="shared" si="2"/>
        <v>3636.1187328000001</v>
      </c>
      <c r="F43" s="2572">
        <f t="shared" si="2"/>
        <v>730.34485117707959</v>
      </c>
      <c r="G43" s="2572">
        <f t="shared" si="2"/>
        <v>111.47368019373566</v>
      </c>
      <c r="H43" s="2572">
        <f t="shared" si="2"/>
        <v>203.40390085353363</v>
      </c>
      <c r="I43" s="2572">
        <f t="shared" si="2"/>
        <v>82.820106908173898</v>
      </c>
      <c r="J43" s="2572">
        <f t="shared" si="2"/>
        <v>52.066945456019113</v>
      </c>
      <c r="K43" s="2572">
        <f t="shared" si="2"/>
        <v>7.5530814293652675</v>
      </c>
      <c r="L43" s="2593">
        <f>MAX(L10:L40)</f>
        <v>3.4566973017308458</v>
      </c>
      <c r="M43" s="2572">
        <f t="shared" si="2"/>
        <v>7.701116194602653</v>
      </c>
      <c r="N43" s="433"/>
      <c r="O43" s="2575">
        <f>IF(O10="","",MAX(O10:O40))</f>
        <v>755.9471365638766</v>
      </c>
    </row>
    <row r="44" spans="1:15" ht="14.25" customHeight="1" thickBot="1" x14ac:dyDescent="0.25">
      <c r="A44" s="821" t="s">
        <v>269</v>
      </c>
      <c r="B44" s="2573">
        <f>MIN(B10:B40)</f>
        <v>255.72354145458144</v>
      </c>
      <c r="C44" s="2573">
        <f t="shared" ref="C44:M44" si="3">MIN(C10:C40)</f>
        <v>2679.7858132939964</v>
      </c>
      <c r="D44" s="434"/>
      <c r="E44" s="2573">
        <f t="shared" si="3"/>
        <v>1841.6704512000001</v>
      </c>
      <c r="F44" s="2573">
        <f t="shared" si="3"/>
        <v>512.36702181909754</v>
      </c>
      <c r="G44" s="2573">
        <f t="shared" si="3"/>
        <v>68.954646734777981</v>
      </c>
      <c r="H44" s="2573">
        <f t="shared" si="3"/>
        <v>114.71259870390008</v>
      </c>
      <c r="I44" s="2573">
        <f t="shared" si="3"/>
        <v>51.85154571568917</v>
      </c>
      <c r="J44" s="2573">
        <f t="shared" si="3"/>
        <v>39.622490714009118</v>
      </c>
      <c r="K44" s="2573">
        <f t="shared" si="3"/>
        <v>3.7589509497094835</v>
      </c>
      <c r="L44" s="2594">
        <f>MIN(L10:L40)</f>
        <v>2.436013375675619</v>
      </c>
      <c r="M44" s="2573">
        <f t="shared" si="3"/>
        <v>4.3647481879235057</v>
      </c>
      <c r="N44" s="433"/>
      <c r="O44" s="2576">
        <f>IF(O10="","",MIN(O10:O40))</f>
        <v>586.78414096916288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18" t="s">
        <v>1106</v>
      </c>
      <c r="B46" s="3024"/>
      <c r="C46" s="3024"/>
      <c r="D46" s="3024"/>
      <c r="E46" s="3016" t="s">
        <v>1094</v>
      </c>
      <c r="F46" s="3016"/>
      <c r="G46" s="3016"/>
      <c r="H46" s="3016"/>
      <c r="I46" s="3016"/>
      <c r="J46" s="2215"/>
      <c r="K46" s="3016" t="s">
        <v>1095</v>
      </c>
      <c r="L46" s="3016"/>
      <c r="M46" s="3016"/>
      <c r="N46" s="3016"/>
      <c r="O46" s="2206"/>
    </row>
    <row r="47" spans="1:15" ht="15" customHeight="1" x14ac:dyDescent="0.2">
      <c r="A47" s="3018" t="s">
        <v>1103</v>
      </c>
      <c r="B47" s="3016"/>
      <c r="C47" s="3016"/>
      <c r="D47" s="3016"/>
      <c r="E47" s="3025" t="s">
        <v>1096</v>
      </c>
      <c r="F47" s="3025"/>
      <c r="G47" s="3025"/>
      <c r="H47" s="3025"/>
      <c r="I47" s="3025"/>
      <c r="J47" s="2218"/>
      <c r="K47" s="3016" t="s">
        <v>1097</v>
      </c>
      <c r="L47" s="3016"/>
      <c r="M47" s="3016"/>
      <c r="N47" s="3016"/>
      <c r="O47" s="3017"/>
    </row>
    <row r="48" spans="1:15" ht="15" customHeight="1" x14ac:dyDescent="0.2">
      <c r="A48" s="3018" t="s">
        <v>1098</v>
      </c>
      <c r="B48" s="3016"/>
      <c r="C48" s="3016"/>
      <c r="D48" s="3016"/>
      <c r="E48" s="3016" t="s">
        <v>1170</v>
      </c>
      <c r="F48" s="3016"/>
      <c r="G48" s="3016"/>
      <c r="H48" s="3016"/>
      <c r="I48" s="3016"/>
      <c r="J48" s="2218"/>
      <c r="K48" s="3016" t="s">
        <v>1099</v>
      </c>
      <c r="L48" s="3016"/>
      <c r="M48" s="3016"/>
      <c r="N48" s="3016"/>
      <c r="O48" s="3017"/>
    </row>
    <row r="49" spans="1:15" ht="15" customHeight="1" x14ac:dyDescent="0.2">
      <c r="A49" s="3018" t="s">
        <v>1171</v>
      </c>
      <c r="B49" s="3016"/>
      <c r="C49" s="3016"/>
      <c r="D49" s="3016"/>
      <c r="E49" s="3016" t="s">
        <v>1100</v>
      </c>
      <c r="F49" s="3016"/>
      <c r="G49" s="3016"/>
      <c r="H49" s="3016"/>
      <c r="I49" s="2217"/>
      <c r="J49" s="2219"/>
      <c r="K49" s="3023"/>
      <c r="L49" s="3023"/>
      <c r="M49" s="3023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14">
        <f>Flows!G46</f>
        <v>43502</v>
      </c>
      <c r="K51" s="3022"/>
      <c r="L51" s="2565"/>
      <c r="M51" s="1634"/>
      <c r="N51" s="1634"/>
      <c r="O51" s="829"/>
    </row>
    <row r="52" spans="1:15" ht="13.5" customHeight="1" thickBot="1" x14ac:dyDescent="0.25">
      <c r="A52" s="1426" t="s">
        <v>1123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8E9" sheet="1" objects="1" scenarios="1"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10">
      <selection activeCell="Q44" sqref="Q44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60" zoomScaleNormal="100" workbookViewId="0">
      <selection activeCell="Q39" sqref="Q39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19" t="s">
        <v>75</v>
      </c>
      <c r="K5" s="3020"/>
      <c r="L5" s="3020"/>
      <c r="M5" s="3020"/>
      <c r="N5" s="3020"/>
      <c r="O5" s="3021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43466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1092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5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1.5140146511348627</v>
      </c>
      <c r="C10" s="818">
        <f>'1'!CN31</f>
        <v>90.247425210750379</v>
      </c>
      <c r="D10" s="1806" t="str">
        <f>IF('Chems lbs'!D10="","",'Chems lbs'!D10/8.34/Flows!E9)</f>
        <v/>
      </c>
      <c r="E10" s="2373">
        <f>IF('Chems lbs'!E10="","",('Chems lbs'!E10*('1'!CS45/10))/(Flows!E9*8.34))</f>
        <v>35.920586790717799</v>
      </c>
      <c r="F10" s="818">
        <f>AVERAGE('1'!DO31,'1'!DU31)</f>
        <v>3.782807070534647</v>
      </c>
      <c r="G10" s="818">
        <f>AVERAGE('1'!DP31,'1'!DV31)</f>
        <v>0.69389758906309462</v>
      </c>
      <c r="H10" s="818">
        <f>AVERAGE('1'!$DQ$31,'1'!$DW$31)</f>
        <v>4.5697176205697145</v>
      </c>
      <c r="I10" s="818">
        <f>AVERAGE('1'!DM31,'1'!DS31)</f>
        <v>0.56032177103380976</v>
      </c>
      <c r="J10" s="818">
        <f>AVERAGE('1'!DL31,'1'!DR31)</f>
        <v>1.1216274147308631</v>
      </c>
      <c r="K10" s="818">
        <f>AVERAGE('1'!DN31,'1'!DT31)</f>
        <v>9.5566664007728647E-2</v>
      </c>
      <c r="L10" s="2591">
        <f>AVERAGE('1'!$DI$33,'1'!$DJ$33,'1'!$DK$33)</f>
        <v>7.0277111644018134E-2</v>
      </c>
      <c r="M10" s="819">
        <f>AVERAGE('1'!DA31,'1'!DB31,'1'!DC31,'1'!DD31,'1'!DE31,'1'!DF31)</f>
        <v>0.33183114662479002</v>
      </c>
      <c r="N10" s="1807"/>
      <c r="O10" s="2374">
        <f>IF('Chems lbs'!O10=""," ",'Chems lbs'!O10/8.34/Flows!E9)</f>
        <v>2.9309797169054859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1.4418864094379931</v>
      </c>
      <c r="C11" s="818">
        <f>'2'!CN31</f>
        <v>90.379394776314697</v>
      </c>
      <c r="D11" s="1806" t="str">
        <f>IF('Chems lbs'!D11="","",'Chems lbs'!D11/8.34/Flows!E10)</f>
        <v/>
      </c>
      <c r="E11" s="2373">
        <f>IF('Chems lbs'!E11="","",('Chems lbs'!E11*('2'!$CS$45/10))/(Flows!E10*8.34))</f>
        <v>39.051212154909223</v>
      </c>
      <c r="F11" s="818">
        <f>AVERAGE('2'!DO31,'2'!DU31)</f>
        <v>3.824602911034658</v>
      </c>
      <c r="G11" s="818">
        <f>AVERAGE('2'!DP31,'2'!DV31)</f>
        <v>0.68866822300918817</v>
      </c>
      <c r="H11" s="818">
        <f>AVERAGE('2'!$DQ$31,'2'!$DW$31)</f>
        <v>4.9025306020982331</v>
      </c>
      <c r="I11" s="818">
        <f>AVERAGE('2'!DM31,'2'!DS31)</f>
        <v>0.5477169846395098</v>
      </c>
      <c r="J11" s="818">
        <f>AVERAGE('2'!DL31,'2'!DR31)</f>
        <v>1.0958519402329667</v>
      </c>
      <c r="K11" s="818">
        <f>AVERAGE('2'!DN31,'2'!DT31)</f>
        <v>0.10142150395544899</v>
      </c>
      <c r="L11" s="2591">
        <f>AVERAGE('2'!$DI$33,'2'!$DJ$33,'2'!$DK$33)</f>
        <v>6.9047919559089579E-2</v>
      </c>
      <c r="M11" s="819">
        <f>AVERAGE('2'!DA31,'2'!DB31,'2'!DC31,'2'!DD31,'2'!DE31,'2'!DF31)</f>
        <v>0.29704317396892616</v>
      </c>
      <c r="N11" s="1807"/>
      <c r="O11" s="2374">
        <f>IF('Chems lbs'!O11=""," ",'Chems lbs'!O11/8.34/Flows!E10)</f>
        <v>3.0508339060726253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1.4418088362708026</v>
      </c>
      <c r="C12" s="818">
        <f>'3'!CN31</f>
        <v>90.597405767497477</v>
      </c>
      <c r="D12" s="1806" t="str">
        <f>IF('Chems lbs'!D12="","",'Chems lbs'!D12/8.34/Flows!E11)</f>
        <v/>
      </c>
      <c r="E12" s="2373">
        <f>IF('Chems lbs'!E12="","",('Chems lbs'!E12*('3'!$CS$45/10))/(Flows!E11*8.34))</f>
        <v>37.67844191936171</v>
      </c>
      <c r="F12" s="818">
        <f>AVERAGE('3'!DO31,'3'!DU31)</f>
        <v>3.8065954254106726</v>
      </c>
      <c r="G12" s="818">
        <f>AVERAGE('3'!DP31,'3'!DV31)</f>
        <v>0.67560845646810264</v>
      </c>
      <c r="H12" s="818">
        <f>AVERAGE('3'!$DQ$31,'3'!$DW$31)</f>
        <v>4.8992276321033845</v>
      </c>
      <c r="I12" s="818">
        <f>AVERAGE('3'!DM31,'3'!DS31)</f>
        <v>0.54762713367793014</v>
      </c>
      <c r="J12" s="818">
        <f>AVERAGE('3'!DL31,'3'!DR31)</f>
        <v>1.0999870560478584</v>
      </c>
      <c r="K12" s="818">
        <f>AVERAGE('3'!DN31,'3'!DT31)</f>
        <v>0.10200224509654932</v>
      </c>
      <c r="L12" s="2591">
        <f>AVERAGE('3'!$DI$33,'3'!$DJ$33,'3'!$DK$33)</f>
        <v>6.0671462829736213E-2</v>
      </c>
      <c r="M12" s="819">
        <f>AVERAGE('3'!DA31,'3'!DB31,'3'!DC31,'3'!DD31,'3'!DE31,'3'!DF31)</f>
        <v>0.30152773186041887</v>
      </c>
      <c r="N12" s="1807"/>
      <c r="O12" s="2374">
        <f>IF('Chems lbs'!O12=""," ",'Chems lbs'!O12/8.34/Flows!E11)</f>
        <v>2.8794510074702298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1.410184011561858</v>
      </c>
      <c r="C13" s="818">
        <f>'4'!CN31</f>
        <v>90.465862315282948</v>
      </c>
      <c r="D13" s="1806" t="str">
        <f>IF('Chems lbs'!D13="","",'Chems lbs'!D13/8.34/Flows!E12)</f>
        <v/>
      </c>
      <c r="E13" s="2373">
        <f>IF('Chems lbs'!E13="","",('Chems lbs'!E13*('4'!$CS$45/10))/(Flows!E12*8.34))</f>
        <v>33.892998366331057</v>
      </c>
      <c r="F13" s="818">
        <f>AVERAGE('4'!DO31,'4'!DU31)</f>
        <v>3.8246057600901877</v>
      </c>
      <c r="G13" s="818">
        <f>AVERAGE('4'!DP31,'4'!DV31)</f>
        <v>0.68783329710300234</v>
      </c>
      <c r="H13" s="818">
        <f>AVERAGE('4'!$DQ$31,'4'!$DW$31)</f>
        <v>4.7142634549400562</v>
      </c>
      <c r="I13" s="818">
        <f>AVERAGE('4'!DM31,'4'!DS31)</f>
        <v>0.55097881938540572</v>
      </c>
      <c r="J13" s="818">
        <f>AVERAGE('4'!DL31,'4'!DR31)</f>
        <v>1.0902027255533915</v>
      </c>
      <c r="K13" s="818">
        <f>AVERAGE('4'!DN31,'4'!DT31)</f>
        <v>9.9543930289501162E-2</v>
      </c>
      <c r="L13" s="2591">
        <f>AVERAGE('4'!$DI$33,'4'!$DJ$33,'4'!$DK$33)</f>
        <v>6.0565925148336495E-2</v>
      </c>
      <c r="M13" s="819">
        <f>AVERAGE('4'!DA31,'4'!DB31,'4'!DC31,'4'!DD31,'4'!DE31,'4'!DF31)</f>
        <v>0.28139275499943434</v>
      </c>
      <c r="N13" s="1807"/>
      <c r="O13" s="2374">
        <f>IF('Chems lbs'!O13=""," ",'Chems lbs'!O13/8.34/Flows!E12)</f>
        <v>2.815224420399395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1.3877150482417908</v>
      </c>
      <c r="C14" s="818">
        <f>'5'!CN31</f>
        <v>90.846355024810521</v>
      </c>
      <c r="D14" s="1806" t="str">
        <f>IF('Chems lbs'!D14="","",'Chems lbs'!D14/8.34/Flows!E13)</f>
        <v/>
      </c>
      <c r="E14" s="2373">
        <f>IF('Chems lbs'!E14="","",('Chems lbs'!E14*('5'!$CS$45/10))/(Flows!E13*8.34))</f>
        <v>36.673013625670187</v>
      </c>
      <c r="F14" s="818">
        <f>AVERAGE('5'!DO31,'5'!DU31)</f>
        <v>3.804406848444013</v>
      </c>
      <c r="G14" s="818">
        <f>AVERAGE('5'!DP31,'5'!DV31)</f>
        <v>0.70420263208443856</v>
      </c>
      <c r="H14" s="818">
        <f>AVERAGE('5'!$DQ$31,'5'!$DW$31)</f>
        <v>4.6560167799503054</v>
      </c>
      <c r="I14" s="818">
        <f>AVERAGE('5'!DM31,'5'!DS31)</f>
        <v>0.54860466536767405</v>
      </c>
      <c r="J14" s="818">
        <f>AVERAGE('5'!DL31,'5'!DR31)</f>
        <v>1.1039769527725443</v>
      </c>
      <c r="K14" s="818">
        <f>AVERAGE('5'!DN31,'5'!DT31)</f>
        <v>0.10052876552367321</v>
      </c>
      <c r="L14" s="2591">
        <f>AVERAGE('5'!$DI$33,'5'!$DJ$33,'5'!$DK$33)</f>
        <v>6.0945575523386954E-2</v>
      </c>
      <c r="M14" s="819">
        <f>AVERAGE('5'!DA31,'5'!DB31,'5'!DC31,'5'!DD31,'5'!DE31,'5'!DF31)</f>
        <v>0.26427976185794005</v>
      </c>
      <c r="N14" s="1807"/>
      <c r="O14" s="2374">
        <f>IF('Chems lbs'!O14=""," ",'Chems lbs'!O14/8.34/Flows!E13)</f>
        <v>3.020340931688914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1.3635924778305994</v>
      </c>
      <c r="C15" s="818">
        <f>'6'!CN31</f>
        <v>90.923908397875834</v>
      </c>
      <c r="D15" s="1806" t="str">
        <f>IF('Chems lbs'!D15="","",'Chems lbs'!D15/8.34/Flows!E14)</f>
        <v/>
      </c>
      <c r="E15" s="2373">
        <f>IF('Chems lbs'!E15="","",('Chems lbs'!E15*('6'!$CS$45/10))/(Flows!E14*8.34))</f>
        <v>35.724425468819227</v>
      </c>
      <c r="F15" s="818">
        <f>AVERAGE('6'!DO31,'6'!DU31)</f>
        <v>3.8211251587960371</v>
      </c>
      <c r="G15" s="818">
        <f>AVERAGE('6'!DP31,'6'!DV31)</f>
        <v>0.71808459767153399</v>
      </c>
      <c r="H15" s="818">
        <f>AVERAGE('6'!$DQ$31,'6'!$DW$31)</f>
        <v>4.4116848977851326</v>
      </c>
      <c r="I15" s="818">
        <f>AVERAGE('6'!DM31,'6'!DS31)</f>
        <v>0.55206854337956557</v>
      </c>
      <c r="J15" s="818">
        <f>AVERAGE('6'!DL31,'6'!DR31)</f>
        <v>1.1046105095176624</v>
      </c>
      <c r="K15" s="818">
        <f>AVERAGE('6'!DN31,'6'!DT31)</f>
        <v>0.10362271177007309</v>
      </c>
      <c r="L15" s="2591">
        <f>AVERAGE('6'!$DI$33,'6'!$DJ$33,'6'!$DK$33)</f>
        <v>6.0322545193909859E-2</v>
      </c>
      <c r="M15" s="819">
        <f>AVERAGE('6'!DA31,'6'!DB31,'6'!DC31,'6'!DD31,'6'!DE31,'6'!DF31)</f>
        <v>0.25792505020731665</v>
      </c>
      <c r="N15" s="1807"/>
      <c r="O15" s="2374">
        <f>IF('Chems lbs'!O15=""," ",'Chems lbs'!O15/8.34/Flows!E14)</f>
        <v>2.8722891369319554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1.3388579853714713</v>
      </c>
      <c r="C16" s="818">
        <f>'7'!CN31</f>
        <v>90.464263640577727</v>
      </c>
      <c r="D16" s="1806" t="str">
        <f>IF('Chems lbs'!D16="","",'Chems lbs'!D16/8.34/Flows!E15)</f>
        <v/>
      </c>
      <c r="E16" s="2373">
        <f>IF('Chems lbs'!E16="","",('Chems lbs'!E16*('7'!$CS$45/10))/(Flows!E15*8.34))</f>
        <v>37.401629956520857</v>
      </c>
      <c r="F16" s="818">
        <f>AVERAGE('7'!DO31,'7'!DU31)</f>
        <v>3.8590827633345337</v>
      </c>
      <c r="G16" s="818">
        <f>AVERAGE('7'!DP31,'7'!DV31)</f>
        <v>0.70994283917222023</v>
      </c>
      <c r="H16" s="818">
        <f>AVERAGE('7'!$DQ$31,'7'!$DW$31)</f>
        <v>4.4571841264494489</v>
      </c>
      <c r="I16" s="818">
        <f>AVERAGE('7'!DM31,'7'!DS31)</f>
        <v>0.55130930424163893</v>
      </c>
      <c r="J16" s="818">
        <f>AVERAGE('7'!DL31,'7'!DR31)</f>
        <v>1.1221935954713551</v>
      </c>
      <c r="K16" s="818">
        <f>AVERAGE('7'!DN31,'7'!DT31)</f>
        <v>0.10264947696214416</v>
      </c>
      <c r="L16" s="2591">
        <f>AVERAGE('7'!$DI$33,'7'!$DJ$33,'7'!$DK$33)</f>
        <v>6.0214442427820668E-2</v>
      </c>
      <c r="M16" s="819">
        <f>AVERAGE('7'!DA31,'7'!DB31,'7'!DC31,'7'!DD31,'7'!DE31,'7'!DF31)</f>
        <v>0.25100164732196367</v>
      </c>
      <c r="N16" s="1807"/>
      <c r="O16" s="2374">
        <f>IF('Chems lbs'!O16=""," ",'Chems lbs'!O16/8.34/Flows!E15)</f>
        <v>3.0028910553358985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1.2852878840135251</v>
      </c>
      <c r="C17" s="818">
        <f>'8'!CN31</f>
        <v>90.645469930299626</v>
      </c>
      <c r="D17" s="1806" t="str">
        <f>IF('Chems lbs'!D17="","",'Chems lbs'!D17/8.34/Flows!E16)</f>
        <v/>
      </c>
      <c r="E17" s="2373">
        <f>IF('Chems lbs'!E17="","",('Chems lbs'!E17*('8'!$CS$45/10))/(Flows!E16*8.34))</f>
        <v>38.082631664655331</v>
      </c>
      <c r="F17" s="818">
        <f>AVERAGE('8'!DO31,'8'!DU31)</f>
        <v>3.8057728981094567</v>
      </c>
      <c r="G17" s="818">
        <f>AVERAGE('8'!DP31,'8'!DV31)</f>
        <v>0.70337917570084918</v>
      </c>
      <c r="H17" s="818">
        <f>AVERAGE('8'!$DQ$31,'8'!$DW$31)</f>
        <v>4.4790767035575101</v>
      </c>
      <c r="I17" s="818">
        <f>AVERAGE('8'!DM31,'8'!DS31)</f>
        <v>0.55095013105266766</v>
      </c>
      <c r="J17" s="818">
        <f>AVERAGE('8'!DL31,'8'!DR31)</f>
        <v>1.1249584812803204</v>
      </c>
      <c r="K17" s="818">
        <f>AVERAGE('8'!DN31,'8'!DT31)</f>
        <v>9.9539504373209214E-2</v>
      </c>
      <c r="L17" s="2591">
        <f>AVERAGE('8'!$DI$33,'8'!$DJ$33,'8'!$DK$33)</f>
        <v>6.0207991242474009E-2</v>
      </c>
      <c r="M17" s="819">
        <f>AVERAGE('8'!DA31,'8'!DB31,'8'!DC31,'8'!DD31,'8'!DE31,'8'!DF31)</f>
        <v>0.24497539324410456</v>
      </c>
      <c r="N17" s="1807"/>
      <c r="O17" s="2374">
        <f>IF('Chems lbs'!O17=""," ",'Chems lbs'!O17/8.34/Flows!E16)</f>
        <v>2.970964883381066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1.3334790391161679</v>
      </c>
      <c r="C18" s="818">
        <f>'9'!CN31</f>
        <v>90.173260487642139</v>
      </c>
      <c r="D18" s="1806" t="str">
        <f>IF('Chems lbs'!D18="","",'Chems lbs'!D18/8.34/Flows!E17)</f>
        <v/>
      </c>
      <c r="E18" s="2373">
        <f>IF('Chems lbs'!E18="","",('Chems lbs'!E18*('9'!$CS$45/10))/(Flows!E17*8.34))</f>
        <v>34.593144382005228</v>
      </c>
      <c r="F18" s="818">
        <f>AVERAGE('9'!DO31,'9'!DU31)</f>
        <v>3.8479026327767047</v>
      </c>
      <c r="G18" s="818">
        <f>AVERAGE('9'!DP31,'9'!DV31)</f>
        <v>0.72658124398981183</v>
      </c>
      <c r="H18" s="818">
        <f>AVERAGE('9'!$DQ$31,'9'!$DW$31)</f>
        <v>4.880861774854286</v>
      </c>
      <c r="I18" s="818">
        <f>AVERAGE('9'!DM31,'9'!DS31)</f>
        <v>0.55006251947602913</v>
      </c>
      <c r="J18" s="818">
        <f>AVERAGE('9'!DL31,'9'!DR31)</f>
        <v>1.0972818452979303</v>
      </c>
      <c r="K18" s="818">
        <f>AVERAGE('9'!DN31,'9'!DT31)</f>
        <v>0.10235831140923216</v>
      </c>
      <c r="L18" s="2591">
        <f>AVERAGE('9'!$DI$33,'9'!$DJ$33,'9'!$DK$33)</f>
        <v>5.994986943561418E-2</v>
      </c>
      <c r="M18" s="819">
        <f>AVERAGE('9'!DA31,'9'!DB31,'9'!DC31,'9'!DD31,'9'!DE31,'9'!DF31)</f>
        <v>0.24116758227471913</v>
      </c>
      <c r="N18" s="1807"/>
      <c r="O18" s="2374">
        <f>IF('Chems lbs'!O18=""," ",'Chems lbs'!O18/8.34/Flows!E17)</f>
        <v>2.6668760222898329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1.4242935491654773</v>
      </c>
      <c r="C19" s="818">
        <f>'10'!CN31</f>
        <v>89.946113611749993</v>
      </c>
      <c r="D19" s="1806" t="str">
        <f>IF('Chems lbs'!D19="","",'Chems lbs'!D19/8.34/Flows!E18)</f>
        <v/>
      </c>
      <c r="E19" s="2373">
        <f>IF('Chems lbs'!E19="","",('Chems lbs'!E19*('10'!$CS$45/10))/(Flows!E18*8.34))</f>
        <v>38.984144019154819</v>
      </c>
      <c r="F19" s="818">
        <f>AVERAGE('10'!DO31,'10'!DU31)</f>
        <v>3.8318961715757305</v>
      </c>
      <c r="G19" s="818">
        <f>AVERAGE('10'!DP31,'10'!DV31)</f>
        <v>0.73202894224408044</v>
      </c>
      <c r="H19" s="818">
        <f>AVERAGE('10'!$DQ$31,'10'!$DW$31)</f>
        <v>4.2652216827084288</v>
      </c>
      <c r="I19" s="818">
        <f>AVERAGE('10'!DM31,'10'!DS31)</f>
        <v>0.55087580821299365</v>
      </c>
      <c r="J19" s="818">
        <f>AVERAGE('10'!DL31,'10'!DR31)</f>
        <v>1.0896096356133369</v>
      </c>
      <c r="K19" s="818">
        <f>AVERAGE('10'!DN31,'10'!DT31)</f>
        <v>0.10359974154427297</v>
      </c>
      <c r="L19" s="2591">
        <f>AVERAGE('10'!$DI$33,'10'!$DJ$33,'10'!$DK$33)</f>
        <v>6.0440068997433628E-2</v>
      </c>
      <c r="M19" s="819">
        <f>AVERAGE('10'!DA31,'10'!DB31,'10'!DC31,'10'!DD31,'10'!DE31,'10'!DF31)</f>
        <v>0.23963044754932675</v>
      </c>
      <c r="N19" s="1807"/>
      <c r="O19" s="2374">
        <f>IF('Chems lbs'!O19=""," ",'Chems lbs'!O19/8.34/Flows!E18)</f>
        <v>3.2037729207156396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1.4264522988690918</v>
      </c>
      <c r="C20" s="818">
        <f>'11'!CN31</f>
        <v>90.169710102935696</v>
      </c>
      <c r="D20" s="1806" t="str">
        <f>IF('Chems lbs'!D20="","",'Chems lbs'!D20/8.34/Flows!E19)</f>
        <v/>
      </c>
      <c r="E20" s="2373">
        <f>IF('Chems lbs'!E20="","",('Chems lbs'!E20*('11'!$CS$45/10))/(Flows!E19*8.34))</f>
        <v>35.581200060624859</v>
      </c>
      <c r="F20" s="818">
        <f>AVERAGE('11'!DO31,'11'!DU31)</f>
        <v>3.7937375193121268</v>
      </c>
      <c r="G20" s="818">
        <f>AVERAGE('11'!DP31,'11'!DV31)</f>
        <v>0.70618634776104749</v>
      </c>
      <c r="H20" s="818">
        <f>AVERAGE('11'!$DQ$31,'11'!$DW$31)</f>
        <v>4.0897552857381267</v>
      </c>
      <c r="I20" s="818">
        <f>AVERAGE('11'!DM31,'11'!DS31)</f>
        <v>0.54612610467027367</v>
      </c>
      <c r="J20" s="818">
        <f>AVERAGE('11'!DL31,'11'!DR31)</f>
        <v>1.1203911368615602</v>
      </c>
      <c r="K20" s="818">
        <f>AVERAGE('11'!DN31,'11'!DT31)</f>
        <v>0.10280156350359448</v>
      </c>
      <c r="L20" s="2591">
        <f>AVERAGE('11'!$DI$33,'11'!$DJ$33,'11'!$DK$33)</f>
        <v>6.9569276827860196E-2</v>
      </c>
      <c r="M20" s="819">
        <f>AVERAGE('11'!DA31,'11'!DB31,'11'!DC31,'11'!DD31,'11'!DE31,'11'!DF31)</f>
        <v>0.24163821729056459</v>
      </c>
      <c r="N20" s="1807"/>
      <c r="O20" s="2374">
        <f>IF('Chems lbs'!O20=""," ",'Chems lbs'!O20/8.34/Flows!E19)</f>
        <v>3.0450957400876502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1.5929525909468503</v>
      </c>
      <c r="C21" s="818">
        <f>'12'!CN31</f>
        <v>89.672190527936252</v>
      </c>
      <c r="D21" s="1806" t="str">
        <f>IF('Chems lbs'!D21="","",'Chems lbs'!D21/8.34/Flows!E20)</f>
        <v/>
      </c>
      <c r="E21" s="2373">
        <f>IF('Chems lbs'!E21="","",('Chems lbs'!E21*('12'!$CS$45/10))/(Flows!E20*8.34))</f>
        <v>33.955029288782995</v>
      </c>
      <c r="F21" s="818">
        <f>AVERAGE('12'!DO31,'12'!DU31)</f>
        <v>3.7396341788180631</v>
      </c>
      <c r="G21" s="818">
        <f>AVERAGE('12'!DP31,'12'!DV31)</f>
        <v>0.69922810818027559</v>
      </c>
      <c r="H21" s="818">
        <f>AVERAGE('12'!$DQ$31,'12'!$DW$31)</f>
        <v>3.9257669842999139</v>
      </c>
      <c r="I21" s="818">
        <f>AVERAGE('12'!DM31,'12'!DS31)</f>
        <v>0.54361934135792478</v>
      </c>
      <c r="J21" s="818">
        <f>AVERAGE('12'!DL31,'12'!DR31)</f>
        <v>1.1064420364343577</v>
      </c>
      <c r="K21" s="818">
        <f>AVERAGE('12'!DN31,'12'!DT31)</f>
        <v>0.10201205362469673</v>
      </c>
      <c r="L21" s="2591">
        <f>AVERAGE('12'!$DI$33,'12'!$DJ$33,'12'!$DK$33)</f>
        <v>7.0216290735527528E-2</v>
      </c>
      <c r="M21" s="819">
        <f>AVERAGE('12'!DA31,'12'!DB31,'12'!DC31,'12'!DD31,'12'!DE31,'12'!DF31)</f>
        <v>0.22821950689348403</v>
      </c>
      <c r="N21" s="1807"/>
      <c r="O21" s="2374">
        <f>IF('Chems lbs'!O21=""," ",'Chems lbs'!O21/8.34/Flows!E20)</f>
        <v>2.9252137243883487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1.6500115570336107</v>
      </c>
      <c r="C22" s="818">
        <f>'13'!CN31</f>
        <v>90.132512300401459</v>
      </c>
      <c r="D22" s="1806" t="str">
        <f>IF('Chems lbs'!D22="","",'Chems lbs'!D22/8.34/Flows!E21)</f>
        <v/>
      </c>
      <c r="E22" s="2373">
        <f>IF('Chems lbs'!E22="","",('Chems lbs'!E22*('13'!$CS$45/10))/(Flows!E21*8.34))</f>
        <v>34.414418093664324</v>
      </c>
      <c r="F22" s="818">
        <f>AVERAGE('13'!DO31,'13'!DU31)</f>
        <v>3.7632945483786902</v>
      </c>
      <c r="G22" s="818">
        <f>AVERAGE('13'!DP31,'13'!DV31)</f>
        <v>0.6842812017408183</v>
      </c>
      <c r="H22" s="818">
        <f>AVERAGE('13'!$DQ$31,'13'!$DW$31)</f>
        <v>4.0951557871154467</v>
      </c>
      <c r="I22" s="818">
        <f>AVERAGE('13'!DM31,'13'!DS31)</f>
        <v>0.55398427287547936</v>
      </c>
      <c r="J22" s="818">
        <f>AVERAGE('13'!DL31,'13'!DR31)</f>
        <v>1.1010754785209023</v>
      </c>
      <c r="K22" s="818">
        <f>AVERAGE('13'!DN31,'13'!DT31)</f>
        <v>9.9976210540746513E-2</v>
      </c>
      <c r="L22" s="2591">
        <f>AVERAGE('13'!$DI$33,'13'!$DJ$33,'13'!$DK$33)</f>
        <v>7.0026693385482508E-2</v>
      </c>
      <c r="M22" s="819">
        <f>AVERAGE('13'!DA31,'13'!DB31,'13'!DC31,'13'!DD31,'13'!DE31,'13'!DF31)</f>
        <v>0.22385039505440099</v>
      </c>
      <c r="N22" s="1807"/>
      <c r="O22" s="2374">
        <f>IF('Chems lbs'!O22=""," ",'Chems lbs'!O22/8.34/Flows!E21)</f>
        <v>2.8694579427358202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1.6822670277130667</v>
      </c>
      <c r="C23" s="818">
        <f>'14'!CN31</f>
        <v>89.891032026321355</v>
      </c>
      <c r="D23" s="1806" t="str">
        <f>IF('Chems lbs'!D23="","",'Chems lbs'!D23/8.34/Flows!E22)</f>
        <v/>
      </c>
      <c r="E23" s="2373">
        <f>IF('Chems lbs'!E23="","",('Chems lbs'!E23*('14'!$CS$45/10))/(Flows!E22*8.34))</f>
        <v>36.790917495974668</v>
      </c>
      <c r="F23" s="818">
        <f>AVERAGE('14'!DO31,'14'!DU31)</f>
        <v>3.7645254256368723</v>
      </c>
      <c r="G23" s="818">
        <f>AVERAGE('14'!DP31,'14'!DV31)</f>
        <v>0.67912122684772425</v>
      </c>
      <c r="H23" s="818">
        <f>AVERAGE('14'!$DQ$31,'14'!$DW$31)</f>
        <v>4.414630539680366</v>
      </c>
      <c r="I23" s="818">
        <f>AVERAGE('14'!DM31,'14'!DS31)</f>
        <v>0.55398427287547936</v>
      </c>
      <c r="J23" s="818">
        <f>AVERAGE('14'!DL31,'14'!DR31)</f>
        <v>1.0834013887365264</v>
      </c>
      <c r="K23" s="818">
        <f>AVERAGE('14'!DN31,'14'!DT31)</f>
        <v>9.9976210540746513E-2</v>
      </c>
      <c r="L23" s="2591">
        <f>AVERAGE('14'!$DI$33,'14'!$DJ$33,'14'!$DK$33)</f>
        <v>6.9835541958797764E-2</v>
      </c>
      <c r="M23" s="819">
        <f>AVERAGE('14'!DA31,'14'!DB31,'14'!DC31,'14'!DD31,'14'!DE31,'14'!DF31)</f>
        <v>0.21879811649278894</v>
      </c>
      <c r="N23" s="1807"/>
      <c r="O23" s="2374">
        <f>IF('Chems lbs'!O23=""," ",'Chems lbs'!O23/8.34/Flows!E22)</f>
        <v>3.0011131414461922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1.5887420757337933</v>
      </c>
      <c r="C24" s="818">
        <f>'15'!CN31</f>
        <v>89.783605645463837</v>
      </c>
      <c r="D24" s="1806" t="str">
        <f>IF('Chems lbs'!D24="","",'Chems lbs'!D24/8.34/Flows!E23)</f>
        <v/>
      </c>
      <c r="E24" s="2373">
        <f>IF('Chems lbs'!E24="","",('Chems lbs'!E24*('15'!$CS$45/10))/(Flows!E23*8.34))</f>
        <v>36.288707194056478</v>
      </c>
      <c r="F24" s="818">
        <f>AVERAGE('15'!DO31,'15'!DU31)</f>
        <v>3.7409990311404582</v>
      </c>
      <c r="G24" s="818">
        <f>AVERAGE('15'!DP31,'15'!DV31)</f>
        <v>0.67128129498676536</v>
      </c>
      <c r="H24" s="818">
        <f>AVERAGE('15'!$DQ$31,'15'!$DW$31)</f>
        <v>4.3255561678279815</v>
      </c>
      <c r="I24" s="818">
        <f>AVERAGE('15'!DM31,'15'!DS31)</f>
        <v>0.54820359977414512</v>
      </c>
      <c r="J24" s="818">
        <f>AVERAGE('15'!DL31,'15'!DR31)</f>
        <v>1.0908868226915012</v>
      </c>
      <c r="K24" s="818">
        <f>AVERAGE('15'!DN31,'15'!DT31)</f>
        <v>0.10400286706862868</v>
      </c>
      <c r="L24" s="2591">
        <f>AVERAGE('15'!$DI$33,'15'!$DJ$33,'15'!$DK$33)</f>
        <v>7.0078361862939323E-2</v>
      </c>
      <c r="M24" s="819">
        <f>AVERAGE('15'!DA31,'15'!DB31,'15'!DC31,'15'!DD31,'15'!DE31,'15'!DF31)</f>
        <v>0.27859752423723122</v>
      </c>
      <c r="N24" s="1807"/>
      <c r="O24" s="2374">
        <f>IF('Chems lbs'!O24=""," ",'Chems lbs'!O24/8.34/Flows!E23)</f>
        <v>2.9835116336122409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1.5471916746099839</v>
      </c>
      <c r="C25" s="818">
        <f>'16'!CN31</f>
        <v>89.468587886536966</v>
      </c>
      <c r="D25" s="1806" t="str">
        <f>IF('Chems lbs'!D25="","",'Chems lbs'!D25/8.34/Flows!E24)</f>
        <v/>
      </c>
      <c r="E25" s="2373">
        <f>IF('Chems lbs'!E25="","",('Chems lbs'!E25*('16'!$CS$45/10))/(Flows!E24*8.34))</f>
        <v>35.888903867453415</v>
      </c>
      <c r="F25" s="818">
        <f>AVERAGE('16'!DO31,'16'!DU31)</f>
        <v>3.7516888717584242</v>
      </c>
      <c r="G25" s="818">
        <f>AVERAGE('16'!DP31,'16'!DV31)</f>
        <v>0.65661654730878694</v>
      </c>
      <c r="H25" s="818">
        <f>AVERAGE('16'!$DQ$31,'16'!$DW$31)</f>
        <v>4.5286959432538652</v>
      </c>
      <c r="I25" s="818">
        <f>AVERAGE('16'!DM31,'16'!DS31)</f>
        <v>0.54498897837527127</v>
      </c>
      <c r="J25" s="818">
        <f>AVERAGE('16'!DL31,'16'!DR31)</f>
        <v>1.0986329295310262</v>
      </c>
      <c r="K25" s="818">
        <f>AVERAGE('16'!DN31,'16'!DT31)</f>
        <v>0.10214840786112829</v>
      </c>
      <c r="L25" s="2591">
        <f>AVERAGE('16'!$DI$33,'16'!$DJ$33,'16'!$DK$33)</f>
        <v>7.0607184664253628E-2</v>
      </c>
      <c r="M25" s="819">
        <f>AVERAGE('16'!DA31,'16'!DB31,'16'!DC31,'16'!DD31,'16'!DE31,'16'!DF31)</f>
        <v>0.27599631918862044</v>
      </c>
      <c r="N25" s="1807"/>
      <c r="O25" s="2374">
        <f>IF('Chems lbs'!O25=""," ",'Chems lbs'!O25/8.34/Flows!E24)</f>
        <v>2.9400577200213269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1.4229060080726288</v>
      </c>
      <c r="C26" s="818">
        <f>'17'!CN31</f>
        <v>90.666812398745037</v>
      </c>
      <c r="D26" s="1806" t="str">
        <f>IF('Chems lbs'!D26="","",'Chems lbs'!D26/8.34/Flows!E25)</f>
        <v/>
      </c>
      <c r="E26" s="2373">
        <f>IF('Chems lbs'!E26="","",('Chems lbs'!E26*('17'!$CS$45/10))/(Flows!E25*8.34))</f>
        <v>36.966507721294967</v>
      </c>
      <c r="F26" s="818">
        <f>AVERAGE('17'!DO31,'17'!DU31)</f>
        <v>3.5304084567633636</v>
      </c>
      <c r="G26" s="818">
        <f>AVERAGE('17'!DP31,'17'!DV31)</f>
        <v>0.58827341746261208</v>
      </c>
      <c r="H26" s="818">
        <f>AVERAGE('17'!$DQ$31,'17'!$DW$31)</f>
        <v>4.431901939527263</v>
      </c>
      <c r="I26" s="818">
        <f>AVERAGE('17'!DM31,'17'!DS31)</f>
        <v>0.53631595463932491</v>
      </c>
      <c r="J26" s="818">
        <f>AVERAGE('17'!DL31,'17'!DR31)</f>
        <v>1.0920576097823456</v>
      </c>
      <c r="K26" s="818">
        <f>AVERAGE('17'!DN31,'17'!DT31)</f>
        <v>0.10198504473781658</v>
      </c>
      <c r="L26" s="2591">
        <f>AVERAGE('17'!$DI$33,'17'!$DJ$33,'17'!$DK$33)</f>
        <v>7.0772310779324013E-2</v>
      </c>
      <c r="M26" s="819">
        <f>AVERAGE('17'!DA31,'17'!DB31,'17'!DC31,'17'!DD31,'17'!DE31,'17'!DF31)</f>
        <v>0.25809262165968594</v>
      </c>
      <c r="N26" s="1807"/>
      <c r="O26" s="2374">
        <f>IF('Chems lbs'!O26=""," ",'Chems lbs'!O26/8.34/Flows!E25)</f>
        <v>2.7839121065075507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1.4704632948421217</v>
      </c>
      <c r="C27" s="818">
        <f>'18'!CN31</f>
        <v>90.080843025114177</v>
      </c>
      <c r="D27" s="1806" t="str">
        <f>IF('Chems lbs'!D27="","",'Chems lbs'!D27/8.34/Flows!E26)</f>
        <v/>
      </c>
      <c r="E27" s="2373">
        <f>IF('Chems lbs'!E27="","",('Chems lbs'!E27*('18'!$CS$45/10))/(Flows!E26*8.34))</f>
        <v>36.096922612720881</v>
      </c>
      <c r="F27" s="818">
        <f>AVERAGE('18'!DO31,'18'!DU31)</f>
        <v>3.5669341297648778</v>
      </c>
      <c r="G27" s="818">
        <f>AVERAGE('18'!DP31,'18'!DV31)</f>
        <v>0.58217670886328299</v>
      </c>
      <c r="H27" s="818">
        <f>AVERAGE('18'!$DQ$31,'18'!$DW$31)</f>
        <v>4.7261956675633572</v>
      </c>
      <c r="I27" s="818">
        <f>AVERAGE('18'!DM31,'18'!DS31)</f>
        <v>0.54134529531573539</v>
      </c>
      <c r="J27" s="818">
        <f>AVERAGE('18'!DL31,'18'!DR31)</f>
        <v>1.0863365311582052</v>
      </c>
      <c r="K27" s="818">
        <f>AVERAGE('18'!DN31,'18'!DT31)</f>
        <v>9.9735725065767666E-2</v>
      </c>
      <c r="L27" s="2591">
        <f>AVERAGE('18'!$DI$33,'18'!$DJ$33,'18'!$DK$33)</f>
        <v>7.0319620945162767E-2</v>
      </c>
      <c r="M27" s="819">
        <f>AVERAGE('18'!DA31,'18'!DB31,'18'!DC31,'18'!DD31,'18'!DE31,'18'!DF31)</f>
        <v>0.23114463275418715</v>
      </c>
      <c r="N27" s="1807"/>
      <c r="O27" s="2374">
        <f>IF('Chems lbs'!O27=""," ",'Chems lbs'!O27/8.34/Flows!E26)</f>
        <v>2.7093721894171283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1.5165598491746932</v>
      </c>
      <c r="C28" s="818">
        <f>'19'!CN31</f>
        <v>90.638753056234719</v>
      </c>
      <c r="D28" s="1806" t="str">
        <f>IF('Chems lbs'!D28="","",'Chems lbs'!D28/8.34/Flows!E27)</f>
        <v/>
      </c>
      <c r="E28" s="2373">
        <f>IF('Chems lbs'!E28="","",('Chems lbs'!E28*('19'!$CS$45/10))/(Flows!E27*8.34))</f>
        <v>34.975195744572048</v>
      </c>
      <c r="F28" s="818">
        <f>AVERAGE('19'!DO31,'19'!DU31)</f>
        <v>3.6345608682866004</v>
      </c>
      <c r="G28" s="818">
        <f>AVERAGE('19'!DP31,'19'!DV31)</f>
        <v>0.53088013999670969</v>
      </c>
      <c r="H28" s="818">
        <f>AVERAGE('19'!$DQ$31,'19'!$DW$31)</f>
        <v>5.2085394329890295</v>
      </c>
      <c r="I28" s="818">
        <f>AVERAGE('19'!DM31,'19'!DS31)</f>
        <v>0.55491095517719824</v>
      </c>
      <c r="J28" s="818">
        <f>AVERAGE('19'!DL31,'19'!DR31)</f>
        <v>1.1096769576376861</v>
      </c>
      <c r="K28" s="818">
        <f>AVERAGE('19'!DN31,'19'!DT31)</f>
        <v>9.6090092320483045E-2</v>
      </c>
      <c r="L28" s="2591">
        <f>AVERAGE('19'!$DI$33,'19'!$DJ$33,'19'!$DK$33)</f>
        <v>6.9438075542099034E-2</v>
      </c>
      <c r="M28" s="819">
        <f>AVERAGE('19'!DA31,'19'!DB31,'19'!DC31,'19'!DD31,'19'!DE31,'19'!DF31)</f>
        <v>0.2654995623968463</v>
      </c>
      <c r="N28" s="1807"/>
      <c r="O28" s="2374">
        <f>IF('Chems lbs'!O28=""," ",'Chems lbs'!O28/8.34/Flows!E27)</f>
        <v>2.9767224009039328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1.4491448500575945</v>
      </c>
      <c r="C29" s="818">
        <f>'20'!CN31</f>
        <v>90.166612846181053</v>
      </c>
      <c r="D29" s="1806" t="str">
        <f>IF('Chems lbs'!D29="","",'Chems lbs'!D29/8.34/Flows!E28)</f>
        <v/>
      </c>
      <c r="E29" s="2373">
        <f>IF('Chems lbs'!E29="","",('Chems lbs'!E29*('20'!$CS$45/10))/(Flows!E28*8.34))</f>
        <v>36.024072128716831</v>
      </c>
      <c r="F29" s="818">
        <f>AVERAGE('20'!DO31,'20'!DU31)</f>
        <v>3.8091216870294575</v>
      </c>
      <c r="G29" s="818">
        <f>AVERAGE('20'!DP31,'20'!DV31)</f>
        <v>0.54468820395521433</v>
      </c>
      <c r="H29" s="818">
        <f>AVERAGE('20'!$DQ$31,'20'!$DW$31)</f>
        <v>5.1021560718745942</v>
      </c>
      <c r="I29" s="818">
        <f>AVERAGE('20'!DM31,'20'!DS31)</f>
        <v>0.55830913318877318</v>
      </c>
      <c r="J29" s="818">
        <f>AVERAGE('20'!DL31,'20'!DR31)</f>
        <v>1.1070071886768802</v>
      </c>
      <c r="K29" s="818">
        <f>AVERAGE('19'!DN31,'19'!DT31)</f>
        <v>9.6090092320483045E-2</v>
      </c>
      <c r="L29" s="2591">
        <f>AVERAGE('20'!$DI$33,'20'!$DJ$33,'20'!$DK$33)</f>
        <v>7.0443537062242101E-2</v>
      </c>
      <c r="M29" s="819">
        <f>AVERAGE('20'!DA31,'20'!DB31,'20'!DC31,'20'!DD31,'20'!DE31,'20'!DF31)</f>
        <v>0.29714863042914258</v>
      </c>
      <c r="N29" s="1807"/>
      <c r="O29" s="2374">
        <f>IF('Chems lbs'!O29=""," ",'Chems lbs'!O29/8.34/Flows!E28)</f>
        <v>2.8989014354680775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1.3575724273075453</v>
      </c>
      <c r="C30" s="818">
        <f>'21'!CN31</f>
        <v>89.662122450422416</v>
      </c>
      <c r="D30" s="1806" t="str">
        <f>IF('Chems lbs'!D30="","",'Chems lbs'!D30/8.34/Flows!E29)</f>
        <v/>
      </c>
      <c r="E30" s="2373">
        <f>IF('Chems lbs'!E30="","",('Chems lbs'!E30*('21'!$CS$45/10))/(Flows!E29*8.34))</f>
        <v>35.195442722938338</v>
      </c>
      <c r="F30" s="818">
        <f>AVERAGE('21'!DO31,'21'!DU31)</f>
        <v>3.7513632139269442</v>
      </c>
      <c r="G30" s="818">
        <f>AVERAGE('21'!DP31,'21'!DV31)</f>
        <v>0.60114328845526255</v>
      </c>
      <c r="H30" s="818">
        <f>AVERAGE('21'!$DQ$31,'21'!$DW$31)</f>
        <v>5.0102604535210453</v>
      </c>
      <c r="I30" s="818">
        <f>AVERAGE('21'!DM31,'21'!DS31)</f>
        <v>0.47342275557876901</v>
      </c>
      <c r="J30" s="818">
        <f>AVERAGE('21'!DL31,'21'!DR31)</f>
        <v>1.0869229258950144</v>
      </c>
      <c r="K30" s="818">
        <f>AVERAGE('20'!DN31,'20'!DT31)</f>
        <v>9.9937485013530641E-2</v>
      </c>
      <c r="L30" s="2591">
        <f>AVERAGE('21'!$DI$33,'21'!$DJ$33,'21'!$DK$33)</f>
        <v>7.0386078078933698E-2</v>
      </c>
      <c r="M30" s="819">
        <f>AVERAGE('21'!DA31,'21'!DB31,'21'!DC31,'21'!DD31,'21'!DE31,'21'!DF31)</f>
        <v>0.25811039146168385</v>
      </c>
      <c r="N30" s="1807"/>
      <c r="O30" s="2374">
        <f>IF('Chems lbs'!O30=""," ",'Chems lbs'!O30/8.34/Flows!E29)</f>
        <v>2.7586814547621477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1.4890769975280225</v>
      </c>
      <c r="C31" s="818">
        <f>'22'!CN31</f>
        <v>88.019559902200484</v>
      </c>
      <c r="D31" s="1806" t="str">
        <f>IF('Chems lbs'!D31="","",'Chems lbs'!D31/8.34/Flows!E30)</f>
        <v/>
      </c>
      <c r="E31" s="2373">
        <f>IF('Chems lbs'!E31="","",('Chems lbs'!E31*('22'!$CS$45/10))/(Flows!E30*8.34))</f>
        <v>36.307916353126693</v>
      </c>
      <c r="F31" s="818">
        <f>AVERAGE('22'!DO31,'22'!DU31)</f>
        <v>3.7445366977995089</v>
      </c>
      <c r="G31" s="818">
        <f>AVERAGE('22'!DP31,'22'!DV31)</f>
        <v>0.58492777040645627</v>
      </c>
      <c r="H31" s="818">
        <f>AVERAGE('22'!$DQ$31,'22'!$DW$31)</f>
        <v>5.1156504805316363</v>
      </c>
      <c r="I31" s="818">
        <f>AVERAGE('22'!DM31,'22'!DS31)</f>
        <v>0.54017697636492312</v>
      </c>
      <c r="J31" s="818">
        <f>AVERAGE('22'!DL31,'22'!DR31)</f>
        <v>1.0694776374189146</v>
      </c>
      <c r="K31" s="818">
        <f>AVERAGE('22'!DN31,'22'!DT31)</f>
        <v>9.8231876419581116E-2</v>
      </c>
      <c r="L31" s="2591">
        <f>AVERAGE('22'!$DI$33,'22'!$DJ$33,'22'!$DK$33)</f>
        <v>5.8339247194103903E-2</v>
      </c>
      <c r="M31" s="819">
        <f>AVERAGE('22'!DA31,'22'!DB31,'22'!DC31,'22'!DD31,'22'!DE31,'22'!DF31)</f>
        <v>0.29668234236738028</v>
      </c>
      <c r="N31" s="1807"/>
      <c r="O31" s="2374">
        <f>IF('Chems lbs'!O31=""," ",'Chems lbs'!O31/8.34/Flows!E30)</f>
        <v>2.9137865663586497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1.6620987707376136</v>
      </c>
      <c r="C32" s="818">
        <f>'23'!CN31</f>
        <v>80.700669614993089</v>
      </c>
      <c r="D32" s="1806" t="str">
        <f>IF('Chems lbs'!D32="","",'Chems lbs'!D32/8.34/Flows!E31)</f>
        <v/>
      </c>
      <c r="E32" s="2373">
        <f>IF('Chems lbs'!E32="","",('Chems lbs'!E32*('23'!$CS$45/10))/(Flows!E31*8.34))</f>
        <v>33.497419854842377</v>
      </c>
      <c r="F32" s="818">
        <f>AVERAGE('23'!DO31,'23'!DU31)</f>
        <v>3.6683908380462125</v>
      </c>
      <c r="G32" s="818">
        <f>AVERAGE('23'!DP31,'23'!DV31)</f>
        <v>0.61661219810677592</v>
      </c>
      <c r="H32" s="818">
        <f>AVERAGE('23'!$DQ$31,'23'!$DW$31)</f>
        <v>4.678581575765782</v>
      </c>
      <c r="I32" s="818">
        <f>AVERAGE('23'!DM31,'23'!DS31)</f>
        <v>0.54727641797014281</v>
      </c>
      <c r="J32" s="818">
        <f>AVERAGE('23'!DL31,'23'!DR31)</f>
        <v>1.0669351007350327</v>
      </c>
      <c r="K32" s="818">
        <f>AVERAGE('23'!DN31,'23'!DT31)</f>
        <v>0.10117247466191485</v>
      </c>
      <c r="L32" s="2591">
        <f>AVERAGE('23'!$DI$33,'23'!$DJ$33,'23'!$DK$33)</f>
        <v>5.8054854246415856E-2</v>
      </c>
      <c r="M32" s="819">
        <f>AVERAGE('23'!DA31,'23'!DB31,'23'!DC31,'23'!DD31,'23'!DE31,'23'!DF31)</f>
        <v>0.25175676308147527</v>
      </c>
      <c r="N32" s="1807"/>
      <c r="O32" s="2374">
        <f>IF('Chems lbs'!O32=""," ",'Chems lbs'!O32/8.34/Flows!E31)</f>
        <v>3.1816189923439531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1.6676935247435551</v>
      </c>
      <c r="C33" s="818">
        <f>'24'!CN31</f>
        <v>75.032556162941461</v>
      </c>
      <c r="D33" s="1806" t="str">
        <f>IF('Chems lbs'!D33="","",'Chems lbs'!D33/8.34/Flows!E32)</f>
        <v/>
      </c>
      <c r="E33" s="2373">
        <f>IF('Chems lbs'!E33="","",('Chems lbs'!E33*('24'!$CS$45/10))/(Flows!E32*8.34))</f>
        <v>28.20659622480542</v>
      </c>
      <c r="F33" s="818">
        <f>AVERAGE('24'!DO31,'24'!DU31)</f>
        <v>3.6746933980567071</v>
      </c>
      <c r="G33" s="818">
        <f>AVERAGE('24'!DP31,'24'!DV31)</f>
        <v>0.61637192675625019</v>
      </c>
      <c r="H33" s="818">
        <f>AVERAGE('24'!$DQ$31,'24'!$DW$31)</f>
        <v>4.9835242149953878</v>
      </c>
      <c r="I33" s="818">
        <f>AVERAGE('25'!DM31,'24'!DS31)</f>
        <v>0.5603227673385236</v>
      </c>
      <c r="J33" s="818">
        <f>AVERAGE('24'!DL31,'24'!DR31)</f>
        <v>1.0785596995162492</v>
      </c>
      <c r="K33" s="818">
        <f>AVERAGE('24'!DN31,'24'!DT31)</f>
        <v>9.9230230926160248E-2</v>
      </c>
      <c r="L33" s="2591">
        <f>AVERAGE('24'!$DI$33,'24'!$DJ$33,'24'!$DK$33)</f>
        <v>5.8228972377653433E-2</v>
      </c>
      <c r="M33" s="819">
        <f>AVERAGE('24'!DA31,'24'!DB31,'24'!DC31,'24'!DD31,'24'!DE31,'24'!DF31)</f>
        <v>0.23174337610080112</v>
      </c>
      <c r="N33" s="1807"/>
      <c r="O33" s="2374">
        <f>IF('Chems lbs'!O33=""," ",'Chems lbs'!O33/8.34/Flows!E32)</f>
        <v>3.0004456741986618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1.572638405187943</v>
      </c>
      <c r="C34" s="818">
        <f>'25'!CN31</f>
        <v>68.905593844469152</v>
      </c>
      <c r="D34" s="1806" t="str">
        <f>IF('Chems lbs'!D34="","",'Chems lbs'!D34/8.34/Flows!E33)</f>
        <v/>
      </c>
      <c r="E34" s="2373">
        <f>IF('Chems lbs'!E34="","",('Chems lbs'!E34*('25'!$CS$45/10))/(Flows!E33*8.34))</f>
        <v>25.168929544180465</v>
      </c>
      <c r="F34" s="818">
        <f>AVERAGE('25'!DO31,'25'!DU31)</f>
        <v>3.7401911263517658</v>
      </c>
      <c r="G34" s="818">
        <f>AVERAGE('25'!DP31,'25'!DV31)</f>
        <v>0.67038442298604051</v>
      </c>
      <c r="H34" s="818">
        <f>AVERAGE('25'!$DQ$31,'25'!$DW$31)</f>
        <v>5.1605927361596589</v>
      </c>
      <c r="I34" s="818">
        <f>AVERAGE('25'!DM31,'25'!DS31)</f>
        <v>0.56733841303144028</v>
      </c>
      <c r="J34" s="818">
        <f>AVERAGE('25'!DL31,'25'!DR31)</f>
        <v>1.0797631487286661</v>
      </c>
      <c r="K34" s="818">
        <f>AVERAGE('25'!DN31,'25'!DT31)</f>
        <v>0.10327093692112704</v>
      </c>
      <c r="L34" s="2591">
        <f>AVERAGE('25'!$DI$33,'25'!$DJ$33,'25'!$DK$33)</f>
        <v>5.7267006907294672E-2</v>
      </c>
      <c r="M34" s="819">
        <f>AVERAGE('25'!DA31,'25'!DB31,'25'!DC31,'25'!DD31,'25'!DE31,'25'!DF31)</f>
        <v>0.20899013057812468</v>
      </c>
      <c r="N34" s="1807"/>
      <c r="O34" s="2374">
        <f>IF('Chems lbs'!O34=""," ",'Chems lbs'!O34/8.34/Flows!E33)</f>
        <v>2.962047812381214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1.6237062499407828</v>
      </c>
      <c r="C35" s="818">
        <f>'26'!CN31</f>
        <v>64.935277330302313</v>
      </c>
      <c r="D35" s="1806" t="str">
        <f>IF('Chems lbs'!D35="","",'Chems lbs'!D35/8.34/Flows!E34)</f>
        <v/>
      </c>
      <c r="E35" s="2373">
        <f>IF('Chems lbs'!E35="","",('Chems lbs'!E35*('26'!$CS$45/10))/(Flows!E34*8.34))</f>
        <v>21.4257108644019</v>
      </c>
      <c r="F35" s="818">
        <f>AVERAGE('26'!DO31,'26'!DU31)</f>
        <v>3.7517813685269297</v>
      </c>
      <c r="G35" s="818">
        <f>AVERAGE('26'!DP31,'26'!DV31)</f>
        <v>0.69357271609410009</v>
      </c>
      <c r="H35" s="818">
        <f>AVERAGE('26'!$DQ$31,'26'!$DW$31)</f>
        <v>5.2447373185844617</v>
      </c>
      <c r="I35" s="818">
        <f>AVERAGE('26'!DM31,'26'!DS31)</f>
        <v>0.56221630315320259</v>
      </c>
      <c r="J35" s="818">
        <f>AVERAGE('26'!DL31,'26'!DR31)</f>
        <v>1.090225624849102</v>
      </c>
      <c r="K35" s="818">
        <f>AVERAGE('26'!DN31,'26'!DT31)</f>
        <v>0.10207419722396099</v>
      </c>
      <c r="L35" s="2591">
        <f>AVERAGE('26'!$DI$33,'26'!$DJ$33,'26'!$DK$33)</f>
        <v>5.7419124941011042E-2</v>
      </c>
      <c r="M35" s="819">
        <f>AVERAGE('26'!DA31,'26'!DB31,'26'!DC31,'26'!DD31,'26'!DE31,'26'!DF31)</f>
        <v>0.22456526451161821</v>
      </c>
      <c r="N35" s="1807"/>
      <c r="O35" s="2374">
        <f>IF('Chems lbs'!O35=""," ",'Chems lbs'!O35/8.34/Flows!E34)</f>
        <v>2.9379379910949215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1.5573721827267306</v>
      </c>
      <c r="C36" s="818">
        <f>'27'!CN31</f>
        <v>64.845327947273304</v>
      </c>
      <c r="D36" s="1806" t="str">
        <f>IF('Chems lbs'!D36="","",'Chems lbs'!D36/8.34/Flows!E35)</f>
        <v/>
      </c>
      <c r="E36" s="2373">
        <f>IF('Chems lbs'!E36="","",('Chems lbs'!E36*('27'!$CS$45/10))/(Flows!E35*8.34))</f>
        <v>20.285863444175213</v>
      </c>
      <c r="F36" s="818">
        <f>AVERAGE('27'!DO31,'27'!DU31)</f>
        <v>3.7553202686872331</v>
      </c>
      <c r="G36" s="818">
        <f>AVERAGE('27'!DP31,'27'!DV31)</f>
        <v>0.69619875178649604</v>
      </c>
      <c r="H36" s="818">
        <f>AVERAGE('27'!$DQ$31,'27'!$DW$31)</f>
        <v>5.4130264834340664</v>
      </c>
      <c r="I36" s="818">
        <f>AVERAGE('27'!DM31,'27'!DS31)</f>
        <v>0.55338550768401984</v>
      </c>
      <c r="J36" s="818">
        <f>AVERAGE('27'!DL31,'27'!DR31)</f>
        <v>1.1063889149478894</v>
      </c>
      <c r="K36" s="818">
        <f>AVERAGE('27'!DN31,'27'!DT31)</f>
        <v>0.10111011115889207</v>
      </c>
      <c r="L36" s="2591">
        <f>AVERAGE('27'!$DI$33,'27'!$DJ$33,'27'!$DK$33)</f>
        <v>5.6897402145649721E-2</v>
      </c>
      <c r="M36" s="819">
        <f>AVERAGE('27'!DA31,'27'!DB31,'27'!DC31,'27'!DD31,'27'!DE31,'27'!DF31)</f>
        <v>0.22451822260054519</v>
      </c>
      <c r="N36" s="1807"/>
      <c r="O36" s="2374">
        <f>IF('Chems lbs'!O36=""," ",'Chems lbs'!O36/8.34/Flows!E35)</f>
        <v>3.0046000356671647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1.7073405329997382</v>
      </c>
      <c r="C37" s="1806">
        <f>'28'!CN31</f>
        <v>64.942219446511459</v>
      </c>
      <c r="D37" s="1806" t="str">
        <f>IF('Chems lbs'!D37="","",'Chems lbs'!D37/8.34/Flows!E36)</f>
        <v/>
      </c>
      <c r="E37" s="2373">
        <f>IF('Chems lbs'!E37="","",('Chems lbs'!E37*('28'!$CS$45/10))/(Flows!E36*8.34))</f>
        <v>20.690506235115855</v>
      </c>
      <c r="F37" s="1806">
        <f>AVERAGE('28'!DO31,'28'!DU31)</f>
        <v>3.7383178930855143</v>
      </c>
      <c r="G37" s="1806">
        <f>AVERAGE('28'!DP31,'28'!DV31)</f>
        <v>0.68858258630917679</v>
      </c>
      <c r="H37" s="1806">
        <f>AVERAGE('28'!$DQ$31,'28'!$DW$31)</f>
        <v>5.3321533310494962</v>
      </c>
      <c r="I37" s="1806">
        <f>AVERAGE('28'!DM31,'28'!DS31)</f>
        <v>0.5501585413810024</v>
      </c>
      <c r="J37" s="1806">
        <f>AVERAGE('28'!DL31,'28'!DR31)</f>
        <v>1.1103095510804211</v>
      </c>
      <c r="K37" s="1806">
        <f>AVERAGE('28'!DN31,'28'!DT31)</f>
        <v>0.10064691383490434</v>
      </c>
      <c r="L37" s="2591">
        <f>AVERAGE('28'!$DI$33,'28'!$DJ$33,'28'!$DK$33)</f>
        <v>5.6982985040539003E-2</v>
      </c>
      <c r="M37" s="1807">
        <f>AVERAGE('28'!DA31,'28'!DB31,'28'!DC31,'28'!DD31,'28'!DE31,'28'!DF31)</f>
        <v>0.23439875639207575</v>
      </c>
      <c r="N37" s="1807"/>
      <c r="O37" s="2374">
        <f>IF('Chems lbs'!O37=""," ",'Chems lbs'!O37/8.34/Flows!E36)</f>
        <v>3.0196603082548847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1.7733794395867637</v>
      </c>
      <c r="C38" s="1806">
        <f>'29'!CN31</f>
        <v>65.081763859401704</v>
      </c>
      <c r="D38" s="1806" t="str">
        <f>IF('Chems lbs'!D38="","",'Chems lbs'!D38/8.34/Flows!E37)</f>
        <v/>
      </c>
      <c r="E38" s="2373">
        <f>IF('Chems lbs'!E38="","",('Chems lbs'!E38*('29'!$CS$45/10))/(Flows!E37*8.34))</f>
        <v>22.754429099710883</v>
      </c>
      <c r="F38" s="1806">
        <f>AVERAGE('29'!DO31,'29'!DU31)</f>
        <v>3.714859455345318</v>
      </c>
      <c r="G38" s="1806">
        <f>AVERAGE('29'!DP31,'29'!DV31)</f>
        <v>0.69219443338593023</v>
      </c>
      <c r="H38" s="1806">
        <f>AVERAGE('29'!$DQ$31,'29'!$DW$31)</f>
        <v>5.0803540751246317</v>
      </c>
      <c r="I38" s="1806">
        <f>AVERAGE('29'!DM31,'29'!DS31)</f>
        <v>0.55137282375673324</v>
      </c>
      <c r="J38" s="1806">
        <f>AVERAGE('29'!DL31,'29'!DR31)</f>
        <v>1.0907859214727464</v>
      </c>
      <c r="K38" s="1806">
        <f>AVERAGE('29'!DN31,'29'!DT31)</f>
        <v>9.6493054304270881E-2</v>
      </c>
      <c r="L38" s="2591">
        <f>AVERAGE('29'!$DI$33,'29'!$DJ$33,'29'!$DK$33)</f>
        <v>5.7446071322400739E-2</v>
      </c>
      <c r="M38" s="1807">
        <f>AVERAGE('29'!DA31,'29'!DB31,'29'!DC31,'29'!DD31,'29'!DE31,'29'!DF31)</f>
        <v>0.22947946718358347</v>
      </c>
      <c r="N38" s="1807"/>
      <c r="O38" s="2374">
        <f>IF('Chems lbs'!O38=""," ",'Chems lbs'!O38/8.34/Flows!E37)</f>
        <v>3.0709344994670005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1.4955294682203613</v>
      </c>
      <c r="C39" s="1806">
        <f>'30'!CN31</f>
        <v>63.008157631383924</v>
      </c>
      <c r="D39" s="1806" t="str">
        <f>IF('Chems lbs'!D39="","",'Chems lbs'!D39/8.34/Flows!E38)</f>
        <v/>
      </c>
      <c r="E39" s="2373">
        <f>IF('Chems lbs'!E39="","",('Chems lbs'!E39*('30'!$CS$45/10))/(Flows!E38*8.34))</f>
        <v>20.068374877819267</v>
      </c>
      <c r="F39" s="1806">
        <f>AVERAGE('30'!DO31,'30'!DU31)</f>
        <v>3.7146870042363851</v>
      </c>
      <c r="G39" s="1806">
        <f>AVERAGE('30'!DP31,'30'!DV31)</f>
        <v>0.60243706770650585</v>
      </c>
      <c r="H39" s="1806">
        <f>AVERAGE('30'!$DQ$31,'30'!$DW$31)</f>
        <v>5.4487018814874624</v>
      </c>
      <c r="I39" s="1806">
        <f>AVERAGE('30'!DM31,'30'!DS31)</f>
        <v>0.54289533464676443</v>
      </c>
      <c r="J39" s="1806">
        <f>AVERAGE('30'!DL31,'30'!DR31)</f>
        <v>1.0978535427859075</v>
      </c>
      <c r="K39" s="1806">
        <f>AVERAGE('30'!DN31,'30'!DT31)</f>
        <v>9.4528038092913796E-2</v>
      </c>
      <c r="L39" s="2591">
        <f>AVERAGE('30'!$DI$33,'30'!$DJ$33,'30'!$DK$33)</f>
        <v>5.7142768771212694E-2</v>
      </c>
      <c r="M39" s="1807">
        <f>AVERAGE('30'!DA31,'30'!DB31,'30'!DC31,'30'!DD31,'30'!DE31,'30'!DF31)</f>
        <v>0.20734254540071315</v>
      </c>
      <c r="N39" s="1807"/>
      <c r="O39" s="2374">
        <f>IF('Chems lbs'!O39=""," ",'Chems lbs'!O39/8.34/Flows!E38)</f>
        <v>2.8242615298270501</v>
      </c>
      <c r="Q39" s="1077"/>
    </row>
    <row r="40" spans="1:17" ht="14.25" customHeight="1" thickBot="1" x14ac:dyDescent="0.25">
      <c r="A40" s="821">
        <v>31</v>
      </c>
      <c r="B40" s="1806">
        <f>AVERAGE('31'!$CX$31,'31'!$CY$31,'31'!$CZ$31)</f>
        <v>1.4455476213134002</v>
      </c>
      <c r="C40" s="1806">
        <f>'31'!CN31</f>
        <v>62.895053986129781</v>
      </c>
      <c r="D40" s="1806" t="str">
        <f>IF('Chems lbs'!D40="","",'Chems lbs'!D40/8.34/Flows!E39)</f>
        <v/>
      </c>
      <c r="E40" s="2373">
        <f>IF('Chems lbs'!E40="","",('Chems lbs'!E40*('31'!$CS$45/10))/(Flows!E39*8.34))</f>
        <v>23.150250520954163</v>
      </c>
      <c r="F40" s="1806">
        <f>AVERAGE('31'!DO31,'31'!DU31)</f>
        <v>3.6354420299955099</v>
      </c>
      <c r="G40" s="1806">
        <f>AVERAGE('31'!DP31,'31'!DV31)</f>
        <v>0.57995153488372297</v>
      </c>
      <c r="H40" s="1806">
        <f>AVERAGE('31'!$DQ$31,'31'!$DW$31)</f>
        <v>5.7969505962408689</v>
      </c>
      <c r="I40" s="1806">
        <f>AVERAGE('31'!DM31,'31'!DS31)</f>
        <v>0.53967914465782263</v>
      </c>
      <c r="J40" s="1806">
        <f>AVERAGE('31'!DL31,'31'!DR31)</f>
        <v>1.0945505965578723</v>
      </c>
      <c r="K40" s="1806">
        <f>AVERAGE('31'!DN31,'31'!DT31)</f>
        <v>9.6316239726765396E-2</v>
      </c>
      <c r="L40" s="2591">
        <f>AVERAGE('31'!$DI$33,'31'!$DJ$33,'31'!$DK$33)</f>
        <v>5.6940631630350673E-2</v>
      </c>
      <c r="M40" s="1807">
        <f>AVERAGE('31'!DA31,'31'!DB31,'31'!DC31,'31'!DD31,'31'!DE31,'31'!DF31)</f>
        <v>0.21298066469991947</v>
      </c>
      <c r="N40" s="1807"/>
      <c r="O40" s="2374">
        <f>IF('Chems lbs'!O40=""," ",'Chems lbs'!O40/8.34/Flows!E39)</f>
        <v>2.9746772788113325</v>
      </c>
      <c r="Q40" s="1077"/>
    </row>
    <row r="41" spans="1:17" ht="14.25" customHeight="1" x14ac:dyDescent="0.2">
      <c r="A41" s="822" t="s">
        <v>266</v>
      </c>
      <c r="B41" s="2577">
        <f>SUM(B10:B40)</f>
        <v>46.639766739490447</v>
      </c>
      <c r="C41" s="2577">
        <f t="shared" ref="C41:O41" si="0">SUM(C10:C40)</f>
        <v>2593.3884211547006</v>
      </c>
      <c r="D41" s="2577"/>
      <c r="E41" s="2577">
        <f t="shared" si="0"/>
        <v>1011.7355422980775</v>
      </c>
      <c r="F41" s="2577">
        <f t="shared" si="0"/>
        <v>116.19328565105359</v>
      </c>
      <c r="G41" s="2577">
        <f t="shared" si="0"/>
        <v>20.425336890486275</v>
      </c>
      <c r="H41" s="2577">
        <f t="shared" si="0"/>
        <v>148.34867224178092</v>
      </c>
      <c r="I41" s="2577">
        <f t="shared" si="0"/>
        <v>16.980548574280171</v>
      </c>
      <c r="J41" s="2577">
        <f t="shared" si="0"/>
        <v>34.017980900537033</v>
      </c>
      <c r="K41" s="2577">
        <f t="shared" si="0"/>
        <v>3.108662680799946</v>
      </c>
      <c r="L41" s="2592">
        <f>SUM(L10:L40)</f>
        <v>1.9690549484210742</v>
      </c>
      <c r="M41" s="2577">
        <f t="shared" si="0"/>
        <v>7.8103281406838114</v>
      </c>
      <c r="N41" s="1807"/>
      <c r="O41" s="2577">
        <f t="shared" si="0"/>
        <v>91.195634178946293</v>
      </c>
      <c r="Q41" s="1077"/>
    </row>
    <row r="42" spans="1:17" ht="14.25" customHeight="1" x14ac:dyDescent="0.2">
      <c r="A42" s="820" t="s">
        <v>267</v>
      </c>
      <c r="B42" s="2578">
        <f>AVERAGE(B10:B40)</f>
        <v>1.5045086044996918</v>
      </c>
      <c r="C42" s="2578">
        <f t="shared" ref="C42:O42" si="1">AVERAGE(C10:C40)</f>
        <v>83.65769100499034</v>
      </c>
      <c r="D42" s="2578"/>
      <c r="E42" s="2578">
        <f t="shared" si="1"/>
        <v>32.636630396712178</v>
      </c>
      <c r="F42" s="2578">
        <f t="shared" si="1"/>
        <v>3.7481705048726961</v>
      </c>
      <c r="G42" s="2578">
        <f t="shared" si="1"/>
        <v>0.65888183517697663</v>
      </c>
      <c r="H42" s="2578">
        <f t="shared" si="1"/>
        <v>4.7854410400574485</v>
      </c>
      <c r="I42" s="2578">
        <f t="shared" si="1"/>
        <v>0.54775963142839257</v>
      </c>
      <c r="J42" s="2578">
        <f t="shared" si="1"/>
        <v>1.0973542225979689</v>
      </c>
      <c r="K42" s="2578">
        <f t="shared" si="1"/>
        <v>0.10027944131612729</v>
      </c>
      <c r="L42" s="2593">
        <f>AVERAGE(L10:L40)</f>
        <v>6.3517901561970139E-2</v>
      </c>
      <c r="M42" s="2578">
        <f t="shared" si="1"/>
        <v>0.25194606905431649</v>
      </c>
      <c r="N42" s="1807"/>
      <c r="O42" s="2578">
        <f t="shared" si="1"/>
        <v>2.9417946509337516</v>
      </c>
      <c r="Q42" s="1077"/>
    </row>
    <row r="43" spans="1:17" ht="14.25" customHeight="1" x14ac:dyDescent="0.2">
      <c r="A43" s="820" t="s">
        <v>268</v>
      </c>
      <c r="B43" s="2578">
        <f>MAX(B10:B40)</f>
        <v>1.7733794395867637</v>
      </c>
      <c r="C43" s="2578">
        <f t="shared" ref="C43:O43" si="2">MAX(C10:C40)</f>
        <v>90.923908397875834</v>
      </c>
      <c r="D43" s="2578"/>
      <c r="E43" s="2578">
        <f t="shared" si="2"/>
        <v>39.051212154909223</v>
      </c>
      <c r="F43" s="2578">
        <f t="shared" si="2"/>
        <v>3.8590827633345337</v>
      </c>
      <c r="G43" s="2578">
        <f t="shared" si="2"/>
        <v>0.73202894224408044</v>
      </c>
      <c r="H43" s="2578">
        <f t="shared" si="2"/>
        <v>5.7969505962408689</v>
      </c>
      <c r="I43" s="2578">
        <f t="shared" si="2"/>
        <v>0.56733841303144028</v>
      </c>
      <c r="J43" s="2578">
        <f t="shared" si="2"/>
        <v>1.1249584812803204</v>
      </c>
      <c r="K43" s="2578">
        <f t="shared" si="2"/>
        <v>0.10400286706862868</v>
      </c>
      <c r="L43" s="2593">
        <f>MAX(L10:L40)</f>
        <v>7.0772310779324013E-2</v>
      </c>
      <c r="M43" s="2578">
        <f t="shared" si="2"/>
        <v>0.33183114662479002</v>
      </c>
      <c r="N43" s="1807"/>
      <c r="O43" s="2578">
        <f t="shared" si="2"/>
        <v>3.2037729207156396</v>
      </c>
      <c r="Q43" s="1077"/>
    </row>
    <row r="44" spans="1:17" ht="14.25" customHeight="1" thickBot="1" x14ac:dyDescent="0.25">
      <c r="A44" s="821" t="s">
        <v>269</v>
      </c>
      <c r="B44" s="2579">
        <f>MIN(B10:B40)</f>
        <v>1.2852878840135251</v>
      </c>
      <c r="C44" s="2579">
        <f t="shared" ref="C44:O44" si="3">MIN(C10:C40)</f>
        <v>62.895053986129781</v>
      </c>
      <c r="D44" s="2579"/>
      <c r="E44" s="2579">
        <f t="shared" si="3"/>
        <v>20.068374877819267</v>
      </c>
      <c r="F44" s="2579">
        <f t="shared" si="3"/>
        <v>3.5304084567633636</v>
      </c>
      <c r="G44" s="2579">
        <f t="shared" si="3"/>
        <v>0.53088013999670969</v>
      </c>
      <c r="H44" s="2579">
        <f t="shared" si="3"/>
        <v>3.9257669842999139</v>
      </c>
      <c r="I44" s="2579">
        <f t="shared" si="3"/>
        <v>0.47342275557876901</v>
      </c>
      <c r="J44" s="2579">
        <f t="shared" si="3"/>
        <v>1.0669351007350327</v>
      </c>
      <c r="K44" s="2579">
        <f t="shared" si="3"/>
        <v>9.4528038092913796E-2</v>
      </c>
      <c r="L44" s="2594">
        <f>MIN(L10:L40)</f>
        <v>5.6897402145649721E-2</v>
      </c>
      <c r="M44" s="2579">
        <f t="shared" si="3"/>
        <v>0.20734254540071315</v>
      </c>
      <c r="N44" s="1807"/>
      <c r="O44" s="2579">
        <f t="shared" si="3"/>
        <v>2.6668760222898329</v>
      </c>
      <c r="Q44" s="1077"/>
    </row>
    <row r="45" spans="1:17" ht="15" customHeight="1" x14ac:dyDescent="0.2">
      <c r="A45" s="2207" t="s">
        <v>125</v>
      </c>
      <c r="B45" s="2208">
        <f>COUNT(B10:B40)</f>
        <v>31</v>
      </c>
      <c r="C45" s="2208">
        <f t="shared" ref="C45:O45" si="4">COUNT(C10:C40)</f>
        <v>31</v>
      </c>
      <c r="D45" s="2208">
        <f t="shared" si="4"/>
        <v>0</v>
      </c>
      <c r="E45" s="2208">
        <f t="shared" si="4"/>
        <v>31</v>
      </c>
      <c r="F45" s="2208">
        <f t="shared" si="4"/>
        <v>31</v>
      </c>
      <c r="G45" s="2208">
        <f t="shared" si="4"/>
        <v>31</v>
      </c>
      <c r="H45" s="2208">
        <f t="shared" si="4"/>
        <v>31</v>
      </c>
      <c r="I45" s="2208">
        <f t="shared" si="4"/>
        <v>31</v>
      </c>
      <c r="J45" s="2208">
        <f t="shared" si="4"/>
        <v>31</v>
      </c>
      <c r="K45" s="2208">
        <f t="shared" si="4"/>
        <v>31</v>
      </c>
      <c r="L45" s="2208"/>
      <c r="M45" s="2208">
        <f t="shared" si="4"/>
        <v>31</v>
      </c>
      <c r="N45" s="2208">
        <f t="shared" si="4"/>
        <v>0</v>
      </c>
      <c r="O45" s="2208">
        <f t="shared" si="4"/>
        <v>31</v>
      </c>
    </row>
    <row r="46" spans="1:17" ht="15" customHeight="1" x14ac:dyDescent="0.2">
      <c r="A46" s="3018" t="s">
        <v>1101</v>
      </c>
      <c r="B46" s="3016"/>
      <c r="C46" s="3016"/>
      <c r="D46" s="2205"/>
      <c r="E46" s="3026" t="s">
        <v>1102</v>
      </c>
      <c r="F46" s="3026"/>
      <c r="G46" s="3026"/>
      <c r="H46" s="3026"/>
      <c r="I46" s="3026"/>
      <c r="J46" s="3027" t="s">
        <v>1095</v>
      </c>
      <c r="K46" s="3027"/>
      <c r="L46" s="3027"/>
      <c r="M46" s="3027"/>
      <c r="N46" s="2205"/>
      <c r="O46" s="2206"/>
    </row>
    <row r="47" spans="1:17" ht="15" customHeight="1" x14ac:dyDescent="0.2">
      <c r="A47" s="3018" t="s">
        <v>1103</v>
      </c>
      <c r="B47" s="3016"/>
      <c r="C47" s="3016"/>
      <c r="D47" s="3016"/>
      <c r="E47" s="3016" t="s">
        <v>1096</v>
      </c>
      <c r="F47" s="3016"/>
      <c r="G47" s="3016"/>
      <c r="H47" s="3016"/>
      <c r="I47" s="2217"/>
      <c r="J47" s="3016" t="s">
        <v>1097</v>
      </c>
      <c r="K47" s="3016"/>
      <c r="L47" s="3016"/>
      <c r="M47" s="3016"/>
      <c r="N47" s="2216"/>
      <c r="O47" s="2206"/>
    </row>
    <row r="48" spans="1:17" ht="15" customHeight="1" x14ac:dyDescent="0.2">
      <c r="A48" s="3018" t="s">
        <v>1098</v>
      </c>
      <c r="B48" s="3016"/>
      <c r="C48" s="3016"/>
      <c r="D48" s="2205"/>
      <c r="E48" s="3016" t="s">
        <v>1170</v>
      </c>
      <c r="F48" s="3016"/>
      <c r="G48" s="3016"/>
      <c r="H48" s="3016"/>
      <c r="I48" s="2203"/>
      <c r="J48" s="3016" t="s">
        <v>1099</v>
      </c>
      <c r="K48" s="3016"/>
      <c r="L48" s="3016"/>
      <c r="M48" s="3016"/>
      <c r="N48" s="2205"/>
      <c r="O48" s="2206"/>
    </row>
    <row r="49" spans="1:15" ht="15" customHeight="1" x14ac:dyDescent="0.2">
      <c r="A49" s="3018" t="s">
        <v>1171</v>
      </c>
      <c r="B49" s="3016"/>
      <c r="C49" s="3016"/>
      <c r="D49" s="2205"/>
      <c r="E49" s="3016" t="s">
        <v>1100</v>
      </c>
      <c r="F49" s="3016"/>
      <c r="G49" s="3016"/>
      <c r="H49" s="3016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14">
        <f>Flows!G46</f>
        <v>43502</v>
      </c>
      <c r="K51" s="3022"/>
      <c r="L51" s="2565"/>
      <c r="M51" s="828"/>
      <c r="N51" s="828"/>
      <c r="O51" s="829"/>
    </row>
    <row r="52" spans="1:15" ht="13.5" customHeight="1" thickBot="1" x14ac:dyDescent="0.25">
      <c r="A52" s="1426" t="s">
        <v>979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17">
      <selection activeCell="B37" sqref="B37:O4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9" zoomScale="80" zoomScaleNormal="75" zoomScaleSheetLayoutView="80" workbookViewId="0">
      <selection activeCell="M26" sqref="M26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43466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28" t="s">
        <v>276</v>
      </c>
      <c r="I9" s="3029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1091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3.2000000000000001E-2</v>
      </c>
      <c r="C11" s="1784">
        <v>18</v>
      </c>
      <c r="D11" s="1784">
        <v>18</v>
      </c>
      <c r="E11" s="1784">
        <v>0</v>
      </c>
      <c r="F11" s="1857">
        <f>'LAB '!N6</f>
        <v>52</v>
      </c>
      <c r="G11" s="1858" t="str">
        <f>'LAB '!O6</f>
        <v>&lt;10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2.7E-2</v>
      </c>
      <c r="C12" s="1784">
        <v>18</v>
      </c>
      <c r="D12" s="1784">
        <v>18</v>
      </c>
      <c r="E12" s="1784">
        <v>0</v>
      </c>
      <c r="F12" s="1857">
        <f>'LAB '!N7</f>
        <v>85</v>
      </c>
      <c r="G12" s="1858" t="str">
        <f>'LAB '!O7</f>
        <v>&lt;10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2.5999999999999999E-2</v>
      </c>
      <c r="C13" s="1784">
        <v>18</v>
      </c>
      <c r="D13" s="1784">
        <v>18</v>
      </c>
      <c r="E13" s="1784">
        <v>0</v>
      </c>
      <c r="F13" s="1857">
        <f>'LAB '!N8</f>
        <v>62</v>
      </c>
      <c r="G13" s="1858" t="str">
        <f>'LAB '!O8</f>
        <v>&lt;10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8.1000000000000003E-2</v>
      </c>
      <c r="C14" s="1784">
        <v>18</v>
      </c>
      <c r="D14" s="1784">
        <v>18</v>
      </c>
      <c r="E14" s="1784">
        <v>0</v>
      </c>
      <c r="F14" s="1857">
        <f>'LAB '!N9</f>
        <v>122</v>
      </c>
      <c r="G14" s="1858" t="str">
        <f>'LAB '!O9</f>
        <v>&lt;10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3.7999999999999999E-2</v>
      </c>
      <c r="C15" s="1784">
        <v>18</v>
      </c>
      <c r="D15" s="1784">
        <v>18</v>
      </c>
      <c r="E15" s="1784">
        <v>0</v>
      </c>
      <c r="F15" s="1857">
        <f>'LAB '!N10</f>
        <v>20</v>
      </c>
      <c r="G15" s="1858" t="str">
        <f>'LAB '!O10</f>
        <v>&lt;10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2.8000000000000001E-2</v>
      </c>
      <c r="C16" s="1784">
        <v>18</v>
      </c>
      <c r="D16" s="1784">
        <v>18</v>
      </c>
      <c r="E16" s="1784">
        <v>0</v>
      </c>
      <c r="F16" s="1857">
        <f>'LAB '!N11</f>
        <v>75</v>
      </c>
      <c r="G16" s="1858" t="str">
        <f>'LAB '!O11</f>
        <v>&lt;10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2.4E-2</v>
      </c>
      <c r="C17" s="1784">
        <v>18</v>
      </c>
      <c r="D17" s="1784">
        <v>18</v>
      </c>
      <c r="E17" s="1784">
        <v>0</v>
      </c>
      <c r="F17" s="1857">
        <f>'LAB '!N12</f>
        <v>31</v>
      </c>
      <c r="G17" s="1858">
        <f>'LAB '!O12</f>
        <v>10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5.7000000000000002E-2</v>
      </c>
      <c r="C18" s="1784">
        <v>18</v>
      </c>
      <c r="D18" s="1784">
        <v>18</v>
      </c>
      <c r="E18" s="1784">
        <v>0</v>
      </c>
      <c r="F18" s="1857">
        <f>'LAB '!N13</f>
        <v>31</v>
      </c>
      <c r="G18" s="1858" t="str">
        <f>'LAB '!O13</f>
        <v>&lt;10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3.4000000000000002E-2</v>
      </c>
      <c r="C19" s="1784">
        <v>18</v>
      </c>
      <c r="D19" s="1784">
        <v>18</v>
      </c>
      <c r="E19" s="1784">
        <v>0</v>
      </c>
      <c r="F19" s="1857">
        <f>'LAB '!N14</f>
        <v>31</v>
      </c>
      <c r="G19" s="1858" t="str">
        <f>'LAB '!O14</f>
        <v>&lt;10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3.3000000000000002E-2</v>
      </c>
      <c r="C20" s="1784">
        <v>18</v>
      </c>
      <c r="D20" s="1784">
        <v>18</v>
      </c>
      <c r="E20" s="1784">
        <v>0</v>
      </c>
      <c r="F20" s="1857">
        <f>'LAB '!N15</f>
        <v>63</v>
      </c>
      <c r="G20" s="1858" t="str">
        <f>'LAB '!O15</f>
        <v>&lt;10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2.8000000000000001E-2</v>
      </c>
      <c r="C21" s="1784">
        <v>18</v>
      </c>
      <c r="D21" s="1784">
        <v>18</v>
      </c>
      <c r="E21" s="1784">
        <v>0</v>
      </c>
      <c r="F21" s="1857">
        <f>'LAB '!N16</f>
        <v>63</v>
      </c>
      <c r="G21" s="1858" t="str">
        <f>'LAB '!O16</f>
        <v>&lt;10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5.1999999999999998E-2</v>
      </c>
      <c r="C22" s="1784">
        <v>18</v>
      </c>
      <c r="D22" s="1784">
        <v>18</v>
      </c>
      <c r="E22" s="1784">
        <v>0</v>
      </c>
      <c r="F22" s="1857">
        <f>'LAB '!N17</f>
        <v>109</v>
      </c>
      <c r="G22" s="1858">
        <f>'LAB '!O17</f>
        <v>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2.9000000000000001E-2</v>
      </c>
      <c r="C23" s="1784">
        <v>18</v>
      </c>
      <c r="D23" s="1784">
        <v>18</v>
      </c>
      <c r="E23" s="1784">
        <v>0</v>
      </c>
      <c r="F23" s="1857">
        <f>'LAB '!N18</f>
        <v>85</v>
      </c>
      <c r="G23" s="1858">
        <f>'LAB '!O18</f>
        <v>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2.9000000000000001E-2</v>
      </c>
      <c r="C24" s="1784">
        <v>18</v>
      </c>
      <c r="D24" s="1784">
        <v>18</v>
      </c>
      <c r="E24" s="1784">
        <v>0</v>
      </c>
      <c r="F24" s="1857">
        <f>'LAB '!N19</f>
        <v>95</v>
      </c>
      <c r="G24" s="1858">
        <f>'LAB '!O19</f>
        <v>41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0.06</v>
      </c>
      <c r="C25" s="1784">
        <v>18</v>
      </c>
      <c r="D25" s="1784">
        <v>18</v>
      </c>
      <c r="E25" s="1784">
        <v>0</v>
      </c>
      <c r="F25" s="1857">
        <f>'LAB '!N20</f>
        <v>85</v>
      </c>
      <c r="G25" s="1858">
        <f>'LAB '!O20</f>
        <v>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2.7E-2</v>
      </c>
      <c r="C26" s="1784">
        <v>18</v>
      </c>
      <c r="D26" s="1784">
        <v>18</v>
      </c>
      <c r="E26" s="1784">
        <v>0</v>
      </c>
      <c r="F26" s="1857">
        <f>'LAB '!N21</f>
        <v>187</v>
      </c>
      <c r="G26" s="1858">
        <f>'LAB '!O21</f>
        <v>30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4.5999999999999999E-2</v>
      </c>
      <c r="C27" s="1784">
        <v>18</v>
      </c>
      <c r="D27" s="1784">
        <v>18</v>
      </c>
      <c r="E27" s="1784">
        <v>0</v>
      </c>
      <c r="F27" s="1857">
        <f>'LAB '!N22</f>
        <v>148</v>
      </c>
      <c r="G27" s="1858">
        <f>'LAB '!O22</f>
        <v>31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5.2999999999999999E-2</v>
      </c>
      <c r="C28" s="1784">
        <v>18</v>
      </c>
      <c r="D28" s="1784">
        <v>18</v>
      </c>
      <c r="E28" s="1784">
        <v>0</v>
      </c>
      <c r="F28" s="1857">
        <f>'LAB '!N23</f>
        <v>345</v>
      </c>
      <c r="G28" s="1858">
        <f>'LAB '!O23</f>
        <v>41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3.3000000000000002E-2</v>
      </c>
      <c r="C29" s="1784">
        <v>18</v>
      </c>
      <c r="D29" s="1784">
        <v>18</v>
      </c>
      <c r="E29" s="1784">
        <v>0</v>
      </c>
      <c r="F29" s="1857">
        <f>'LAB '!N24</f>
        <v>697</v>
      </c>
      <c r="G29" s="1858">
        <f>'LAB '!O24</f>
        <v>63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4.2999999999999997E-2</v>
      </c>
      <c r="C30" s="1784">
        <v>18</v>
      </c>
      <c r="D30" s="1784">
        <v>18</v>
      </c>
      <c r="E30" s="1784">
        <v>0</v>
      </c>
      <c r="F30" s="1857">
        <f>'LAB '!N25</f>
        <v>602</v>
      </c>
      <c r="G30" s="1858">
        <f>'LAB '!O25</f>
        <v>63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0.04</v>
      </c>
      <c r="C31" s="1784">
        <v>18</v>
      </c>
      <c r="D31" s="1784">
        <v>18</v>
      </c>
      <c r="E31" s="1784">
        <v>0</v>
      </c>
      <c r="F31" s="1857">
        <f>'LAB '!N26</f>
        <v>359</v>
      </c>
      <c r="G31" s="1858">
        <f>'LAB '!O26</f>
        <v>20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3.1E-2</v>
      </c>
      <c r="C32" s="1784">
        <v>18</v>
      </c>
      <c r="D32" s="1784">
        <v>18</v>
      </c>
      <c r="E32" s="1784">
        <v>0</v>
      </c>
      <c r="F32" s="1857">
        <f>'LAB '!N27</f>
        <v>480</v>
      </c>
      <c r="G32" s="1858">
        <f>'LAB '!O27</f>
        <v>30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0.04</v>
      </c>
      <c r="C33" s="1784">
        <v>18</v>
      </c>
      <c r="D33" s="1784">
        <v>18</v>
      </c>
      <c r="E33" s="1784">
        <v>0</v>
      </c>
      <c r="F33" s="1857">
        <f>'LAB '!N28</f>
        <v>384</v>
      </c>
      <c r="G33" s="1858">
        <f>'LAB '!O28</f>
        <v>10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0.04</v>
      </c>
      <c r="C34" s="1784">
        <v>18</v>
      </c>
      <c r="D34" s="1784">
        <v>18</v>
      </c>
      <c r="E34" s="1784">
        <v>0</v>
      </c>
      <c r="F34" s="1857">
        <f>'LAB '!N29</f>
        <v>573</v>
      </c>
      <c r="G34" s="1858">
        <f>'LAB '!O29</f>
        <v>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3.1E-2</v>
      </c>
      <c r="C35" s="1784">
        <v>18</v>
      </c>
      <c r="D35" s="1784">
        <v>18</v>
      </c>
      <c r="E35" s="1784">
        <v>0</v>
      </c>
      <c r="F35" s="1857">
        <f>'LAB '!N30</f>
        <v>480</v>
      </c>
      <c r="G35" s="1858">
        <f>'LAB '!O30</f>
        <v>41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2.4E-2</v>
      </c>
      <c r="C36" s="1784">
        <v>18</v>
      </c>
      <c r="D36" s="1784">
        <v>18</v>
      </c>
      <c r="E36" s="1784">
        <v>0</v>
      </c>
      <c r="F36" s="1857">
        <f>'LAB '!N31</f>
        <v>548</v>
      </c>
      <c r="G36" s="1858">
        <f>'LAB '!O31</f>
        <v>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3.9E-2</v>
      </c>
      <c r="C37" s="1784">
        <v>18</v>
      </c>
      <c r="D37" s="1784">
        <v>18</v>
      </c>
      <c r="E37" s="1784">
        <v>0</v>
      </c>
      <c r="F37" s="1857">
        <f>'LAB '!N32</f>
        <v>488</v>
      </c>
      <c r="G37" s="1858">
        <f>'LAB '!O32</f>
        <v>31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2.3E-2</v>
      </c>
      <c r="C38" s="1805">
        <v>18</v>
      </c>
      <c r="D38" s="1805">
        <v>18</v>
      </c>
      <c r="E38" s="1805">
        <v>0</v>
      </c>
      <c r="F38" s="831">
        <f>'LAB '!N33</f>
        <v>341</v>
      </c>
      <c r="G38" s="832">
        <f>'LAB '!O33</f>
        <v>31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1.9E-2</v>
      </c>
      <c r="C39" s="1805">
        <v>18</v>
      </c>
      <c r="D39" s="1805">
        <v>18</v>
      </c>
      <c r="E39" s="1805">
        <v>0</v>
      </c>
      <c r="F39" s="831">
        <f>'LAB '!N34</f>
        <v>364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6.6000000000000003E-2</v>
      </c>
      <c r="C40" s="1805">
        <v>18</v>
      </c>
      <c r="D40" s="1896">
        <v>18</v>
      </c>
      <c r="E40" s="1896">
        <v>0</v>
      </c>
      <c r="F40" s="831">
        <f>'LAB '!N35</f>
        <v>292</v>
      </c>
      <c r="G40" s="832">
        <f>'LAB '!O35</f>
        <v>10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>
        <f>'31'!AP36</f>
        <v>2.7E-2</v>
      </c>
      <c r="C41" s="1805">
        <v>18</v>
      </c>
      <c r="D41" s="1896">
        <v>18</v>
      </c>
      <c r="E41" s="1896">
        <v>0</v>
      </c>
      <c r="F41" s="831">
        <f>'LAB '!N36</f>
        <v>323</v>
      </c>
      <c r="G41" s="832" t="str">
        <f>'LAB '!O36</f>
        <v>&lt;10</v>
      </c>
      <c r="H41" s="835" t="s">
        <v>97</v>
      </c>
      <c r="I41" s="834" t="s">
        <v>97</v>
      </c>
    </row>
    <row r="42" spans="1:9" ht="13.15" customHeight="1" thickBot="1" x14ac:dyDescent="0.25">
      <c r="A42" s="1860"/>
      <c r="B42" s="1861" t="s">
        <v>66</v>
      </c>
      <c r="C42" s="1862">
        <f>IF(C11="","",SUM(C11:C41))</f>
        <v>558</v>
      </c>
      <c r="D42" s="1862">
        <f>IF(D11="","",SUM(D11:D41))</f>
        <v>558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1020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43502</v>
      </c>
      <c r="H50" s="1894"/>
      <c r="I50" s="829"/>
    </row>
    <row r="51" spans="1:9" ht="13.5" thickBot="1" x14ac:dyDescent="0.25">
      <c r="A51" s="1426" t="s">
        <v>1123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39" t="s">
        <v>78</v>
      </c>
      <c r="E1" s="3039"/>
      <c r="F1" s="3039"/>
      <c r="G1" s="3039"/>
      <c r="H1" s="3039"/>
      <c r="I1" s="3039"/>
      <c r="J1" s="3039"/>
      <c r="K1" s="3039"/>
      <c r="L1" s="3039"/>
      <c r="M1" s="3039"/>
      <c r="N1" s="3039"/>
      <c r="O1" s="3039"/>
      <c r="P1" s="3039"/>
      <c r="Q1" s="3040"/>
    </row>
    <row r="2" spans="1:17" ht="15.75" customHeight="1" x14ac:dyDescent="0.2">
      <c r="A2" s="256"/>
      <c r="B2" s="48"/>
      <c r="C2" s="257"/>
      <c r="D2" s="3041" t="s">
        <v>280</v>
      </c>
      <c r="E2" s="3041"/>
      <c r="F2" s="3041"/>
      <c r="G2" s="3041"/>
      <c r="H2" s="3041"/>
      <c r="I2" s="3041"/>
      <c r="J2" s="3041"/>
      <c r="K2" s="3041"/>
      <c r="L2" s="3041"/>
      <c r="M2" s="3041"/>
      <c r="N2" s="3041"/>
      <c r="O2" s="3041"/>
      <c r="P2" s="3041"/>
      <c r="Q2" s="3042"/>
    </row>
    <row r="3" spans="1:17" ht="15.75" customHeight="1" x14ac:dyDescent="0.2">
      <c r="A3" s="256"/>
      <c r="B3" s="48"/>
      <c r="C3" s="76"/>
      <c r="D3" s="3041" t="s">
        <v>281</v>
      </c>
      <c r="E3" s="3041"/>
      <c r="F3" s="3041"/>
      <c r="G3" s="3041"/>
      <c r="H3" s="3041"/>
      <c r="I3" s="3041"/>
      <c r="J3" s="3041"/>
      <c r="K3" s="3041"/>
      <c r="L3" s="3041"/>
      <c r="M3" s="3041"/>
      <c r="N3" s="3041"/>
      <c r="O3" s="3041"/>
      <c r="P3" s="3041"/>
      <c r="Q3" s="3042"/>
    </row>
    <row r="4" spans="1:17" ht="13.5" customHeight="1" x14ac:dyDescent="0.2">
      <c r="A4" s="256"/>
      <c r="B4" s="48"/>
      <c r="C4" s="76"/>
      <c r="D4" s="3041" t="s">
        <v>100</v>
      </c>
      <c r="E4" s="3041"/>
      <c r="F4" s="3041"/>
      <c r="G4" s="3041"/>
      <c r="H4" s="3041"/>
      <c r="I4" s="3041"/>
      <c r="J4" s="3041"/>
      <c r="K4" s="3041"/>
      <c r="L4" s="3041"/>
      <c r="M4" s="3041"/>
      <c r="N4" s="3041"/>
      <c r="O4" s="3041"/>
      <c r="P4" s="3041"/>
      <c r="Q4" s="3042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43">
        <f>Flows!G5</f>
        <v>43466</v>
      </c>
      <c r="K6" s="3044">
        <f>Flows!K5</f>
        <v>0</v>
      </c>
      <c r="L6" s="3044">
        <f>Flows!L5</f>
        <v>0</v>
      </c>
      <c r="M6" s="3044">
        <f>Flows!M5</f>
        <v>0</v>
      </c>
      <c r="N6" s="3044">
        <f>Flows!N5</f>
        <v>0</v>
      </c>
      <c r="O6" s="3044">
        <f>Flows!O5</f>
        <v>0</v>
      </c>
      <c r="P6" s="3044">
        <f>Flows!P5</f>
        <v>0</v>
      </c>
      <c r="Q6" s="3045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46" t="s">
        <v>283</v>
      </c>
      <c r="F7" s="3047"/>
      <c r="G7" s="3047"/>
      <c r="H7" s="3047"/>
      <c r="I7" s="3047"/>
      <c r="J7" s="3047"/>
      <c r="K7" s="3047"/>
      <c r="L7" s="3047"/>
      <c r="M7" s="3047"/>
      <c r="N7" s="3047"/>
      <c r="O7" s="3047"/>
      <c r="P7" s="3047"/>
      <c r="Q7" s="3048"/>
    </row>
    <row r="8" spans="1:17" ht="13.5" customHeight="1" thickBot="1" x14ac:dyDescent="0.25">
      <c r="A8" s="3030" t="s">
        <v>284</v>
      </c>
      <c r="B8" s="3031"/>
      <c r="C8" s="3031"/>
      <c r="D8" s="3031"/>
      <c r="E8" s="3032"/>
      <c r="F8" s="3036" t="s">
        <v>285</v>
      </c>
      <c r="G8" s="3037"/>
      <c r="H8" s="3037"/>
      <c r="I8" s="3037"/>
      <c r="J8" s="3037"/>
      <c r="K8" s="3037"/>
      <c r="L8" s="3037"/>
      <c r="M8" s="3037"/>
      <c r="N8" s="3037"/>
      <c r="O8" s="3037"/>
      <c r="P8" s="3037"/>
      <c r="Q8" s="3038"/>
    </row>
    <row r="9" spans="1:17" ht="13.9" customHeight="1" thickBot="1" x14ac:dyDescent="0.25">
      <c r="A9" s="3033"/>
      <c r="B9" s="3034"/>
      <c r="C9" s="3034"/>
      <c r="D9" s="3034"/>
      <c r="E9" s="3035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5" t="s">
        <v>7</v>
      </c>
      <c r="G13" s="2375" t="s">
        <v>7</v>
      </c>
      <c r="H13" s="2375" t="s">
        <v>7</v>
      </c>
      <c r="I13" s="2375" t="s">
        <v>7</v>
      </c>
      <c r="J13" s="2375" t="s">
        <v>7</v>
      </c>
      <c r="K13" s="2375" t="s">
        <v>7</v>
      </c>
      <c r="L13" s="2375" t="s">
        <v>7</v>
      </c>
      <c r="M13" s="2375" t="s">
        <v>7</v>
      </c>
      <c r="N13" s="2375" t="s">
        <v>7</v>
      </c>
      <c r="O13" s="2375" t="s">
        <v>7</v>
      </c>
      <c r="P13" s="2375" t="s">
        <v>7</v>
      </c>
      <c r="Q13" s="2376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5" t="s">
        <v>7</v>
      </c>
      <c r="G17" s="2375" t="s">
        <v>7</v>
      </c>
      <c r="H17" s="2375" t="s">
        <v>7</v>
      </c>
      <c r="I17" s="2375" t="s">
        <v>7</v>
      </c>
      <c r="J17" s="2375" t="s">
        <v>7</v>
      </c>
      <c r="K17" s="2375" t="s">
        <v>7</v>
      </c>
      <c r="L17" s="2375" t="s">
        <v>7</v>
      </c>
      <c r="M17" s="2375" t="s">
        <v>7</v>
      </c>
      <c r="N17" s="2375" t="s">
        <v>7</v>
      </c>
      <c r="O17" s="2375" t="s">
        <v>7</v>
      </c>
      <c r="P17" s="2375" t="s">
        <v>7</v>
      </c>
      <c r="Q17" s="2376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8" t="s">
        <v>8</v>
      </c>
      <c r="G20" s="2375" t="s">
        <v>8</v>
      </c>
      <c r="H20" s="2375" t="s">
        <v>8</v>
      </c>
      <c r="I20" s="2375" t="s">
        <v>8</v>
      </c>
      <c r="J20" s="2375" t="s">
        <v>8</v>
      </c>
      <c r="K20" s="2375" t="s">
        <v>8</v>
      </c>
      <c r="L20" s="2375" t="s">
        <v>8</v>
      </c>
      <c r="M20" s="2375" t="s">
        <v>8</v>
      </c>
      <c r="N20" s="2375" t="s">
        <v>8</v>
      </c>
      <c r="O20" s="2375" t="s">
        <v>8</v>
      </c>
      <c r="P20" s="2375" t="s">
        <v>8</v>
      </c>
      <c r="Q20" s="2376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43502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1122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F22" sqref="F22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43466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7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8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9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80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1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9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9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7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2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3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3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9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9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9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9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9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4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3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3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3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9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3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9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3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9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4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3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3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9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9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9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9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9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2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9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9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9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9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9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9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9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43502</v>
      </c>
      <c r="H51" s="86"/>
    </row>
    <row r="52" spans="1:8" ht="13.5" thickBot="1" x14ac:dyDescent="0.25">
      <c r="A52" s="1425" t="s">
        <v>1123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3" zoomScale="75" workbookViewId="0">
      <selection activeCell="L34" sqref="L34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43466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0.59</v>
      </c>
      <c r="C8" s="1566">
        <f>'1'!GR40</f>
        <v>9.3000000000000007</v>
      </c>
      <c r="D8" s="1566">
        <f>'1'!GS40</f>
        <v>27.354838709677416</v>
      </c>
      <c r="E8" s="1566">
        <f>'1'!GT40</f>
        <v>16.139354838709675</v>
      </c>
      <c r="F8" s="1566">
        <f>'1'!GU40</f>
        <v>6.02</v>
      </c>
      <c r="G8" s="1566">
        <f>'1'!GV40</f>
        <v>14.8</v>
      </c>
      <c r="H8" s="1566">
        <f>'1'!GW40</f>
        <v>15</v>
      </c>
      <c r="I8" s="1566">
        <f>'1'!GX40</f>
        <v>1.0759569892473118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0.57999999999999996</v>
      </c>
      <c r="C9" s="1566">
        <f>'2'!GR40</f>
        <v>9</v>
      </c>
      <c r="D9" s="1566">
        <f>'2'!GS40</f>
        <v>28.266666666666666</v>
      </c>
      <c r="E9" s="1566">
        <f>'2'!GT40</f>
        <v>16.394666666666666</v>
      </c>
      <c r="F9" s="1566">
        <f>'2'!GU40</f>
        <v>6.07</v>
      </c>
      <c r="G9" s="1566">
        <f>'2'!GV40</f>
        <v>14.6</v>
      </c>
      <c r="H9" s="1566">
        <f>'2'!GW40</f>
        <v>15</v>
      </c>
      <c r="I9" s="1566">
        <f>'2'!GX40</f>
        <v>1.0929777777777778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0.51</v>
      </c>
      <c r="C10" s="1566">
        <f>'3'!GR40</f>
        <v>7.7</v>
      </c>
      <c r="D10" s="1566">
        <f>'3'!GS40</f>
        <v>33.038961038961041</v>
      </c>
      <c r="E10" s="1566">
        <f>'3'!GT40</f>
        <v>16.84987012987013</v>
      </c>
      <c r="F10" s="1566">
        <f>'3'!GU40</f>
        <v>6.17</v>
      </c>
      <c r="G10" s="1566">
        <f>'3'!GV40</f>
        <v>15.5</v>
      </c>
      <c r="H10" s="1566">
        <f>'3'!GW40</f>
        <v>10</v>
      </c>
      <c r="I10" s="1566">
        <f>'3'!GX40</f>
        <v>1.684987012987013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0.42</v>
      </c>
      <c r="C11" s="1566">
        <f>'4'!GR40</f>
        <v>8.8000000000000007</v>
      </c>
      <c r="D11" s="1566">
        <f>'4'!GS40</f>
        <v>28.909090909090907</v>
      </c>
      <c r="E11" s="1566">
        <f>'4'!GT40</f>
        <v>12.141818181818181</v>
      </c>
      <c r="F11" s="1566">
        <f>'4'!GU40</f>
        <v>6.16</v>
      </c>
      <c r="G11" s="1566">
        <f>'4'!GV40</f>
        <v>16</v>
      </c>
      <c r="H11" s="1566">
        <f>'4'!GW40</f>
        <v>10</v>
      </c>
      <c r="I11" s="1566">
        <f>'4'!GX40</f>
        <v>1.214181818181818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0.42</v>
      </c>
      <c r="C12" s="1566">
        <f>'5'!GR40</f>
        <v>8.3000000000000007</v>
      </c>
      <c r="D12" s="1566">
        <f>'5'!GS40</f>
        <v>30.650602409638552</v>
      </c>
      <c r="E12" s="1566">
        <f>'5'!GT40</f>
        <v>12.873253012048192</v>
      </c>
      <c r="F12" s="1566">
        <f>'5'!GU40</f>
        <v>6.22</v>
      </c>
      <c r="G12" s="1566">
        <f>'5'!GV40</f>
        <v>15.9</v>
      </c>
      <c r="H12" s="1566">
        <f>'5'!GW40</f>
        <v>10</v>
      </c>
      <c r="I12" s="1566">
        <f>'5'!GX40</f>
        <v>1.2873253012048191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0.4</v>
      </c>
      <c r="C13" s="1566">
        <f>'6'!GR40</f>
        <v>8.5</v>
      </c>
      <c r="D13" s="1566">
        <f>'6'!GS40</f>
        <v>29.929411764705883</v>
      </c>
      <c r="E13" s="1566">
        <f>'6'!GT40</f>
        <v>11.971764705882354</v>
      </c>
      <c r="F13" s="1566">
        <f>'6'!GU40</f>
        <v>6.1</v>
      </c>
      <c r="G13" s="1566">
        <f>'6'!GV40</f>
        <v>15.6</v>
      </c>
      <c r="H13" s="1566">
        <f>'6'!GW40</f>
        <v>10</v>
      </c>
      <c r="I13" s="1566">
        <f>'6'!GX40</f>
        <v>1.1971764705882353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0.45</v>
      </c>
      <c r="C14" s="1566">
        <f>'7'!GR40</f>
        <v>9.6</v>
      </c>
      <c r="D14" s="1566">
        <f>'7'!GS40</f>
        <v>28.125</v>
      </c>
      <c r="E14" s="1566">
        <f>'7'!GT40</f>
        <v>12.65625</v>
      </c>
      <c r="F14" s="1566">
        <f>'7'!GU40</f>
        <v>6.12</v>
      </c>
      <c r="G14" s="1566">
        <f>'7'!GV40</f>
        <v>16.5</v>
      </c>
      <c r="H14" s="1566">
        <f>'7'!GW40</f>
        <v>10</v>
      </c>
      <c r="I14" s="1566">
        <f>'7'!GX40</f>
        <v>1.265625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0.38</v>
      </c>
      <c r="C15" s="1566">
        <f>'8'!GR40</f>
        <v>8.1999999999999993</v>
      </c>
      <c r="D15" s="1566">
        <f>'8'!GS40</f>
        <v>31.024390243902442</v>
      </c>
      <c r="E15" s="1566">
        <f>'8'!GT40</f>
        <v>11.789268292682928</v>
      </c>
      <c r="F15" s="1566">
        <f>'8'!GU40</f>
        <v>6.27</v>
      </c>
      <c r="G15" s="1566">
        <f>'8'!GV40</f>
        <v>15.5</v>
      </c>
      <c r="H15" s="1566">
        <f>'8'!GW40</f>
        <v>10</v>
      </c>
      <c r="I15" s="1566">
        <f>'8'!GX40</f>
        <v>1.1789268292682928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0.41</v>
      </c>
      <c r="C16" s="1566">
        <f>'9'!GR40</f>
        <v>10.1</v>
      </c>
      <c r="D16" s="1566">
        <f>'9'!GS40</f>
        <v>26.732673267326735</v>
      </c>
      <c r="E16" s="1566">
        <f>'9'!GT40</f>
        <v>10.96039603960396</v>
      </c>
      <c r="F16" s="1566">
        <f>'9'!GU40</f>
        <v>6.12</v>
      </c>
      <c r="G16" s="1566">
        <f>'9'!GV40</f>
        <v>16.600000000000001</v>
      </c>
      <c r="H16" s="1566">
        <f>'9'!GW40</f>
        <v>10</v>
      </c>
      <c r="I16" s="1566">
        <f>'9'!GX40</f>
        <v>1.0960396039603961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0.54</v>
      </c>
      <c r="C17" s="1566">
        <f>'10'!GR40</f>
        <v>9</v>
      </c>
      <c r="D17" s="1566">
        <f>'10'!GS40</f>
        <v>28.266666666666666</v>
      </c>
      <c r="E17" s="1566">
        <f>'10'!GT40</f>
        <v>15.264000000000001</v>
      </c>
      <c r="F17" s="1566">
        <f>'10'!GU40</f>
        <v>6.11</v>
      </c>
      <c r="G17" s="1566">
        <f>'10'!GV40</f>
        <v>14.9</v>
      </c>
      <c r="H17" s="1566">
        <f>'10'!GW40</f>
        <v>15</v>
      </c>
      <c r="I17" s="1566">
        <f>'10'!GX40</f>
        <v>1.0176000000000001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0.59</v>
      </c>
      <c r="C18" s="1566">
        <f>'11'!GR40</f>
        <v>9.6</v>
      </c>
      <c r="D18" s="1566">
        <f>'11'!GS40</f>
        <v>26.5</v>
      </c>
      <c r="E18" s="1566">
        <f>'11'!GT40</f>
        <v>15.635</v>
      </c>
      <c r="F18" s="1566">
        <f>'11'!GU40</f>
        <v>6.24</v>
      </c>
      <c r="G18" s="1566">
        <f>'11'!GV40</f>
        <v>14.5</v>
      </c>
      <c r="H18" s="1566">
        <f>'11'!GW40</f>
        <v>15</v>
      </c>
      <c r="I18" s="1566">
        <f>'11'!GX40</f>
        <v>1.0423333333333333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0.61</v>
      </c>
      <c r="C19" s="1566">
        <f>'12'!GR40</f>
        <v>10.4</v>
      </c>
      <c r="D19" s="1566">
        <f>'12'!GS40</f>
        <v>25.96153846153846</v>
      </c>
      <c r="E19" s="1566">
        <f>'12'!GT40</f>
        <v>15.83653846153846</v>
      </c>
      <c r="F19" s="1566">
        <f>'12'!GU40</f>
        <v>6.15</v>
      </c>
      <c r="G19" s="1566">
        <f>'12'!GV40</f>
        <v>14.9</v>
      </c>
      <c r="H19" s="1566">
        <f>'12'!GW40</f>
        <v>15</v>
      </c>
      <c r="I19" s="1566">
        <f>'12'!GX40</f>
        <v>1.0557692307692306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0.64</v>
      </c>
      <c r="C20" s="1566">
        <f>'13'!GR40</f>
        <v>10</v>
      </c>
      <c r="D20" s="1566">
        <f>'13'!GS40</f>
        <v>25.44</v>
      </c>
      <c r="E20" s="1566">
        <f>'13'!GT40</f>
        <v>16.281600000000001</v>
      </c>
      <c r="F20" s="1566">
        <f>'13'!GU40</f>
        <v>6.1</v>
      </c>
      <c r="G20" s="1566">
        <f>'13'!GV40</f>
        <v>12.6</v>
      </c>
      <c r="H20" s="1566">
        <f>'13'!GW40</f>
        <v>15</v>
      </c>
      <c r="I20" s="1566">
        <f>'13'!GX40</f>
        <v>1.08544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0.63</v>
      </c>
      <c r="C21" s="1566">
        <f>'14'!GR40</f>
        <v>10.3</v>
      </c>
      <c r="D21" s="1566">
        <f>'14'!GS40</f>
        <v>24.699029126213592</v>
      </c>
      <c r="E21" s="1566">
        <f>'14'!GT40</f>
        <v>15.560388349514563</v>
      </c>
      <c r="F21" s="1566">
        <f>'14'!GU40</f>
        <v>6.04</v>
      </c>
      <c r="G21" s="1566">
        <f>'14'!GV40</f>
        <v>12.5</v>
      </c>
      <c r="H21" s="1566">
        <f>'14'!GW40</f>
        <v>15</v>
      </c>
      <c r="I21" s="1566">
        <f>'14'!GX40</f>
        <v>1.0373592233009707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0.68</v>
      </c>
      <c r="C22" s="1566">
        <f>'15'!GR40</f>
        <v>10.5</v>
      </c>
      <c r="D22" s="1566">
        <f>'15'!GS40</f>
        <v>24.228571428571428</v>
      </c>
      <c r="E22" s="1566">
        <f>'15'!GT40</f>
        <v>16.475428571428573</v>
      </c>
      <c r="F22" s="1566">
        <f>'15'!GU40</f>
        <v>6.15</v>
      </c>
      <c r="G22" s="1566">
        <f>'15'!GV40</f>
        <v>11.5</v>
      </c>
      <c r="H22" s="1566">
        <f>'15'!GW40</f>
        <v>15</v>
      </c>
      <c r="I22" s="1566">
        <f>'15'!GX40</f>
        <v>1.0983619047619049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0.66</v>
      </c>
      <c r="C23" s="1566">
        <f>'16'!GR40</f>
        <v>10.5</v>
      </c>
      <c r="D23" s="1566">
        <f>'16'!GS40</f>
        <v>24.228571428571428</v>
      </c>
      <c r="E23" s="1566">
        <f>'16'!GT40</f>
        <v>15.990857142857143</v>
      </c>
      <c r="F23" s="1566">
        <f>'16'!GU40</f>
        <v>6.05</v>
      </c>
      <c r="G23" s="1566">
        <f>'16'!GV40</f>
        <v>11.2</v>
      </c>
      <c r="H23" s="1566">
        <f>'16'!GW40</f>
        <v>15</v>
      </c>
      <c r="I23" s="1566">
        <f>'16'!GX40</f>
        <v>1.0660571428571428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0.59</v>
      </c>
      <c r="C24" s="1566">
        <f>'17'!GR40</f>
        <v>9.5</v>
      </c>
      <c r="D24" s="1566">
        <f>'17'!GS40</f>
        <v>26.778947368421054</v>
      </c>
      <c r="E24" s="1566">
        <f>'17'!GT40</f>
        <v>15.799578947368421</v>
      </c>
      <c r="F24" s="1566">
        <f>'17'!GU40</f>
        <v>6.16</v>
      </c>
      <c r="G24" s="1566">
        <f>'17'!GV40</f>
        <v>10.9</v>
      </c>
      <c r="H24" s="1566">
        <f>'17'!GW40</f>
        <v>15</v>
      </c>
      <c r="I24" s="1566">
        <f>'17'!GX40</f>
        <v>1.0533052631578947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0.75</v>
      </c>
      <c r="C25" s="1566">
        <f>'18'!GR40</f>
        <v>13.1</v>
      </c>
      <c r="D25" s="1566">
        <f>'18'!GS40</f>
        <v>20.610687022900763</v>
      </c>
      <c r="E25" s="1566">
        <f>'18'!GT40</f>
        <v>15.458015267175572</v>
      </c>
      <c r="F25" s="1566">
        <f>'18'!GU40</f>
        <v>6.13</v>
      </c>
      <c r="G25" s="1566">
        <f>'18'!GV40</f>
        <v>13.3</v>
      </c>
      <c r="H25" s="1566">
        <f>'18'!GW40</f>
        <v>15</v>
      </c>
      <c r="I25" s="1566">
        <f>'18'!GX40</f>
        <v>1.0305343511450382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0.78</v>
      </c>
      <c r="C26" s="1566">
        <f>'19'!GR40</f>
        <v>13.4</v>
      </c>
      <c r="D26" s="1566">
        <f>'19'!GS40</f>
        <v>20.149253731343283</v>
      </c>
      <c r="E26" s="1566">
        <f>'19'!GT40</f>
        <v>15.716417910447761</v>
      </c>
      <c r="F26" s="1566">
        <f>'19'!GU40</f>
        <v>6.2</v>
      </c>
      <c r="G26" s="1566">
        <f>'19'!GV40</f>
        <v>13.1</v>
      </c>
      <c r="H26" s="1566">
        <f>'19'!GW40</f>
        <v>15</v>
      </c>
      <c r="I26" s="1566">
        <f>'19'!GX40</f>
        <v>1.0477611940298508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0.66</v>
      </c>
      <c r="C27" s="1566">
        <f>'20'!GR40</f>
        <v>10.5</v>
      </c>
      <c r="D27" s="1566">
        <f>'20'!GS40</f>
        <v>24.228571428571428</v>
      </c>
      <c r="E27" s="1566">
        <f>'20'!GT40</f>
        <v>15.990857142857143</v>
      </c>
      <c r="F27" s="1566">
        <f>'20'!GU40</f>
        <v>6.25</v>
      </c>
      <c r="G27" s="1566">
        <f>'20'!GV40</f>
        <v>12.7</v>
      </c>
      <c r="H27" s="1566">
        <f>'20'!GW40</f>
        <v>15</v>
      </c>
      <c r="I27" s="1566">
        <f>'20'!GX40</f>
        <v>1.0660571428571428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0.76</v>
      </c>
      <c r="C28" s="1566">
        <f>'21'!GR40</f>
        <v>12</v>
      </c>
      <c r="D28" s="1566">
        <f>'21'!GS40</f>
        <v>21.2</v>
      </c>
      <c r="E28" s="1566">
        <f>'21'!GT40</f>
        <v>16.111999999999998</v>
      </c>
      <c r="F28" s="1566">
        <f>'21'!GU40</f>
        <v>6.18</v>
      </c>
      <c r="G28" s="1566">
        <f>'21'!GV40</f>
        <v>11.6</v>
      </c>
      <c r="H28" s="1566">
        <f>'21'!GW40</f>
        <v>15</v>
      </c>
      <c r="I28" s="1566">
        <f>'21'!GX40</f>
        <v>1.0741333333333332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0.75</v>
      </c>
      <c r="C29" s="1566">
        <f>'22'!GR40</f>
        <v>13</v>
      </c>
      <c r="D29" s="1566">
        <f>'22'!GS40</f>
        <v>20.76923076923077</v>
      </c>
      <c r="E29" s="1566">
        <f>'22'!GT40</f>
        <v>15.576923076923077</v>
      </c>
      <c r="F29" s="1566">
        <f>'22'!GU40</f>
        <v>6.24</v>
      </c>
      <c r="G29" s="1566">
        <f>'22'!GV40</f>
        <v>13</v>
      </c>
      <c r="H29" s="1566">
        <f>'22'!GW40</f>
        <v>15</v>
      </c>
      <c r="I29" s="1566">
        <f>'22'!GX40</f>
        <v>1.0384615384615385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0.73</v>
      </c>
      <c r="C30" s="1566">
        <f>'23'!GR40</f>
        <v>12</v>
      </c>
      <c r="D30" s="1566">
        <f>'23'!GS40</f>
        <v>21.2</v>
      </c>
      <c r="E30" s="1566">
        <f>'23'!GT40</f>
        <v>15.475999999999999</v>
      </c>
      <c r="F30" s="1566">
        <f>'23'!GU40</f>
        <v>6.37</v>
      </c>
      <c r="G30" s="1566">
        <f>'23'!GV40</f>
        <v>11.9</v>
      </c>
      <c r="H30" s="1566">
        <f>'23'!GW40</f>
        <v>15</v>
      </c>
      <c r="I30" s="1566">
        <f>'23'!GX40</f>
        <v>1.0317333333333332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0.64</v>
      </c>
      <c r="C31" s="1566">
        <f>'24'!GR40</f>
        <v>8.6</v>
      </c>
      <c r="D31" s="1566">
        <f>'24'!GS40</f>
        <v>29.581395348837212</v>
      </c>
      <c r="E31" s="1566">
        <f>'24'!GT40</f>
        <v>18.932093023255817</v>
      </c>
      <c r="F31" s="1566">
        <f>'24'!GU40</f>
        <v>6.13</v>
      </c>
      <c r="G31" s="1566">
        <f>'24'!GV40</f>
        <v>12.2</v>
      </c>
      <c r="H31" s="1566">
        <f>'24'!GW40</f>
        <v>15</v>
      </c>
      <c r="I31" s="1566">
        <f>'24'!GX40</f>
        <v>1.2621395348837212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0.65</v>
      </c>
      <c r="C32" s="1566">
        <f>'25'!GR40</f>
        <v>9.6</v>
      </c>
      <c r="D32" s="1566">
        <f>'25'!GS40</f>
        <v>26.5</v>
      </c>
      <c r="E32" s="1566">
        <f>'25'!GT40</f>
        <v>17.225000000000001</v>
      </c>
      <c r="F32" s="1566">
        <f>'25'!GU40</f>
        <v>6.03</v>
      </c>
      <c r="G32" s="1566">
        <f>'25'!GV40</f>
        <v>11.6</v>
      </c>
      <c r="H32" s="1566">
        <f>'25'!GW40</f>
        <v>15</v>
      </c>
      <c r="I32" s="1566">
        <f>'25'!GX40</f>
        <v>1.1483333333333334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0.64</v>
      </c>
      <c r="C33" s="1566">
        <f>'26'!GR40</f>
        <v>10.5</v>
      </c>
      <c r="D33" s="1566">
        <f>'26'!GS40</f>
        <v>24.228571428571428</v>
      </c>
      <c r="E33" s="1566">
        <f>'26'!GT40</f>
        <v>15.506285714285713</v>
      </c>
      <c r="F33" s="1566">
        <f>'26'!GU40</f>
        <v>6.09</v>
      </c>
      <c r="G33" s="1566">
        <f>'26'!GV40</f>
        <v>11.3</v>
      </c>
      <c r="H33" s="1566">
        <f>'26'!GW40</f>
        <v>15</v>
      </c>
      <c r="I33" s="1566">
        <f>'26'!GX40</f>
        <v>1.033752380952381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0.64</v>
      </c>
      <c r="C34" s="1566">
        <f>'27'!GR40</f>
        <v>10.5</v>
      </c>
      <c r="D34" s="1566">
        <f>'27'!GS40</f>
        <v>24.228571428571428</v>
      </c>
      <c r="E34" s="1566">
        <f>'27'!GT40</f>
        <v>15.506285714285713</v>
      </c>
      <c r="F34" s="1566">
        <f>'27'!GU40</f>
        <v>6.02</v>
      </c>
      <c r="G34" s="1566">
        <f>'27'!GV40</f>
        <v>11.1</v>
      </c>
      <c r="H34" s="1566">
        <f>'27'!GW40</f>
        <v>15</v>
      </c>
      <c r="I34" s="1566">
        <f>'27'!GX40</f>
        <v>1.033752380952381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0.66</v>
      </c>
      <c r="C35" s="1750">
        <f>'28'!GR40</f>
        <v>11.5</v>
      </c>
      <c r="D35" s="1750">
        <f>'28'!GS40</f>
        <v>23.478260869565219</v>
      </c>
      <c r="E35" s="1750">
        <f>'28'!GT40</f>
        <v>15.495652173913046</v>
      </c>
      <c r="F35" s="1750">
        <f>'28'!GU40</f>
        <v>6.03</v>
      </c>
      <c r="G35" s="1750">
        <f>'28'!GV40</f>
        <v>12.7</v>
      </c>
      <c r="H35" s="1750">
        <f>'28'!GW40</f>
        <v>15</v>
      </c>
      <c r="I35" s="1750">
        <f>'28'!GX40</f>
        <v>1.0330434782608697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0.73</v>
      </c>
      <c r="C36" s="1750">
        <f>'29'!GR40</f>
        <v>11.1</v>
      </c>
      <c r="D36" s="1750">
        <f>'29'!GS40</f>
        <v>22.918918918918919</v>
      </c>
      <c r="E36" s="1750">
        <f>'29'!GT40</f>
        <v>16.730810810810812</v>
      </c>
      <c r="F36" s="1750">
        <f>'29'!GU40</f>
        <v>6.23</v>
      </c>
      <c r="G36" s="1750">
        <f>'29'!GV40</f>
        <v>10.9</v>
      </c>
      <c r="H36" s="1750">
        <f>'29'!GW40</f>
        <v>15</v>
      </c>
      <c r="I36" s="1750">
        <f>'29'!GX40</f>
        <v>1.1153873873873874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0.69</v>
      </c>
      <c r="C37" s="1750">
        <f>'30'!GR40</f>
        <v>11.4</v>
      </c>
      <c r="D37" s="1750">
        <f>'30'!GS40</f>
        <v>22.315789473684209</v>
      </c>
      <c r="E37" s="1750">
        <f>'30'!GT40</f>
        <v>15.397894736842103</v>
      </c>
      <c r="F37" s="1750">
        <f>'30'!GU40</f>
        <v>6.2</v>
      </c>
      <c r="G37" s="1750">
        <f>'30'!GV40</f>
        <v>10.3</v>
      </c>
      <c r="H37" s="1750">
        <f>'30'!GW40</f>
        <v>15</v>
      </c>
      <c r="I37" s="1750">
        <f>'30'!GX40</f>
        <v>1.0265263157894735</v>
      </c>
      <c r="J37" s="76"/>
      <c r="K37" s="76"/>
      <c r="L37" s="76"/>
    </row>
    <row r="38" spans="1:13" ht="15" customHeight="1" thickBot="1" x14ac:dyDescent="0.25">
      <c r="A38" s="1904">
        <v>31</v>
      </c>
      <c r="B38" s="1750">
        <f>'31'!GQ40</f>
        <v>0.72</v>
      </c>
      <c r="C38" s="1750">
        <f>'31'!GR40</f>
        <v>12.5</v>
      </c>
      <c r="D38" s="1750">
        <f>'31'!GS40</f>
        <v>21.6</v>
      </c>
      <c r="E38" s="1750">
        <f>'31'!GT40</f>
        <v>15.552</v>
      </c>
      <c r="F38" s="1750">
        <f>'31'!GU40</f>
        <v>6.12</v>
      </c>
      <c r="G38" s="1750">
        <f>'31'!GV40</f>
        <v>12.7</v>
      </c>
      <c r="H38" s="1750">
        <f>'31'!GW40</f>
        <v>15</v>
      </c>
      <c r="I38" s="1750">
        <f>'31'!GX40</f>
        <v>1.0367999999999999</v>
      </c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43502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1123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944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945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946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942</v>
      </c>
      <c r="B2" s="1337" t="s">
        <v>953</v>
      </c>
      <c r="C2" s="1288" t="s">
        <v>950</v>
      </c>
      <c r="D2" s="1289" t="s">
        <v>952</v>
      </c>
      <c r="E2" s="1288" t="s">
        <v>922</v>
      </c>
      <c r="F2" s="1289" t="s">
        <v>951</v>
      </c>
      <c r="G2" s="1289" t="s">
        <v>947</v>
      </c>
      <c r="H2" s="1288" t="s">
        <v>940</v>
      </c>
      <c r="I2" s="1289" t="s">
        <v>941</v>
      </c>
      <c r="J2" s="1337" t="s">
        <v>949</v>
      </c>
      <c r="K2" s="1290" t="s">
        <v>943</v>
      </c>
      <c r="L2" s="1336" t="s">
        <v>948</v>
      </c>
      <c r="M2" s="1341"/>
      <c r="N2" s="1291" t="s">
        <v>942</v>
      </c>
      <c r="O2" s="1344" t="s">
        <v>953</v>
      </c>
      <c r="P2" s="1288" t="s">
        <v>950</v>
      </c>
      <c r="Q2" s="1289" t="s">
        <v>952</v>
      </c>
      <c r="R2" s="1288" t="s">
        <v>922</v>
      </c>
      <c r="S2" s="1289" t="s">
        <v>951</v>
      </c>
      <c r="T2" s="1289" t="s">
        <v>947</v>
      </c>
      <c r="U2" s="1288" t="s">
        <v>940</v>
      </c>
      <c r="V2" s="1289" t="s">
        <v>941</v>
      </c>
      <c r="W2" s="1350" t="s">
        <v>949</v>
      </c>
      <c r="X2" s="1292" t="s">
        <v>943</v>
      </c>
      <c r="Y2" s="1348" t="s">
        <v>948</v>
      </c>
      <c r="Z2" s="1345"/>
      <c r="AA2" s="1352" t="s">
        <v>942</v>
      </c>
      <c r="AB2" s="1344" t="s">
        <v>953</v>
      </c>
      <c r="AC2" s="1288" t="s">
        <v>950</v>
      </c>
      <c r="AD2" s="1289" t="s">
        <v>952</v>
      </c>
      <c r="AE2" s="1288" t="s">
        <v>922</v>
      </c>
      <c r="AF2" s="1289" t="s">
        <v>951</v>
      </c>
      <c r="AG2" s="1289" t="s">
        <v>947</v>
      </c>
      <c r="AH2" s="1288" t="s">
        <v>940</v>
      </c>
      <c r="AI2" s="1289" t="s">
        <v>941</v>
      </c>
      <c r="AJ2" s="1350" t="s">
        <v>949</v>
      </c>
      <c r="AK2" s="1353" t="s">
        <v>943</v>
      </c>
      <c r="AL2" s="1348" t="s">
        <v>948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14.625</v>
      </c>
      <c r="D3" s="1295">
        <f t="shared" ref="D3:D33" si="1">IF(AND(0&lt;=C3,C3&lt;=4.9),0.5,IF(AND(0.5&lt;=C3,C3&lt;=9.9),5,IF(AND(5&lt;=C3,C3&lt;=14.9),10,IF(AND(9&lt;=C3,C3&lt;=19.9),15,IF(AND(19&lt;=C3,C3&lt;=24.9),20,25)))))</f>
        <v>10</v>
      </c>
      <c r="E3" s="1294">
        <f>'1'!T33</f>
        <v>6.0724999999999998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15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0.59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14.85</v>
      </c>
      <c r="Q3" s="1301">
        <f t="shared" ref="Q3:Q33" si="7">IF(AND(0&lt;=P3,P3&lt;=4.9),0.5,IF(AND(0.5&lt;=P3,P3&lt;=9.9),5,IF(AND(5&lt;=P3,P3&lt;=14.9),10,IF(AND(9&lt;=P3,P3&lt;=19.9),15,IF(AND(19&lt;=P3,P3&lt;=24.9),20,25)))))</f>
        <v>10</v>
      </c>
      <c r="R3" s="1300">
        <f>'1'!$AB$33</f>
        <v>6.1099999999999994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15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0.55000000000000004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16.450000000000003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00">
        <f>'1'!$AI$33</f>
        <v>6.1050000000000004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0.67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14.774999999999999</v>
      </c>
      <c r="D4" s="1295">
        <f t="shared" si="1"/>
        <v>10</v>
      </c>
      <c r="E4" s="1294">
        <f>'2'!$T$33</f>
        <v>6.09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15</v>
      </c>
      <c r="H4" s="1296">
        <f>'2'!$BY$37</f>
        <v>0</v>
      </c>
      <c r="I4" s="1297" t="e">
        <f t="shared" si="3"/>
        <v>#DIV/0!</v>
      </c>
      <c r="J4" s="1338">
        <f>'2'!$W$34</f>
        <v>0.62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14.824999999999999</v>
      </c>
      <c r="Q4" s="1308">
        <f t="shared" si="7"/>
        <v>10</v>
      </c>
      <c r="R4" s="1307">
        <f>'2'!$AB$33</f>
        <v>6.0774999999999997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15</v>
      </c>
      <c r="U4" s="1302">
        <f>'2'!$BZ$37</f>
        <v>0</v>
      </c>
      <c r="V4" s="1310" t="e">
        <f t="shared" si="9"/>
        <v>#DIV/0!</v>
      </c>
      <c r="W4" s="1351">
        <f>'2'!$AE$34</f>
        <v>0.53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16.325000000000003</v>
      </c>
      <c r="AD4" s="1308">
        <f t="shared" si="13"/>
        <v>15</v>
      </c>
      <c r="AE4" s="1307">
        <f>'2'!$AI$33</f>
        <v>6.0749999999999993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02">
        <f>'2'!$CA$37</f>
        <v>0</v>
      </c>
      <c r="AI4" s="1303" t="e">
        <f t="shared" si="15"/>
        <v>#DIV/0!</v>
      </c>
      <c r="AJ4" s="1351">
        <f>'2'!$AL$34</f>
        <v>0.64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15.15</v>
      </c>
      <c r="D5" s="1295">
        <f t="shared" si="1"/>
        <v>15</v>
      </c>
      <c r="E5" s="1294">
        <f>'3'!$T$33</f>
        <v>6.1225000000000005</v>
      </c>
      <c r="F5" s="1295">
        <f t="shared" si="2"/>
        <v>6.5</v>
      </c>
      <c r="G5" s="1295">
        <f t="shared" si="18"/>
        <v>10</v>
      </c>
      <c r="H5" s="1296">
        <f>'3'!$BY$37</f>
        <v>0</v>
      </c>
      <c r="I5" s="1297" t="e">
        <f t="shared" si="3"/>
        <v>#DIV/0!</v>
      </c>
      <c r="J5" s="1338">
        <f>'3'!$W$34</f>
        <v>0.55000000000000004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15.45</v>
      </c>
      <c r="Q5" s="1308">
        <f t="shared" si="7"/>
        <v>15</v>
      </c>
      <c r="R5" s="1307">
        <f>'3'!$AB$33</f>
        <v>6.1574999999999998</v>
      </c>
      <c r="S5" s="1308">
        <f t="shared" si="8"/>
        <v>6.5</v>
      </c>
      <c r="T5" s="1301">
        <f t="shared" si="19"/>
        <v>10</v>
      </c>
      <c r="U5" s="1302">
        <f>'3'!$BZ$37</f>
        <v>0</v>
      </c>
      <c r="V5" s="1310" t="e">
        <f t="shared" si="9"/>
        <v>#DIV/0!</v>
      </c>
      <c r="W5" s="1351">
        <f>'3'!$AE$34</f>
        <v>0.51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16.824999999999999</v>
      </c>
      <c r="AD5" s="1308">
        <f t="shared" si="13"/>
        <v>15</v>
      </c>
      <c r="AE5" s="1307">
        <f>'3'!$AI$33</f>
        <v>6.12</v>
      </c>
      <c r="AF5" s="1308">
        <f t="shared" si="14"/>
        <v>6.5</v>
      </c>
      <c r="AG5" s="1301">
        <f t="shared" si="20"/>
        <v>10</v>
      </c>
      <c r="AH5" s="1302">
        <f>'3'!$CA$37</f>
        <v>0</v>
      </c>
      <c r="AI5" s="1303" t="e">
        <f t="shared" si="15"/>
        <v>#DIV/0!</v>
      </c>
      <c r="AJ5" s="1351">
        <f>'3'!$AL$34</f>
        <v>0.65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15.225000000000001</v>
      </c>
      <c r="D6" s="1295">
        <f t="shared" si="1"/>
        <v>15</v>
      </c>
      <c r="E6" s="1294">
        <f>'4'!$T$33</f>
        <v>6.08</v>
      </c>
      <c r="F6" s="1295">
        <f t="shared" si="2"/>
        <v>6.5</v>
      </c>
      <c r="G6" s="1295">
        <f t="shared" si="18"/>
        <v>10</v>
      </c>
      <c r="H6" s="1296">
        <f>'4'!$BY$37</f>
        <v>0</v>
      </c>
      <c r="I6" s="1297" t="e">
        <f t="shared" si="3"/>
        <v>#DIV/0!</v>
      </c>
      <c r="J6" s="1338">
        <f>'4'!$W$34</f>
        <v>0.51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15.8</v>
      </c>
      <c r="Q6" s="1308">
        <f t="shared" si="7"/>
        <v>15</v>
      </c>
      <c r="R6" s="1307">
        <f>'4'!$AB$33</f>
        <v>6.1550000000000002</v>
      </c>
      <c r="S6" s="1308">
        <f t="shared" si="8"/>
        <v>6.5</v>
      </c>
      <c r="T6" s="1301">
        <f t="shared" si="19"/>
        <v>10</v>
      </c>
      <c r="U6" s="1302">
        <f>'4'!$BZ$37</f>
        <v>0</v>
      </c>
      <c r="V6" s="1310" t="e">
        <f t="shared" si="9"/>
        <v>#DIV/0!</v>
      </c>
      <c r="W6" s="1351">
        <f>'4'!$AE$34</f>
        <v>0.42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17</v>
      </c>
      <c r="AD6" s="1308">
        <f t="shared" si="13"/>
        <v>15</v>
      </c>
      <c r="AE6" s="1307">
        <f>'4'!$AI$33</f>
        <v>6.1674999999999995</v>
      </c>
      <c r="AF6" s="1308">
        <f t="shared" si="14"/>
        <v>6.5</v>
      </c>
      <c r="AG6" s="1301">
        <f t="shared" si="20"/>
        <v>10</v>
      </c>
      <c r="AH6" s="1302">
        <f>'4'!$CA$37</f>
        <v>0</v>
      </c>
      <c r="AI6" s="1303" t="e">
        <f t="shared" si="15"/>
        <v>#DIV/0!</v>
      </c>
      <c r="AJ6" s="1351">
        <f>'4'!$AL$34</f>
        <v>0.53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15.375</v>
      </c>
      <c r="D7" s="1295">
        <f t="shared" si="1"/>
        <v>15</v>
      </c>
      <c r="E7" s="1294">
        <f>'5'!$T$33</f>
        <v>6.2</v>
      </c>
      <c r="F7" s="1295">
        <f t="shared" si="2"/>
        <v>6.5</v>
      </c>
      <c r="G7" s="1295">
        <f t="shared" si="18"/>
        <v>10</v>
      </c>
      <c r="H7" s="1296">
        <f>'5'!$BY$37</f>
        <v>0</v>
      </c>
      <c r="I7" s="1297" t="e">
        <f t="shared" si="3"/>
        <v>#DIV/0!</v>
      </c>
      <c r="J7" s="1338">
        <f>'5'!$W$34</f>
        <v>0.52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15.975</v>
      </c>
      <c r="Q7" s="1308">
        <f t="shared" si="7"/>
        <v>15</v>
      </c>
      <c r="R7" s="1307">
        <f>'5'!$AB$33</f>
        <v>6.2249999999999996</v>
      </c>
      <c r="S7" s="1308">
        <f t="shared" si="8"/>
        <v>6.5</v>
      </c>
      <c r="T7" s="1301">
        <f t="shared" si="19"/>
        <v>10</v>
      </c>
      <c r="U7" s="1302">
        <f>'5'!$BZ$37</f>
        <v>0</v>
      </c>
      <c r="V7" s="1310" t="e">
        <f t="shared" si="9"/>
        <v>#DIV/0!</v>
      </c>
      <c r="W7" s="1351">
        <f>'5'!$AE$34</f>
        <v>0.42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17.25</v>
      </c>
      <c r="AD7" s="1308">
        <f t="shared" si="13"/>
        <v>15</v>
      </c>
      <c r="AE7" s="1307">
        <f>'5'!$AI$33</f>
        <v>6.22</v>
      </c>
      <c r="AF7" s="1308">
        <f t="shared" si="14"/>
        <v>6.5</v>
      </c>
      <c r="AG7" s="1301">
        <f t="shared" si="20"/>
        <v>10</v>
      </c>
      <c r="AH7" s="1302">
        <f>'5'!$CA$37</f>
        <v>0</v>
      </c>
      <c r="AI7" s="1303" t="e">
        <f t="shared" si="15"/>
        <v>#DIV/0!</v>
      </c>
      <c r="AJ7" s="1351">
        <f>'5'!$AL$34</f>
        <v>0.48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15.35</v>
      </c>
      <c r="D8" s="1295">
        <f t="shared" si="1"/>
        <v>15</v>
      </c>
      <c r="E8" s="1294">
        <f>'6'!$T$33</f>
        <v>6.1374999999999993</v>
      </c>
      <c r="F8" s="1295">
        <f t="shared" si="2"/>
        <v>6.5</v>
      </c>
      <c r="G8" s="1295">
        <f t="shared" si="18"/>
        <v>10</v>
      </c>
      <c r="H8" s="1296">
        <f>'6'!$BY$37</f>
        <v>0</v>
      </c>
      <c r="I8" s="1297" t="e">
        <f t="shared" si="3"/>
        <v>#DIV/0!</v>
      </c>
      <c r="J8" s="1338">
        <f>'6'!$W$34</f>
        <v>0.56000000000000005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15.75</v>
      </c>
      <c r="Q8" s="1308">
        <f t="shared" si="7"/>
        <v>15</v>
      </c>
      <c r="R8" s="1307">
        <f>'6'!$AB$33</f>
        <v>6.1174999999999997</v>
      </c>
      <c r="S8" s="1308">
        <f t="shared" si="8"/>
        <v>6.5</v>
      </c>
      <c r="T8" s="1301">
        <f t="shared" si="19"/>
        <v>10</v>
      </c>
      <c r="U8" s="1302">
        <f>'6'!$BZ$37</f>
        <v>0</v>
      </c>
      <c r="V8" s="1310" t="e">
        <f t="shared" si="9"/>
        <v>#DIV/0!</v>
      </c>
      <c r="W8" s="1351">
        <f>'6'!$AE$34</f>
        <v>0.4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16.5</v>
      </c>
      <c r="AD8" s="1308">
        <f t="shared" si="13"/>
        <v>15</v>
      </c>
      <c r="AE8" s="1307">
        <f>'6'!$AI$33</f>
        <v>6.15</v>
      </c>
      <c r="AF8" s="1308">
        <f t="shared" si="14"/>
        <v>6.5</v>
      </c>
      <c r="AG8" s="1301">
        <f t="shared" si="20"/>
        <v>10</v>
      </c>
      <c r="AH8" s="1302">
        <f>'6'!$CA$37</f>
        <v>0</v>
      </c>
      <c r="AI8" s="1303" t="e">
        <f t="shared" si="15"/>
        <v>#DIV/0!</v>
      </c>
      <c r="AJ8" s="1351">
        <f>'6'!$AL$34</f>
        <v>0.44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15.274999999999999</v>
      </c>
      <c r="D9" s="1295">
        <f t="shared" si="1"/>
        <v>15</v>
      </c>
      <c r="E9" s="1294">
        <f>'7'!$T$33</f>
        <v>6.1425000000000001</v>
      </c>
      <c r="F9" s="1295">
        <f t="shared" si="2"/>
        <v>6.5</v>
      </c>
      <c r="G9" s="1295">
        <f t="shared" si="18"/>
        <v>10</v>
      </c>
      <c r="H9" s="1296">
        <f>'7'!$BY$37</f>
        <v>0</v>
      </c>
      <c r="I9" s="1297" t="e">
        <f t="shared" si="3"/>
        <v>#DIV/0!</v>
      </c>
      <c r="J9" s="1338">
        <f>'7'!$W$34</f>
        <v>0.56999999999999995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15.774999999999999</v>
      </c>
      <c r="Q9" s="1308">
        <f t="shared" si="7"/>
        <v>15</v>
      </c>
      <c r="R9" s="1307">
        <f>'7'!$AB$33</f>
        <v>6.1274999999999995</v>
      </c>
      <c r="S9" s="1308">
        <f t="shared" si="8"/>
        <v>6.5</v>
      </c>
      <c r="T9" s="1301">
        <f t="shared" si="19"/>
        <v>10</v>
      </c>
      <c r="U9" s="1302">
        <f>'7'!$BZ$37</f>
        <v>0</v>
      </c>
      <c r="V9" s="1310" t="e">
        <f t="shared" si="9"/>
        <v>#DIV/0!</v>
      </c>
      <c r="W9" s="1351">
        <f>'7'!$AE$34</f>
        <v>0.4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16.55</v>
      </c>
      <c r="AD9" s="1308">
        <f t="shared" si="13"/>
        <v>15</v>
      </c>
      <c r="AE9" s="1307">
        <f>'7'!$AI$33</f>
        <v>6.15</v>
      </c>
      <c r="AF9" s="1308">
        <f t="shared" si="14"/>
        <v>6.5</v>
      </c>
      <c r="AG9" s="1301">
        <f t="shared" si="20"/>
        <v>10</v>
      </c>
      <c r="AH9" s="1302">
        <f>'7'!$CA$37</f>
        <v>0</v>
      </c>
      <c r="AI9" s="1303" t="e">
        <f t="shared" si="15"/>
        <v>#DIV/0!</v>
      </c>
      <c r="AJ9" s="1351">
        <f>'7'!$AL$34</f>
        <v>0.45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15.475</v>
      </c>
      <c r="D10" s="1295">
        <f t="shared" si="1"/>
        <v>15</v>
      </c>
      <c r="E10" s="1294">
        <f>'8'!$T$33</f>
        <v>6.2250000000000005</v>
      </c>
      <c r="F10" s="1295">
        <f t="shared" si="2"/>
        <v>6.5</v>
      </c>
      <c r="G10" s="1295">
        <f t="shared" si="18"/>
        <v>10</v>
      </c>
      <c r="H10" s="1296">
        <f>'8'!$BY$37</f>
        <v>0</v>
      </c>
      <c r="I10" s="1297" t="e">
        <f t="shared" si="3"/>
        <v>#DIV/0!</v>
      </c>
      <c r="J10" s="1338">
        <f>'8'!$W$34</f>
        <v>0.47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15.675000000000001</v>
      </c>
      <c r="Q10" s="1308">
        <f t="shared" si="7"/>
        <v>15</v>
      </c>
      <c r="R10" s="1307">
        <f>'8'!$AB$33</f>
        <v>6.2074999999999996</v>
      </c>
      <c r="S10" s="1308">
        <f t="shared" si="8"/>
        <v>6.5</v>
      </c>
      <c r="T10" s="1301">
        <f t="shared" si="19"/>
        <v>10</v>
      </c>
      <c r="U10" s="1302">
        <f>'8'!$BZ$37</f>
        <v>0</v>
      </c>
      <c r="V10" s="1310" t="e">
        <f t="shared" si="9"/>
        <v>#DIV/0!</v>
      </c>
      <c r="W10" s="1351">
        <f>'8'!$AE$34</f>
        <v>0.38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16.7</v>
      </c>
      <c r="AD10" s="1308">
        <f t="shared" si="13"/>
        <v>15</v>
      </c>
      <c r="AE10" s="1307">
        <f>'8'!$AI$33</f>
        <v>6.2</v>
      </c>
      <c r="AF10" s="1308">
        <f t="shared" si="14"/>
        <v>6.5</v>
      </c>
      <c r="AG10" s="1301">
        <f t="shared" si="20"/>
        <v>10</v>
      </c>
      <c r="AH10" s="1302">
        <f>'8'!$CA$37</f>
        <v>0</v>
      </c>
      <c r="AI10" s="1303" t="e">
        <f t="shared" si="15"/>
        <v>#DIV/0!</v>
      </c>
      <c r="AJ10" s="1351">
        <f>'8'!$AL$34</f>
        <v>0.43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15.424999999999999</v>
      </c>
      <c r="D11" s="1295">
        <f t="shared" si="1"/>
        <v>15</v>
      </c>
      <c r="E11" s="1294">
        <f>'9'!$T$33</f>
        <v>6.1775000000000002</v>
      </c>
      <c r="F11" s="1295">
        <f t="shared" si="2"/>
        <v>6.5</v>
      </c>
      <c r="G11" s="1295">
        <f t="shared" si="18"/>
        <v>10</v>
      </c>
      <c r="H11" s="1296">
        <f>'9'!$BY$37</f>
        <v>0</v>
      </c>
      <c r="I11" s="1297" t="e">
        <f t="shared" si="3"/>
        <v>#DIV/0!</v>
      </c>
      <c r="J11" s="1338">
        <f>'9'!$W$34</f>
        <v>0.46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15.9</v>
      </c>
      <c r="Q11" s="1308">
        <f t="shared" si="7"/>
        <v>15</v>
      </c>
      <c r="R11" s="1307">
        <f>'9'!$AB$33</f>
        <v>6.1800000000000006</v>
      </c>
      <c r="S11" s="1308">
        <f t="shared" si="8"/>
        <v>6.5</v>
      </c>
      <c r="T11" s="1301">
        <f t="shared" si="19"/>
        <v>10</v>
      </c>
      <c r="U11" s="1302">
        <f>'9'!$BZ$37</f>
        <v>0</v>
      </c>
      <c r="V11" s="1310" t="e">
        <f t="shared" si="9"/>
        <v>#DIV/0!</v>
      </c>
      <c r="W11" s="1351">
        <f>'9'!$AE$34</f>
        <v>0.43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16.7</v>
      </c>
      <c r="AD11" s="1308">
        <f t="shared" si="13"/>
        <v>15</v>
      </c>
      <c r="AE11" s="1307">
        <f>'9'!$AI$33</f>
        <v>6.1750000000000007</v>
      </c>
      <c r="AF11" s="1308">
        <f t="shared" si="14"/>
        <v>6.5</v>
      </c>
      <c r="AG11" s="1301">
        <f t="shared" si="20"/>
        <v>10</v>
      </c>
      <c r="AH11" s="1302">
        <f>'9'!$CA$37</f>
        <v>0</v>
      </c>
      <c r="AI11" s="1303" t="e">
        <f t="shared" si="15"/>
        <v>#DIV/0!</v>
      </c>
      <c r="AJ11" s="1351">
        <f>'9'!$AL$34</f>
        <v>0.41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14.975000000000001</v>
      </c>
      <c r="D12" s="1295">
        <f t="shared" si="1"/>
        <v>15</v>
      </c>
      <c r="E12" s="1294">
        <f>'10'!$T$33</f>
        <v>6.1074999999999999</v>
      </c>
      <c r="F12" s="1295">
        <f t="shared" si="2"/>
        <v>6.5</v>
      </c>
      <c r="G12" s="1295">
        <f t="shared" si="18"/>
        <v>10</v>
      </c>
      <c r="H12" s="1296">
        <f>'10'!$BY$37</f>
        <v>0</v>
      </c>
      <c r="I12" s="1297" t="e">
        <f t="shared" si="3"/>
        <v>#DIV/0!</v>
      </c>
      <c r="J12" s="1338">
        <f>'10'!$W$34</f>
        <v>0.5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15.175000000000001</v>
      </c>
      <c r="Q12" s="1308">
        <f t="shared" si="7"/>
        <v>15</v>
      </c>
      <c r="R12" s="1307">
        <f>'10'!$AB$33</f>
        <v>6.12</v>
      </c>
      <c r="S12" s="1308">
        <f t="shared" si="8"/>
        <v>6.5</v>
      </c>
      <c r="T12" s="1301">
        <f t="shared" si="19"/>
        <v>10</v>
      </c>
      <c r="U12" s="1302">
        <f>'10'!$BZ$37</f>
        <v>0</v>
      </c>
      <c r="V12" s="1310" t="e">
        <f t="shared" si="9"/>
        <v>#DIV/0!</v>
      </c>
      <c r="W12" s="1351">
        <f>'10'!$AE$34</f>
        <v>0.48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16.100000000000001</v>
      </c>
      <c r="AD12" s="1308">
        <f t="shared" si="13"/>
        <v>15</v>
      </c>
      <c r="AE12" s="1307">
        <f>'10'!$AI$33</f>
        <v>6.1325000000000003</v>
      </c>
      <c r="AF12" s="1308">
        <f t="shared" si="14"/>
        <v>6.5</v>
      </c>
      <c r="AG12" s="1301">
        <f t="shared" si="20"/>
        <v>10</v>
      </c>
      <c r="AH12" s="1302">
        <f>'10'!$CA$37</f>
        <v>0</v>
      </c>
      <c r="AI12" s="1303" t="e">
        <f t="shared" si="15"/>
        <v>#DIV/0!</v>
      </c>
      <c r="AJ12" s="1351">
        <f>'10'!$AL$34</f>
        <v>0.47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14.45</v>
      </c>
      <c r="D13" s="1295">
        <f t="shared" si="1"/>
        <v>10</v>
      </c>
      <c r="E13" s="1294">
        <f>'11'!$T$33</f>
        <v>6.1475</v>
      </c>
      <c r="F13" s="1295">
        <f t="shared" si="2"/>
        <v>6.5</v>
      </c>
      <c r="G13" s="1295">
        <f t="shared" si="18"/>
        <v>15</v>
      </c>
      <c r="H13" s="1296">
        <f>'11'!$BY$37</f>
        <v>0</v>
      </c>
      <c r="I13" s="1297" t="e">
        <f t="shared" si="3"/>
        <v>#DIV/0!</v>
      </c>
      <c r="J13" s="1338">
        <f>'11'!$W$34</f>
        <v>0.55000000000000004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14.5</v>
      </c>
      <c r="Q13" s="1308">
        <f t="shared" si="7"/>
        <v>10</v>
      </c>
      <c r="R13" s="1307">
        <f>'11'!$AB$33</f>
        <v>6.1524999999999999</v>
      </c>
      <c r="S13" s="1308">
        <f t="shared" si="8"/>
        <v>6.5</v>
      </c>
      <c r="T13" s="1301">
        <f t="shared" si="19"/>
        <v>15</v>
      </c>
      <c r="U13" s="1302">
        <f>'11'!$BZ$37</f>
        <v>0</v>
      </c>
      <c r="V13" s="1310" t="e">
        <f t="shared" si="9"/>
        <v>#DIV/0!</v>
      </c>
      <c r="W13" s="1351">
        <f>'11'!$AE$34</f>
        <v>0.68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15.500000000000002</v>
      </c>
      <c r="AD13" s="1308">
        <f t="shared" si="13"/>
        <v>15</v>
      </c>
      <c r="AE13" s="1307">
        <f>'11'!$AI$33</f>
        <v>6.14</v>
      </c>
      <c r="AF13" s="1308">
        <f t="shared" si="14"/>
        <v>6.5</v>
      </c>
      <c r="AG13" s="1301">
        <f t="shared" si="20"/>
        <v>10</v>
      </c>
      <c r="AH13" s="1302">
        <f>'11'!$CA$37</f>
        <v>0</v>
      </c>
      <c r="AI13" s="1303" t="e">
        <f t="shared" si="15"/>
        <v>#DIV/0!</v>
      </c>
      <c r="AJ13" s="1351">
        <f>'11'!$AL$34</f>
        <v>0.54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13.624999999999998</v>
      </c>
      <c r="D14" s="1295">
        <f t="shared" si="1"/>
        <v>10</v>
      </c>
      <c r="E14" s="1294">
        <f>'12'!$T$33</f>
        <v>6.1174999999999997</v>
      </c>
      <c r="F14" s="1295">
        <f t="shared" si="2"/>
        <v>6.5</v>
      </c>
      <c r="G14" s="1295">
        <f t="shared" si="18"/>
        <v>15</v>
      </c>
      <c r="H14" s="1296">
        <f>'12'!$BY$37</f>
        <v>0</v>
      </c>
      <c r="I14" s="1297" t="e">
        <f t="shared" si="3"/>
        <v>#DIV/0!</v>
      </c>
      <c r="J14" s="1338">
        <f>'12'!$W$34</f>
        <v>0.65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13.674999999999999</v>
      </c>
      <c r="Q14" s="1308">
        <f t="shared" si="7"/>
        <v>10</v>
      </c>
      <c r="R14" s="1307">
        <f>'12'!$AB$33</f>
        <v>6.1224999999999996</v>
      </c>
      <c r="S14" s="1308">
        <f t="shared" si="8"/>
        <v>6.5</v>
      </c>
      <c r="T14" s="1301">
        <f t="shared" si="19"/>
        <v>15</v>
      </c>
      <c r="U14" s="1302">
        <f>'12'!$BZ$37</f>
        <v>0</v>
      </c>
      <c r="V14" s="1310" t="e">
        <f t="shared" si="9"/>
        <v>#DIV/0!</v>
      </c>
      <c r="W14" s="1351">
        <f>'12'!$AE$34</f>
        <v>0.45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14.725000000000001</v>
      </c>
      <c r="AD14" s="1308">
        <f t="shared" si="13"/>
        <v>10</v>
      </c>
      <c r="AE14" s="1307">
        <f>'12'!$AI$33</f>
        <v>6.1149999999999993</v>
      </c>
      <c r="AF14" s="1308">
        <f t="shared" si="14"/>
        <v>6.5</v>
      </c>
      <c r="AG14" s="1301">
        <f t="shared" si="20"/>
        <v>15</v>
      </c>
      <c r="AH14" s="1302">
        <f>'12'!$CA$37</f>
        <v>0</v>
      </c>
      <c r="AI14" s="1303" t="e">
        <f t="shared" si="15"/>
        <v>#DIV/0!</v>
      </c>
      <c r="AJ14" s="1351">
        <f>'12'!$AL$34</f>
        <v>0.53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13.375000000000002</v>
      </c>
      <c r="D15" s="1295">
        <f t="shared" si="1"/>
        <v>10</v>
      </c>
      <c r="E15" s="1294">
        <f>'13'!$T$33</f>
        <v>6.0600000000000005</v>
      </c>
      <c r="F15" s="1295">
        <f t="shared" si="2"/>
        <v>6.5</v>
      </c>
      <c r="G15" s="1295">
        <f t="shared" si="18"/>
        <v>15</v>
      </c>
      <c r="H15" s="1296">
        <f>'13'!$BY$37</f>
        <v>0</v>
      </c>
      <c r="I15" s="1297" t="e">
        <f t="shared" si="3"/>
        <v>#DIV/0!</v>
      </c>
      <c r="J15" s="1338">
        <f>'13'!$W$34</f>
        <v>0.64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13.375</v>
      </c>
      <c r="Q15" s="1308">
        <f t="shared" si="7"/>
        <v>10</v>
      </c>
      <c r="R15" s="1307">
        <f>'13'!$AB$33</f>
        <v>6.0575000000000001</v>
      </c>
      <c r="S15" s="1308">
        <f t="shared" si="8"/>
        <v>6.5</v>
      </c>
      <c r="T15" s="1301">
        <f t="shared" si="19"/>
        <v>15</v>
      </c>
      <c r="U15" s="1302">
        <f>'13'!$BZ$37</f>
        <v>0</v>
      </c>
      <c r="V15" s="1310" t="e">
        <f t="shared" si="9"/>
        <v>#DIV/0!</v>
      </c>
      <c r="W15" s="1351">
        <f>'13'!$AE$34</f>
        <v>0.55000000000000004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14.475000000000001</v>
      </c>
      <c r="AD15" s="1308">
        <f t="shared" si="13"/>
        <v>10</v>
      </c>
      <c r="AE15" s="1307">
        <f>'13'!$AI$33</f>
        <v>6.0600000000000005</v>
      </c>
      <c r="AF15" s="1308">
        <f t="shared" si="14"/>
        <v>6.5</v>
      </c>
      <c r="AG15" s="1301">
        <f t="shared" si="20"/>
        <v>15</v>
      </c>
      <c r="AH15" s="1302">
        <f>'13'!$CA$37</f>
        <v>0</v>
      </c>
      <c r="AI15" s="1303" t="e">
        <f t="shared" si="15"/>
        <v>#DIV/0!</v>
      </c>
      <c r="AJ15" s="1351">
        <f>'13'!$AL$34</f>
        <v>0.54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12.55</v>
      </c>
      <c r="D16" s="1295">
        <f t="shared" si="1"/>
        <v>10</v>
      </c>
      <c r="E16" s="1294">
        <f>'14'!$T$33</f>
        <v>6.0749999999999993</v>
      </c>
      <c r="F16" s="1295">
        <f t="shared" si="2"/>
        <v>6.5</v>
      </c>
      <c r="G16" s="1295">
        <f t="shared" si="18"/>
        <v>15</v>
      </c>
      <c r="H16" s="1296">
        <f>'14'!$BY$37</f>
        <v>0</v>
      </c>
      <c r="I16" s="1297" t="e">
        <f t="shared" si="3"/>
        <v>#DIV/0!</v>
      </c>
      <c r="J16" s="1338">
        <f>'14'!$W$34</f>
        <v>0.62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12.725</v>
      </c>
      <c r="Q16" s="1308">
        <f t="shared" si="7"/>
        <v>10</v>
      </c>
      <c r="R16" s="1307">
        <f>'14'!$AB$33</f>
        <v>6.1125000000000007</v>
      </c>
      <c r="S16" s="1308">
        <f t="shared" si="8"/>
        <v>6.5</v>
      </c>
      <c r="T16" s="1301">
        <f t="shared" si="19"/>
        <v>15</v>
      </c>
      <c r="U16" s="1302">
        <f>'14'!$BZ$37</f>
        <v>0</v>
      </c>
      <c r="V16" s="1310" t="e">
        <f t="shared" si="9"/>
        <v>#DIV/0!</v>
      </c>
      <c r="W16" s="1351">
        <f>'14'!$AE$34</f>
        <v>0.55000000000000004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13.475</v>
      </c>
      <c r="AD16" s="1308">
        <f t="shared" si="13"/>
        <v>10</v>
      </c>
      <c r="AE16" s="1307">
        <f>'14'!$AI$33</f>
        <v>6.0925000000000002</v>
      </c>
      <c r="AF16" s="1308">
        <f t="shared" si="14"/>
        <v>6.5</v>
      </c>
      <c r="AG16" s="1301">
        <f t="shared" si="20"/>
        <v>15</v>
      </c>
      <c r="AH16" s="1302">
        <f>'14'!$CA$37</f>
        <v>0</v>
      </c>
      <c r="AI16" s="1303" t="e">
        <f t="shared" si="15"/>
        <v>#DIV/0!</v>
      </c>
      <c r="AJ16" s="1351">
        <f>'14'!$AL$34</f>
        <v>0.68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12</v>
      </c>
      <c r="D17" s="1295">
        <f t="shared" si="1"/>
        <v>10</v>
      </c>
      <c r="E17" s="1294">
        <f>'15'!$T$33</f>
        <v>6.1050000000000004</v>
      </c>
      <c r="F17" s="1295">
        <f t="shared" si="2"/>
        <v>6.5</v>
      </c>
      <c r="G17" s="1295">
        <f t="shared" si="18"/>
        <v>15</v>
      </c>
      <c r="H17" s="1296">
        <f>'15'!$BY$37</f>
        <v>0</v>
      </c>
      <c r="I17" s="1297" t="e">
        <f t="shared" si="3"/>
        <v>#DIV/0!</v>
      </c>
      <c r="J17" s="1338">
        <f>'15'!$W$34</f>
        <v>0.67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12.15</v>
      </c>
      <c r="Q17" s="1308">
        <f t="shared" si="7"/>
        <v>10</v>
      </c>
      <c r="R17" s="1307">
        <f>'15'!$AB$33</f>
        <v>6.15</v>
      </c>
      <c r="S17" s="1308">
        <f t="shared" si="8"/>
        <v>6.5</v>
      </c>
      <c r="T17" s="1301">
        <f t="shared" si="19"/>
        <v>15</v>
      </c>
      <c r="U17" s="1302">
        <f>'15'!$BZ$37</f>
        <v>0</v>
      </c>
      <c r="V17" s="1310" t="e">
        <f t="shared" si="9"/>
        <v>#DIV/0!</v>
      </c>
      <c r="W17" s="1351">
        <f>'15'!$AE$34</f>
        <v>0.81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12.749999999999998</v>
      </c>
      <c r="AD17" s="1308">
        <f t="shared" si="13"/>
        <v>10</v>
      </c>
      <c r="AE17" s="1307">
        <f>'15'!$AI$33</f>
        <v>6.1850000000000005</v>
      </c>
      <c r="AF17" s="1308">
        <f t="shared" si="14"/>
        <v>6.5</v>
      </c>
      <c r="AG17" s="1301">
        <f t="shared" si="20"/>
        <v>15</v>
      </c>
      <c r="AH17" s="1302">
        <f>'15'!$CA$37</f>
        <v>0</v>
      </c>
      <c r="AI17" s="1303" t="e">
        <f t="shared" si="15"/>
        <v>#DIV/0!</v>
      </c>
      <c r="AJ17" s="1351">
        <f>'15'!$AL$34</f>
        <v>0.78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11.75</v>
      </c>
      <c r="D18" s="1295">
        <f t="shared" si="1"/>
        <v>10</v>
      </c>
      <c r="E18" s="1294">
        <f>'16'!$T$33</f>
        <v>6.1274999999999995</v>
      </c>
      <c r="F18" s="1295">
        <f t="shared" si="2"/>
        <v>6.5</v>
      </c>
      <c r="G18" s="1295">
        <f t="shared" si="18"/>
        <v>15</v>
      </c>
      <c r="H18" s="1296">
        <f>'16'!$BY$37</f>
        <v>0</v>
      </c>
      <c r="I18" s="1297" t="e">
        <f t="shared" si="3"/>
        <v>#DIV/0!</v>
      </c>
      <c r="J18" s="1338">
        <f>'16'!$W$34</f>
        <v>0.6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12.425000000000001</v>
      </c>
      <c r="Q18" s="1308">
        <f t="shared" si="7"/>
        <v>10</v>
      </c>
      <c r="R18" s="1307">
        <f>'16'!$AB$33</f>
        <v>6.1649999999999991</v>
      </c>
      <c r="S18" s="1308">
        <f t="shared" si="8"/>
        <v>6.5</v>
      </c>
      <c r="T18" s="1301">
        <f t="shared" si="19"/>
        <v>15</v>
      </c>
      <c r="U18" s="1302">
        <f>'16'!$BZ$37</f>
        <v>0</v>
      </c>
      <c r="V18" s="1310" t="e">
        <f t="shared" si="9"/>
        <v>#DIV/0!</v>
      </c>
      <c r="W18" s="1351">
        <f>'16'!$AE$34</f>
        <v>0.75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12.899999999999999</v>
      </c>
      <c r="AD18" s="1308">
        <f t="shared" si="13"/>
        <v>10</v>
      </c>
      <c r="AE18" s="1307">
        <f>'16'!$AI$33</f>
        <v>6.1125000000000007</v>
      </c>
      <c r="AF18" s="1308">
        <f t="shared" si="14"/>
        <v>6.5</v>
      </c>
      <c r="AG18" s="1301">
        <f t="shared" si="20"/>
        <v>15</v>
      </c>
      <c r="AH18" s="1302">
        <f>'16'!$CA$37</f>
        <v>0</v>
      </c>
      <c r="AI18" s="1303" t="e">
        <f t="shared" si="15"/>
        <v>#DIV/0!</v>
      </c>
      <c r="AJ18" s="1351">
        <f>'16'!$AL$34</f>
        <v>0.72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11.35</v>
      </c>
      <c r="D19" s="1295">
        <f t="shared" si="1"/>
        <v>10</v>
      </c>
      <c r="E19" s="1294">
        <f>'17'!$T$33</f>
        <v>6.25</v>
      </c>
      <c r="F19" s="1295">
        <f t="shared" si="2"/>
        <v>6.5</v>
      </c>
      <c r="G19" s="1295">
        <f t="shared" si="18"/>
        <v>15</v>
      </c>
      <c r="H19" s="1296">
        <f>'17'!$BY$37</f>
        <v>0</v>
      </c>
      <c r="I19" s="1297" t="e">
        <f t="shared" si="3"/>
        <v>#DIV/0!</v>
      </c>
      <c r="J19" s="1338">
        <f>'17'!$W$34</f>
        <v>0.59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12.175000000000001</v>
      </c>
      <c r="Q19" s="1308">
        <f t="shared" si="7"/>
        <v>10</v>
      </c>
      <c r="R19" s="1307">
        <f>'17'!$AB$33</f>
        <v>6.2675000000000001</v>
      </c>
      <c r="S19" s="1308">
        <f t="shared" si="8"/>
        <v>6.5</v>
      </c>
      <c r="T19" s="1301">
        <f t="shared" si="19"/>
        <v>15</v>
      </c>
      <c r="U19" s="1302">
        <f>'17'!$BZ$37</f>
        <v>0</v>
      </c>
      <c r="V19" s="1310" t="e">
        <f t="shared" si="9"/>
        <v>#DIV/0!</v>
      </c>
      <c r="W19" s="1351">
        <f>'17'!$AE$34</f>
        <v>0.43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12.774999999999999</v>
      </c>
      <c r="AD19" s="1308">
        <f t="shared" si="13"/>
        <v>10</v>
      </c>
      <c r="AE19" s="1307">
        <f>'17'!$AI$33</f>
        <v>6.24</v>
      </c>
      <c r="AF19" s="1308">
        <f t="shared" si="14"/>
        <v>6.5</v>
      </c>
      <c r="AG19" s="1301">
        <f t="shared" si="20"/>
        <v>15</v>
      </c>
      <c r="AH19" s="1302">
        <f>'17'!$CA$37</f>
        <v>0</v>
      </c>
      <c r="AI19" s="1303" t="e">
        <f t="shared" si="15"/>
        <v>#DIV/0!</v>
      </c>
      <c r="AJ19" s="1351">
        <f>'17'!$AL$34</f>
        <v>0.63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11.549999999999999</v>
      </c>
      <c r="D20" s="1295">
        <f t="shared" si="1"/>
        <v>10</v>
      </c>
      <c r="E20" s="1294">
        <f>'18'!$T$33</f>
        <v>6.1924999999999999</v>
      </c>
      <c r="F20" s="1295">
        <f t="shared" si="2"/>
        <v>6.5</v>
      </c>
      <c r="G20" s="1295">
        <f t="shared" si="18"/>
        <v>15</v>
      </c>
      <c r="H20" s="1296">
        <f>'18'!$BY$37</f>
        <v>0</v>
      </c>
      <c r="I20" s="1297" t="e">
        <f t="shared" si="3"/>
        <v>#DIV/0!</v>
      </c>
      <c r="J20" s="1338">
        <f>'18'!$W$34</f>
        <v>0.61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12.375</v>
      </c>
      <c r="Q20" s="1308">
        <f t="shared" si="7"/>
        <v>10</v>
      </c>
      <c r="R20" s="1307">
        <f>'18'!$AB$33</f>
        <v>6.1999999999999993</v>
      </c>
      <c r="S20" s="1308">
        <f t="shared" si="8"/>
        <v>6.5</v>
      </c>
      <c r="T20" s="1301">
        <f t="shared" si="19"/>
        <v>15</v>
      </c>
      <c r="U20" s="1302">
        <f>'18'!$BZ$37</f>
        <v>0</v>
      </c>
      <c r="V20" s="1310" t="e">
        <f t="shared" si="9"/>
        <v>#DIV/0!</v>
      </c>
      <c r="W20" s="1351">
        <f>'18'!$AE$34</f>
        <v>0.43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12.899999999999999</v>
      </c>
      <c r="AD20" s="1308">
        <f t="shared" si="13"/>
        <v>10</v>
      </c>
      <c r="AE20" s="1307">
        <f>'18'!$AI$33</f>
        <v>6.2050000000000001</v>
      </c>
      <c r="AF20" s="1308">
        <f t="shared" si="14"/>
        <v>6.5</v>
      </c>
      <c r="AG20" s="1301">
        <f t="shared" si="20"/>
        <v>15</v>
      </c>
      <c r="AH20" s="1302">
        <f>'18'!$CA$37</f>
        <v>0</v>
      </c>
      <c r="AI20" s="1303" t="e">
        <f t="shared" si="15"/>
        <v>#DIV/0!</v>
      </c>
      <c r="AJ20" s="1351">
        <f>'18'!$AL$34</f>
        <v>0.75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12.5</v>
      </c>
      <c r="D21" s="1295">
        <f t="shared" si="1"/>
        <v>10</v>
      </c>
      <c r="E21" s="1294">
        <f>'19'!$T$33</f>
        <v>6.1375000000000002</v>
      </c>
      <c r="F21" s="1295">
        <f t="shared" si="2"/>
        <v>6.5</v>
      </c>
      <c r="G21" s="1295">
        <f t="shared" si="18"/>
        <v>15</v>
      </c>
      <c r="H21" s="1296">
        <f>'19'!$BY$37</f>
        <v>0</v>
      </c>
      <c r="I21" s="1297" t="e">
        <f t="shared" si="3"/>
        <v>#DIV/0!</v>
      </c>
      <c r="J21" s="1338">
        <f>'19'!$W$34</f>
        <v>0.76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13.2</v>
      </c>
      <c r="Q21" s="1308">
        <f t="shared" si="7"/>
        <v>10</v>
      </c>
      <c r="R21" s="1307">
        <f>'19'!$AB$33</f>
        <v>6.125</v>
      </c>
      <c r="S21" s="1308">
        <f t="shared" si="8"/>
        <v>6.5</v>
      </c>
      <c r="T21" s="1301">
        <f t="shared" si="19"/>
        <v>15</v>
      </c>
      <c r="U21" s="1302">
        <f>'19'!$BZ$37</f>
        <v>0</v>
      </c>
      <c r="V21" s="1310" t="e">
        <f t="shared" si="9"/>
        <v>#DIV/0!</v>
      </c>
      <c r="W21" s="1351">
        <f>'19'!$AE$34</f>
        <v>0.64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13.575000000000001</v>
      </c>
      <c r="AD21" s="1308">
        <f t="shared" si="13"/>
        <v>10</v>
      </c>
      <c r="AE21" s="1307">
        <f>'19'!$AI$33</f>
        <v>6.14</v>
      </c>
      <c r="AF21" s="1308">
        <f t="shared" si="14"/>
        <v>6.5</v>
      </c>
      <c r="AG21" s="1301">
        <f t="shared" si="20"/>
        <v>15</v>
      </c>
      <c r="AH21" s="1302">
        <f>'19'!$CA$37</f>
        <v>0</v>
      </c>
      <c r="AI21" s="1303" t="e">
        <f t="shared" si="15"/>
        <v>#DIV/0!</v>
      </c>
      <c r="AJ21" s="1351">
        <f>'19'!$AL$34</f>
        <v>0.78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12.8</v>
      </c>
      <c r="D22" s="1295">
        <f t="shared" si="1"/>
        <v>10</v>
      </c>
      <c r="E22" s="1294">
        <f>'20'!$T$33</f>
        <v>6.2324999999999999</v>
      </c>
      <c r="F22" s="1295">
        <f t="shared" si="2"/>
        <v>6.5</v>
      </c>
      <c r="G22" s="1295">
        <f t="shared" si="18"/>
        <v>15</v>
      </c>
      <c r="H22" s="1296">
        <f>'20'!$BY$37</f>
        <v>0</v>
      </c>
      <c r="I22" s="1297" t="e">
        <f t="shared" si="3"/>
        <v>#DIV/0!</v>
      </c>
      <c r="J22" s="1338">
        <f>'20'!$W$34</f>
        <v>0.66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13.425000000000001</v>
      </c>
      <c r="Q22" s="1308">
        <f t="shared" si="7"/>
        <v>10</v>
      </c>
      <c r="R22" s="1307">
        <f>'20'!$AB$33</f>
        <v>6.1974999999999998</v>
      </c>
      <c r="S22" s="1308">
        <f t="shared" si="8"/>
        <v>6.5</v>
      </c>
      <c r="T22" s="1301">
        <f t="shared" si="19"/>
        <v>15</v>
      </c>
      <c r="U22" s="1302">
        <f>'20'!$BZ$37</f>
        <v>0</v>
      </c>
      <c r="V22" s="1310" t="e">
        <f t="shared" si="9"/>
        <v>#DIV/0!</v>
      </c>
      <c r="W22" s="1351">
        <f>'20'!$AE$34</f>
        <v>0.4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13.975000000000001</v>
      </c>
      <c r="AD22" s="1308">
        <f t="shared" si="13"/>
        <v>10</v>
      </c>
      <c r="AE22" s="1307">
        <f>'20'!$AI$33</f>
        <v>6.2175000000000002</v>
      </c>
      <c r="AF22" s="1308">
        <f t="shared" si="14"/>
        <v>6.5</v>
      </c>
      <c r="AG22" s="1301">
        <f t="shared" si="20"/>
        <v>15</v>
      </c>
      <c r="AH22" s="1309">
        <f>'20'!$CA$37</f>
        <v>0</v>
      </c>
      <c r="AI22" s="1303" t="e">
        <f t="shared" si="15"/>
        <v>#DIV/0!</v>
      </c>
      <c r="AJ22" s="1351">
        <f>'20'!$AL$34</f>
        <v>0.75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11.925000000000001</v>
      </c>
      <c r="D23" s="1295">
        <f t="shared" si="1"/>
        <v>10</v>
      </c>
      <c r="E23" s="1294">
        <f>'21'!$T$33</f>
        <v>6.18</v>
      </c>
      <c r="F23" s="1295">
        <f t="shared" si="2"/>
        <v>6.5</v>
      </c>
      <c r="G23" s="1295">
        <f t="shared" si="18"/>
        <v>15</v>
      </c>
      <c r="H23" s="1296">
        <f>'21'!$BY$37</f>
        <v>0</v>
      </c>
      <c r="I23" s="1297" t="e">
        <f t="shared" si="3"/>
        <v>#DIV/0!</v>
      </c>
      <c r="J23" s="1338">
        <f>'21'!$W$34</f>
        <v>0.69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12.875</v>
      </c>
      <c r="Q23" s="1308">
        <f t="shared" si="7"/>
        <v>10</v>
      </c>
      <c r="R23" s="1307">
        <f>'21'!$AB$33</f>
        <v>6.2275</v>
      </c>
      <c r="S23" s="1308">
        <f t="shared" si="8"/>
        <v>6.5</v>
      </c>
      <c r="T23" s="1301">
        <f t="shared" si="19"/>
        <v>15</v>
      </c>
      <c r="U23" s="1309">
        <f>'21'!$BZ$37</f>
        <v>0</v>
      </c>
      <c r="V23" s="1310" t="e">
        <f t="shared" si="9"/>
        <v>#DIV/0!</v>
      </c>
      <c r="W23" s="1351">
        <f>'21'!$AE$34</f>
        <v>0.33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13.4</v>
      </c>
      <c r="AD23" s="1308">
        <f t="shared" si="13"/>
        <v>10</v>
      </c>
      <c r="AE23" s="1307">
        <f>'21'!$AI$33</f>
        <v>6.2249999999999996</v>
      </c>
      <c r="AF23" s="1308">
        <f t="shared" si="14"/>
        <v>6.5</v>
      </c>
      <c r="AG23" s="1301">
        <f t="shared" si="20"/>
        <v>15</v>
      </c>
      <c r="AH23" s="1309">
        <f>'21'!$CA$37</f>
        <v>0</v>
      </c>
      <c r="AI23" s="1303" t="e">
        <f t="shared" si="15"/>
        <v>#DIV/0!</v>
      </c>
      <c r="AJ23" s="1351">
        <f>'21'!$AL$34</f>
        <v>0.73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11.174999999999999</v>
      </c>
      <c r="D24" s="1295">
        <f t="shared" si="1"/>
        <v>10</v>
      </c>
      <c r="E24" s="1294">
        <f>'22'!$T$33</f>
        <v>6.18</v>
      </c>
      <c r="F24" s="1295">
        <f t="shared" si="2"/>
        <v>6.5</v>
      </c>
      <c r="G24" s="1295">
        <f t="shared" si="18"/>
        <v>15</v>
      </c>
      <c r="H24" s="1296">
        <f>'22'!$BY$37</f>
        <v>0</v>
      </c>
      <c r="I24" s="1297" t="e">
        <f t="shared" si="3"/>
        <v>#DIV/0!</v>
      </c>
      <c r="J24" s="1338">
        <f>'22'!$W$34</f>
        <v>0.74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12.174999999999999</v>
      </c>
      <c r="Q24" s="1308">
        <f t="shared" si="7"/>
        <v>10</v>
      </c>
      <c r="R24" s="1307">
        <f>'22'!$AB$33</f>
        <v>6.22</v>
      </c>
      <c r="S24" s="1308">
        <f t="shared" si="8"/>
        <v>6.5</v>
      </c>
      <c r="T24" s="1301">
        <f t="shared" si="19"/>
        <v>15</v>
      </c>
      <c r="U24" s="1309">
        <f>'22'!$BZ$37</f>
        <v>0</v>
      </c>
      <c r="V24" s="1310" t="e">
        <f t="shared" si="9"/>
        <v>#DIV/0!</v>
      </c>
      <c r="W24" s="1351">
        <f>'22'!$AE$34</f>
        <v>0.39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12.625</v>
      </c>
      <c r="AD24" s="1308">
        <f t="shared" si="13"/>
        <v>10</v>
      </c>
      <c r="AE24" s="1307">
        <f>'22'!$AI$33</f>
        <v>6.2725000000000009</v>
      </c>
      <c r="AF24" s="1308">
        <f t="shared" si="14"/>
        <v>6.5</v>
      </c>
      <c r="AG24" s="1301">
        <f t="shared" si="20"/>
        <v>15</v>
      </c>
      <c r="AH24" s="1309">
        <f>'22'!$CA$37</f>
        <v>0</v>
      </c>
      <c r="AI24" s="1303" t="e">
        <f t="shared" si="15"/>
        <v>#DIV/0!</v>
      </c>
      <c r="AJ24" s="1351">
        <f>'22'!$AL$34</f>
        <v>0.75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11.475</v>
      </c>
      <c r="D25" s="1295">
        <f t="shared" si="1"/>
        <v>10</v>
      </c>
      <c r="E25" s="1294">
        <f>'23'!$T$33</f>
        <v>6.2650000000000006</v>
      </c>
      <c r="F25" s="1295">
        <f t="shared" si="2"/>
        <v>6.5</v>
      </c>
      <c r="G25" s="1295">
        <f t="shared" si="18"/>
        <v>15</v>
      </c>
      <c r="H25" s="1296">
        <f>'23'!$BY$37</f>
        <v>0</v>
      </c>
      <c r="I25" s="1297" t="e">
        <f t="shared" si="3"/>
        <v>#DIV/0!</v>
      </c>
      <c r="J25" s="1338">
        <f>'23'!$W$34</f>
        <v>0.73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11.074999999999999</v>
      </c>
      <c r="Q25" s="1308">
        <f t="shared" si="7"/>
        <v>10</v>
      </c>
      <c r="R25" s="1307">
        <f>'23'!$AB$33</f>
        <v>6.2825000000000006</v>
      </c>
      <c r="S25" s="1308">
        <f t="shared" si="8"/>
        <v>6.5</v>
      </c>
      <c r="T25" s="1301">
        <f t="shared" si="19"/>
        <v>15</v>
      </c>
      <c r="U25" s="1309">
        <f>'23'!$BZ$37</f>
        <v>0</v>
      </c>
      <c r="V25" s="1310" t="e">
        <f t="shared" si="9"/>
        <v>#DIV/0!</v>
      </c>
      <c r="W25" s="1351">
        <f>'23'!$AE$34</f>
        <v>0.61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12.974999999999998</v>
      </c>
      <c r="AD25" s="1308">
        <f t="shared" si="13"/>
        <v>10</v>
      </c>
      <c r="AE25" s="1307">
        <f>'23'!$AI$33</f>
        <v>6.2624999999999993</v>
      </c>
      <c r="AF25" s="1308">
        <f t="shared" si="14"/>
        <v>6.5</v>
      </c>
      <c r="AG25" s="1301">
        <f t="shared" si="20"/>
        <v>15</v>
      </c>
      <c r="AH25" s="1309">
        <f>'23'!$CA$37</f>
        <v>0</v>
      </c>
      <c r="AI25" s="1303" t="e">
        <f t="shared" si="15"/>
        <v>#DIV/0!</v>
      </c>
      <c r="AJ25" s="1351">
        <f>'23'!$AL$34</f>
        <v>0.81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12.05</v>
      </c>
      <c r="D26" s="1295">
        <f t="shared" si="1"/>
        <v>10</v>
      </c>
      <c r="E26" s="1294">
        <f>'24'!$T$33</f>
        <v>6.1049999999999995</v>
      </c>
      <c r="F26" s="1295">
        <f t="shared" si="2"/>
        <v>6.5</v>
      </c>
      <c r="G26" s="1295">
        <f t="shared" si="18"/>
        <v>15</v>
      </c>
      <c r="H26" s="1296">
        <f>'24'!$BY$37</f>
        <v>0</v>
      </c>
      <c r="I26" s="1297" t="e">
        <f t="shared" si="3"/>
        <v>#DIV/0!</v>
      </c>
      <c r="J26" s="1338">
        <f>'24'!$W$34</f>
        <v>0.64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11.3</v>
      </c>
      <c r="Q26" s="1308">
        <f t="shared" si="7"/>
        <v>10</v>
      </c>
      <c r="R26" s="1307">
        <f>'24'!$AB$33</f>
        <v>6.1749999999999998</v>
      </c>
      <c r="S26" s="1308">
        <f t="shared" si="8"/>
        <v>6.5</v>
      </c>
      <c r="T26" s="1301">
        <f t="shared" si="19"/>
        <v>15</v>
      </c>
      <c r="U26" s="1309">
        <f>'24'!$BZ$37</f>
        <v>0</v>
      </c>
      <c r="V26" s="1310" t="e">
        <f t="shared" si="9"/>
        <v>#DIV/0!</v>
      </c>
      <c r="W26" s="1351">
        <f>'24'!$AE$34</f>
        <v>0.67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13.899999999999999</v>
      </c>
      <c r="AD26" s="1308">
        <f t="shared" si="13"/>
        <v>10</v>
      </c>
      <c r="AE26" s="1307">
        <f>'24'!$AI$33</f>
        <v>6.19</v>
      </c>
      <c r="AF26" s="1308">
        <f t="shared" si="14"/>
        <v>6.5</v>
      </c>
      <c r="AG26" s="1301">
        <f t="shared" si="20"/>
        <v>15</v>
      </c>
      <c r="AH26" s="1309">
        <f>'24'!$CA$37</f>
        <v>0</v>
      </c>
      <c r="AI26" s="1303" t="e">
        <f t="shared" si="15"/>
        <v>#DIV/0!</v>
      </c>
      <c r="AJ26" s="1351">
        <f>'24'!$AL$34</f>
        <v>0.82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12.024999999999999</v>
      </c>
      <c r="D27" s="1295">
        <f t="shared" si="1"/>
        <v>10</v>
      </c>
      <c r="E27" s="1294">
        <f>'25'!$T$33</f>
        <v>6.1349999999999998</v>
      </c>
      <c r="F27" s="1295">
        <f t="shared" si="2"/>
        <v>6.5</v>
      </c>
      <c r="G27" s="1295">
        <f t="shared" si="18"/>
        <v>15</v>
      </c>
      <c r="H27" s="1296">
        <f>'25'!$BY$37</f>
        <v>0</v>
      </c>
      <c r="I27" s="1297" t="e">
        <f t="shared" si="3"/>
        <v>#DIV/0!</v>
      </c>
      <c r="J27" s="1338">
        <f>'25'!$W$34</f>
        <v>0.59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11.450000000000001</v>
      </c>
      <c r="Q27" s="1308">
        <f t="shared" si="7"/>
        <v>10</v>
      </c>
      <c r="R27" s="1307">
        <f>'25'!$AB$33</f>
        <v>6.1725000000000003</v>
      </c>
      <c r="S27" s="1308">
        <f t="shared" si="8"/>
        <v>6.5</v>
      </c>
      <c r="T27" s="1301">
        <f t="shared" si="19"/>
        <v>15</v>
      </c>
      <c r="U27" s="1309">
        <f>'25'!$BZ$37</f>
        <v>0</v>
      </c>
      <c r="V27" s="1310" t="e">
        <f t="shared" si="9"/>
        <v>#DIV/0!</v>
      </c>
      <c r="W27" s="1351">
        <f>'25'!$AE$34</f>
        <v>0.59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14.2</v>
      </c>
      <c r="AD27" s="1308">
        <f t="shared" si="13"/>
        <v>10</v>
      </c>
      <c r="AE27" s="1307">
        <f>'25'!$AI$33</f>
        <v>6.1775000000000002</v>
      </c>
      <c r="AF27" s="1308">
        <f t="shared" si="14"/>
        <v>6.5</v>
      </c>
      <c r="AG27" s="1301">
        <f t="shared" si="20"/>
        <v>15</v>
      </c>
      <c r="AH27" s="1309">
        <f>'25'!$CA$37</f>
        <v>0</v>
      </c>
      <c r="AI27" s="1303" t="e">
        <f t="shared" si="15"/>
        <v>#DIV/0!</v>
      </c>
      <c r="AJ27" s="1351">
        <f>'25'!$AL$34</f>
        <v>0.73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11.975</v>
      </c>
      <c r="D28" s="1295">
        <f t="shared" si="1"/>
        <v>10</v>
      </c>
      <c r="E28" s="1294">
        <f>'26'!$T$33</f>
        <v>6.0574999999999992</v>
      </c>
      <c r="F28" s="1295">
        <f t="shared" si="2"/>
        <v>6.5</v>
      </c>
      <c r="G28" s="1295">
        <f t="shared" si="18"/>
        <v>15</v>
      </c>
      <c r="H28" s="1296">
        <f>'26'!$BY$37</f>
        <v>0</v>
      </c>
      <c r="I28" s="1297" t="e">
        <f t="shared" si="3"/>
        <v>#DIV/0!</v>
      </c>
      <c r="J28" s="1338">
        <f>'26'!$W$34</f>
        <v>0.52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11.2</v>
      </c>
      <c r="Q28" s="1308">
        <f t="shared" si="7"/>
        <v>10</v>
      </c>
      <c r="R28" s="1307">
        <f>'26'!$AB$33</f>
        <v>6.0625</v>
      </c>
      <c r="S28" s="1308">
        <f t="shared" si="8"/>
        <v>6.5</v>
      </c>
      <c r="T28" s="1301">
        <f t="shared" si="19"/>
        <v>15</v>
      </c>
      <c r="U28" s="1309">
        <f>'26'!$BZ$37</f>
        <v>0</v>
      </c>
      <c r="V28" s="1310" t="e">
        <f t="shared" si="9"/>
        <v>#DIV/0!</v>
      </c>
      <c r="W28" s="1351">
        <f>'26'!$AE$34</f>
        <v>0.64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13.274999999999999</v>
      </c>
      <c r="AD28" s="1308">
        <f t="shared" si="13"/>
        <v>10</v>
      </c>
      <c r="AE28" s="1307">
        <f>'26'!$AI$33</f>
        <v>6.0274999999999999</v>
      </c>
      <c r="AF28" s="1308">
        <f t="shared" si="14"/>
        <v>6.5</v>
      </c>
      <c r="AG28" s="1301">
        <f t="shared" si="20"/>
        <v>15</v>
      </c>
      <c r="AH28" s="1309">
        <f>'26'!$CA$37</f>
        <v>0</v>
      </c>
      <c r="AI28" s="1303" t="e">
        <f t="shared" si="15"/>
        <v>#DIV/0!</v>
      </c>
      <c r="AJ28" s="1351">
        <f>'26'!$AL$34</f>
        <v>0.75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11.7</v>
      </c>
      <c r="D29" s="1295">
        <f t="shared" si="1"/>
        <v>10</v>
      </c>
      <c r="E29" s="1294">
        <f>'27'!$T$33</f>
        <v>5.9649999999999999</v>
      </c>
      <c r="F29" s="1295">
        <f t="shared" si="2"/>
        <v>6</v>
      </c>
      <c r="G29" s="1295">
        <f t="shared" si="18"/>
        <v>13</v>
      </c>
      <c r="H29" s="1296">
        <f>'27'!$BY$37</f>
        <v>0</v>
      </c>
      <c r="I29" s="1297" t="e">
        <f t="shared" si="3"/>
        <v>#DIV/0!</v>
      </c>
      <c r="J29" s="1338">
        <f>'27'!$W$34</f>
        <v>0.6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10.850000000000001</v>
      </c>
      <c r="Q29" s="1308">
        <f t="shared" si="7"/>
        <v>10</v>
      </c>
      <c r="R29" s="1307">
        <f>'27'!$AB$33</f>
        <v>5.9724999999999993</v>
      </c>
      <c r="S29" s="1308">
        <f t="shared" si="8"/>
        <v>6</v>
      </c>
      <c r="T29" s="1301">
        <f t="shared" si="19"/>
        <v>13</v>
      </c>
      <c r="U29" s="1309">
        <f>'27'!$BZ$37</f>
        <v>0</v>
      </c>
      <c r="V29" s="1310" t="e">
        <f t="shared" si="9"/>
        <v>#DIV/0!</v>
      </c>
      <c r="W29" s="1351">
        <f>'27'!$AE$34</f>
        <v>0.62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13.175000000000001</v>
      </c>
      <c r="AD29" s="1308">
        <f t="shared" si="13"/>
        <v>10</v>
      </c>
      <c r="AE29" s="1307">
        <f>'27'!$AI$33</f>
        <v>6.0024999999999995</v>
      </c>
      <c r="AF29" s="1308">
        <f t="shared" si="14"/>
        <v>6.5</v>
      </c>
      <c r="AG29" s="1301">
        <f t="shared" si="20"/>
        <v>15</v>
      </c>
      <c r="AH29" s="1309">
        <f>'27'!$CA$37</f>
        <v>0</v>
      </c>
      <c r="AI29" s="1303" t="e">
        <f t="shared" si="15"/>
        <v>#DIV/0!</v>
      </c>
      <c r="AJ29" s="1351">
        <f>'27'!$AL$34</f>
        <v>0.65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12.025</v>
      </c>
      <c r="D30" s="1295">
        <f t="shared" si="1"/>
        <v>10</v>
      </c>
      <c r="E30" s="1294">
        <f>'28'!$T$33</f>
        <v>6.0299999999999994</v>
      </c>
      <c r="F30" s="1295">
        <f t="shared" si="2"/>
        <v>6.5</v>
      </c>
      <c r="G30" s="1295">
        <f t="shared" si="18"/>
        <v>15</v>
      </c>
      <c r="H30" s="1296">
        <f>'28'!$BY$37</f>
        <v>0</v>
      </c>
      <c r="I30" s="1297" t="e">
        <f t="shared" si="3"/>
        <v>#DIV/0!</v>
      </c>
      <c r="J30" s="1338">
        <f>'28'!$W$34</f>
        <v>0.5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10.75</v>
      </c>
      <c r="Q30" s="1308">
        <f t="shared" si="7"/>
        <v>10</v>
      </c>
      <c r="R30" s="1307">
        <f>'28'!$AB$33</f>
        <v>6.067499999999999</v>
      </c>
      <c r="S30" s="1308">
        <f t="shared" si="8"/>
        <v>6.5</v>
      </c>
      <c r="T30" s="1301">
        <f t="shared" si="19"/>
        <v>15</v>
      </c>
      <c r="U30" s="1309">
        <f>'28'!$BZ$37</f>
        <v>0</v>
      </c>
      <c r="V30" s="1310" t="e">
        <f t="shared" si="9"/>
        <v>#DIV/0!</v>
      </c>
      <c r="W30" s="1351">
        <f>'28'!$AE$34</f>
        <v>0.68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12.725</v>
      </c>
      <c r="AD30" s="1308">
        <f t="shared" si="13"/>
        <v>10</v>
      </c>
      <c r="AE30" s="1307">
        <f>'28'!$AI$33</f>
        <v>6.0674999999999999</v>
      </c>
      <c r="AF30" s="1308">
        <f t="shared" si="14"/>
        <v>6.5</v>
      </c>
      <c r="AG30" s="1301">
        <f t="shared" si="20"/>
        <v>15</v>
      </c>
      <c r="AH30" s="1309">
        <f>'28'!$CA$37</f>
        <v>0</v>
      </c>
      <c r="AI30" s="1303" t="e">
        <f t="shared" si="15"/>
        <v>#DIV/0!</v>
      </c>
      <c r="AJ30" s="1351">
        <f>'28'!$AL$34</f>
        <v>0.66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11.25</v>
      </c>
      <c r="D31" s="1295">
        <f t="shared" si="1"/>
        <v>10</v>
      </c>
      <c r="E31" s="1294">
        <f>'29'!$T$33</f>
        <v>6.1000000000000005</v>
      </c>
      <c r="F31" s="1295">
        <f t="shared" si="2"/>
        <v>6.5</v>
      </c>
      <c r="G31" s="1295">
        <f t="shared" si="18"/>
        <v>15</v>
      </c>
      <c r="H31" s="1296">
        <f>'29'!$BY$37</f>
        <v>0</v>
      </c>
      <c r="I31" s="1297" t="e">
        <f t="shared" si="3"/>
        <v>#DIV/0!</v>
      </c>
      <c r="J31" s="1338">
        <f>'29'!$W$34</f>
        <v>0.61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10.75</v>
      </c>
      <c r="Q31" s="1308">
        <f t="shared" si="7"/>
        <v>10</v>
      </c>
      <c r="R31" s="1307">
        <f>'29'!$AB$33</f>
        <v>6.1425000000000001</v>
      </c>
      <c r="S31" s="1308">
        <f t="shared" si="8"/>
        <v>6.5</v>
      </c>
      <c r="T31" s="1301">
        <f t="shared" si="19"/>
        <v>15</v>
      </c>
      <c r="U31" s="1309">
        <f>'29'!$BZ$37</f>
        <v>0</v>
      </c>
      <c r="V31" s="1310" t="e">
        <f t="shared" si="9"/>
        <v>#DIV/0!</v>
      </c>
      <c r="W31" s="1351">
        <f>'29'!$AE$34</f>
        <v>0.73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12.5</v>
      </c>
      <c r="AD31" s="1308">
        <f t="shared" si="13"/>
        <v>10</v>
      </c>
      <c r="AE31" s="1307">
        <f>'29'!$AI$33</f>
        <v>6.1325000000000003</v>
      </c>
      <c r="AF31" s="1308">
        <f t="shared" si="14"/>
        <v>6.5</v>
      </c>
      <c r="AG31" s="1301">
        <f t="shared" si="20"/>
        <v>15</v>
      </c>
      <c r="AH31" s="1309">
        <f>'29'!$CA$37</f>
        <v>0</v>
      </c>
      <c r="AI31" s="1303" t="e">
        <f t="shared" si="15"/>
        <v>#DIV/0!</v>
      </c>
      <c r="AJ31" s="1351">
        <f>'29'!$AL$34</f>
        <v>0.79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11.2</v>
      </c>
      <c r="D32" s="1295">
        <f t="shared" si="1"/>
        <v>10</v>
      </c>
      <c r="E32" s="1294">
        <f>'30'!$T$33</f>
        <v>6.0875000000000004</v>
      </c>
      <c r="F32" s="1295">
        <f t="shared" si="2"/>
        <v>6.5</v>
      </c>
      <c r="G32" s="1295">
        <f t="shared" si="18"/>
        <v>15</v>
      </c>
      <c r="H32" s="1296">
        <f>'30'!$BY$37</f>
        <v>0</v>
      </c>
      <c r="I32" s="1297" t="e">
        <f t="shared" si="3"/>
        <v>#DIV/0!</v>
      </c>
      <c r="J32" s="1338">
        <f>'30'!$W$34</f>
        <v>0.46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10.475</v>
      </c>
      <c r="Q32" s="1308">
        <f t="shared" si="7"/>
        <v>10</v>
      </c>
      <c r="R32" s="1307">
        <f>'30'!$AB$33</f>
        <v>6.1425000000000001</v>
      </c>
      <c r="S32" s="1308">
        <f t="shared" si="8"/>
        <v>6.5</v>
      </c>
      <c r="T32" s="1301">
        <f t="shared" si="19"/>
        <v>15</v>
      </c>
      <c r="U32" s="1309">
        <f>'30'!$BZ$37</f>
        <v>0</v>
      </c>
      <c r="V32" s="1310" t="e">
        <f t="shared" si="9"/>
        <v>#DIV/0!</v>
      </c>
      <c r="W32" s="1351">
        <f>'30'!$AE$34</f>
        <v>0.68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12.475</v>
      </c>
      <c r="AD32" s="1308">
        <f t="shared" si="13"/>
        <v>10</v>
      </c>
      <c r="AE32" s="1307">
        <f>'30'!$AI$33</f>
        <v>6.125</v>
      </c>
      <c r="AF32" s="1308">
        <f t="shared" si="14"/>
        <v>6.5</v>
      </c>
      <c r="AG32" s="1301">
        <f t="shared" si="20"/>
        <v>15</v>
      </c>
      <c r="AH32" s="1309">
        <f>'30'!$CA$37</f>
        <v>0</v>
      </c>
      <c r="AI32" s="1303" t="e">
        <f t="shared" si="15"/>
        <v>#DIV/0!</v>
      </c>
      <c r="AJ32" s="1351">
        <f>'30'!$AL$34</f>
        <v>0.73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#DIV/0!</v>
      </c>
      <c r="C33" s="1445">
        <f>'31'!$X$33</f>
        <v>10.899999999999999</v>
      </c>
      <c r="D33" s="1446">
        <f t="shared" si="1"/>
        <v>10</v>
      </c>
      <c r="E33" s="1445">
        <f>'31'!$T$33</f>
        <v>6.1524999999999999</v>
      </c>
      <c r="F33" s="1446">
        <f t="shared" si="2"/>
        <v>6.5</v>
      </c>
      <c r="G33" s="1295">
        <f t="shared" si="18"/>
        <v>15</v>
      </c>
      <c r="H33" s="1447">
        <f>'31'!$BY$37</f>
        <v>0</v>
      </c>
      <c r="I33" s="1448" t="e">
        <f t="shared" si="3"/>
        <v>#DIV/0!</v>
      </c>
      <c r="J33" s="1444">
        <f>'31'!$W$34</f>
        <v>0.67</v>
      </c>
      <c r="K33" s="1449" t="e">
        <f t="shared" si="4"/>
        <v>#DIV/0!</v>
      </c>
      <c r="L33" s="1340" t="e">
        <f t="shared" si="5"/>
        <v>#DIV/0!</v>
      </c>
      <c r="M33" s="1343"/>
      <c r="N33" s="1312">
        <v>31</v>
      </c>
      <c r="O33" s="1349" t="e">
        <f t="shared" si="6"/>
        <v>#DIV/0!</v>
      </c>
      <c r="P33" s="1313">
        <f>'31'!$AF$33</f>
        <v>10.3</v>
      </c>
      <c r="Q33" s="1314">
        <f t="shared" si="7"/>
        <v>10</v>
      </c>
      <c r="R33" s="1313">
        <f>'31'!$AB$33</f>
        <v>6.13</v>
      </c>
      <c r="S33" s="1314">
        <f t="shared" si="8"/>
        <v>6.5</v>
      </c>
      <c r="T33" s="1301">
        <f t="shared" si="19"/>
        <v>15</v>
      </c>
      <c r="U33" s="1315">
        <f>'31'!$BZ$37</f>
        <v>0</v>
      </c>
      <c r="V33" s="1316" t="e">
        <f t="shared" si="9"/>
        <v>#DIV/0!</v>
      </c>
      <c r="W33" s="1351">
        <f>'31'!$AE$34</f>
        <v>0.71</v>
      </c>
      <c r="X33" s="1317" t="e">
        <f t="shared" si="10"/>
        <v>#DIV/0!</v>
      </c>
      <c r="Y33" s="1339" t="e">
        <f t="shared" si="11"/>
        <v>#DIV/0!</v>
      </c>
      <c r="Z33" s="1347"/>
      <c r="AA33" s="1312">
        <v>31</v>
      </c>
      <c r="AB33" s="1349" t="e">
        <f t="shared" si="12"/>
        <v>#DIV/0!</v>
      </c>
      <c r="AC33" s="1313">
        <f>'31'!$AM$33</f>
        <v>12.424999999999999</v>
      </c>
      <c r="AD33" s="1314">
        <f t="shared" si="13"/>
        <v>10</v>
      </c>
      <c r="AE33" s="1313">
        <f>'31'!$AI$33</f>
        <v>6.1175000000000006</v>
      </c>
      <c r="AF33" s="1314">
        <f t="shared" si="14"/>
        <v>6.5</v>
      </c>
      <c r="AG33" s="1301">
        <f t="shared" si="20"/>
        <v>15</v>
      </c>
      <c r="AH33" s="1309">
        <f>'31'!$CA$37</f>
        <v>0</v>
      </c>
      <c r="AI33" s="1303" t="e">
        <f t="shared" si="15"/>
        <v>#DIV/0!</v>
      </c>
      <c r="AJ33" s="1351">
        <f>'31'!$AL$34</f>
        <v>0.68</v>
      </c>
      <c r="AK33" s="1317" t="e">
        <f t="shared" si="16"/>
        <v>#DIV/0!</v>
      </c>
      <c r="AL33" s="1339" t="e">
        <f t="shared" si="17"/>
        <v>#DIV/0!</v>
      </c>
      <c r="AM33" s="1360"/>
    </row>
    <row r="34" spans="1:39" ht="13.5" thickTop="1" x14ac:dyDescent="0.2">
      <c r="A34" s="1452"/>
      <c r="B34" s="1453"/>
      <c r="C34" s="1453"/>
      <c r="D34" s="1454" t="s">
        <v>955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971</v>
      </c>
      <c r="F35" s="584"/>
      <c r="G35" s="584"/>
      <c r="H35" s="584"/>
      <c r="I35" s="584"/>
      <c r="J35" s="584"/>
      <c r="K35" s="1457"/>
      <c r="O35" s="595" t="s">
        <v>970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938</v>
      </c>
      <c r="C37" s="584"/>
      <c r="D37" s="584" t="s">
        <v>926</v>
      </c>
      <c r="E37" s="584" t="s">
        <v>939</v>
      </c>
      <c r="F37" s="584"/>
      <c r="G37" s="584" t="s">
        <v>927</v>
      </c>
      <c r="H37" s="584"/>
      <c r="I37" s="584"/>
      <c r="J37" s="1450" t="s">
        <v>932</v>
      </c>
      <c r="K37" s="1457"/>
      <c r="O37" t="s">
        <v>938</v>
      </c>
      <c r="Q37" t="s">
        <v>926</v>
      </c>
      <c r="R37" t="s">
        <v>939</v>
      </c>
      <c r="T37" t="s">
        <v>927</v>
      </c>
      <c r="V37" s="1332" t="s">
        <v>969</v>
      </c>
      <c r="W37" s="1318" t="s">
        <v>932</v>
      </c>
    </row>
    <row r="38" spans="1:39" ht="13.5" thickBot="1" x14ac:dyDescent="0.25">
      <c r="A38" s="1456"/>
      <c r="B38" s="584" t="s">
        <v>933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935</v>
      </c>
      <c r="F38" s="1405">
        <v>6.09</v>
      </c>
      <c r="G38" s="1261">
        <f>IF(AND(0&lt;=F38,F38&lt;=6),6,IF(AND(6&lt;=F38,F38&lt;=6.5),6.5,7))</f>
        <v>6.5</v>
      </c>
      <c r="H38" s="584" t="s">
        <v>923</v>
      </c>
      <c r="I38" s="1365">
        <v>12</v>
      </c>
      <c r="J38" s="1389">
        <f>(15.9*16)/I38</f>
        <v>21.2</v>
      </c>
      <c r="K38" s="1457"/>
      <c r="O38" t="s">
        <v>933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13.624999999999998</v>
      </c>
      <c r="Q38" s="1261">
        <f ca="1">IF(AND(0&lt;=P38,P38&lt;=4.9),0.5,IF(AND(0.5&lt;=P38,P38&lt;=9.9),5,IF(AND(5&lt;=P38,P38&lt;=14.9),10,IF(AND(9&lt;=P38,P38&lt;=19.9),15,IF(AND(19&lt;=P38,P38&lt;=24.9),20,25)))))</f>
        <v>10</v>
      </c>
      <c r="R38" t="s">
        <v>935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6.1174999999999997</v>
      </c>
      <c r="T38" s="1261">
        <f ca="1">IF(AND(0&lt;=S38,S38&lt;=6),6,IF(AND(6&lt;=S38,S38&lt;=6.5),6.5,7))</f>
        <v>6.5</v>
      </c>
      <c r="U38" t="s">
        <v>923</v>
      </c>
      <c r="V38" s="1359">
        <f>'PLANT CHECK'!D10</f>
        <v>5.3</v>
      </c>
      <c r="W38" s="1263">
        <f>(15.9*16)/V38</f>
        <v>48</v>
      </c>
    </row>
    <row r="39" spans="1:39" ht="13.5" thickBot="1" x14ac:dyDescent="0.25">
      <c r="A39" s="1456"/>
      <c r="B39" s="584" t="s">
        <v>934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936</v>
      </c>
      <c r="F39" s="1405">
        <v>6.13</v>
      </c>
      <c r="G39" s="1261">
        <f>IF(AND(0&lt;=F39,F39&lt;=6),6,IF(AND(6&lt;=F39,F39&lt;=6.5),6.5,7))</f>
        <v>6.5</v>
      </c>
      <c r="H39" s="584" t="s">
        <v>924</v>
      </c>
      <c r="I39" s="1365">
        <v>12</v>
      </c>
      <c r="J39" s="1389">
        <f>(15.9*16)/I39</f>
        <v>21.2</v>
      </c>
      <c r="K39" s="1457"/>
      <c r="O39" t="s">
        <v>934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13.674999999999999</v>
      </c>
      <c r="Q39" s="1261">
        <f ca="1">IF(AND(0&lt;=P39,P39&lt;=4.9),0.5,IF(AND(0.5&lt;=P39,P39&lt;=9.9),5,IF(AND(5&lt;=P39,P39&lt;=14.9),10,IF(AND(9&lt;=P39,P39&lt;=19.9),15,IF(AND(19&lt;=P39,P39&lt;=24.9),20,25)))))</f>
        <v>10</v>
      </c>
      <c r="R39" t="s">
        <v>936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6.1224999999999996</v>
      </c>
      <c r="T39" s="1261">
        <f ca="1">IF(AND(0&lt;=S39,S39&lt;=6),6,IF(AND(6&lt;=S39,S39&lt;=6.5),6.5,7))</f>
        <v>6.5</v>
      </c>
      <c r="U39" t="s">
        <v>924</v>
      </c>
      <c r="V39" s="1359">
        <f>'PLANT CHECK'!D11</f>
        <v>10.3</v>
      </c>
      <c r="W39" s="1263">
        <f>(15.9*16)/V39</f>
        <v>24.699029126213592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937</v>
      </c>
      <c r="F40" s="1405">
        <v>6.24</v>
      </c>
      <c r="G40" s="1261">
        <f>IF(AND(0&lt;=F40,F40&lt;=6),6,IF(AND(6&lt;=F40,F40&lt;=6.5),6.5,7))</f>
        <v>6.5</v>
      </c>
      <c r="H40" s="584" t="s">
        <v>925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14.725000000000001</v>
      </c>
      <c r="Q40" s="1261">
        <f ca="1">IF(AND(0&lt;=P40,P40&lt;=4.9),0.5,IF(AND(0.5&lt;=P40,P40&lt;=9.9),5,IF(AND(5&lt;=P40,P40&lt;=14.9),10,IF(AND(9&lt;=P40,P40&lt;=19.9),15,IF(AND(19&lt;=P40,P40&lt;=24.9),20,25)))))</f>
        <v>10</v>
      </c>
      <c r="R40" t="s">
        <v>937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6.1149999999999993</v>
      </c>
      <c r="T40" s="1261">
        <f ca="1">IF(AND(0&lt;=S40,S40&lt;=6),6,IF(AND(6&lt;=S40,S40&lt;=6.5),6.5,7))</f>
        <v>6.5</v>
      </c>
      <c r="U40" t="s">
        <v>925</v>
      </c>
      <c r="V40" s="1359">
        <f>'PLANT CHECK'!D12</f>
        <v>11.4</v>
      </c>
      <c r="W40" s="1263">
        <f>(15*18)/V40</f>
        <v>23.684210526315788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49">
        <f ca="1">NOW()</f>
        <v>43689.364283449075</v>
      </c>
      <c r="P41" s="3049"/>
    </row>
    <row r="42" spans="1:39" ht="19.5" thickTop="1" thickBot="1" x14ac:dyDescent="0.3">
      <c r="A42" s="1456"/>
      <c r="B42" s="584"/>
      <c r="C42" s="1390" t="s">
        <v>943</v>
      </c>
      <c r="D42" s="1391" t="s">
        <v>954</v>
      </c>
      <c r="E42" s="584"/>
      <c r="F42" s="1266" t="s">
        <v>931</v>
      </c>
      <c r="G42" s="1267" t="s">
        <v>922</v>
      </c>
      <c r="H42" s="1364" t="s">
        <v>947</v>
      </c>
      <c r="I42" s="584"/>
      <c r="J42" s="584"/>
      <c r="K42" s="1457"/>
      <c r="O42" s="3049"/>
      <c r="P42" s="3049"/>
      <c r="Q42" s="1333" t="s">
        <v>943</v>
      </c>
      <c r="R42" s="1358" t="s">
        <v>954</v>
      </c>
      <c r="T42" s="1266" t="s">
        <v>931</v>
      </c>
      <c r="U42" s="1267" t="s">
        <v>922</v>
      </c>
      <c r="V42" s="1280" t="s">
        <v>947</v>
      </c>
    </row>
    <row r="43" spans="1:39" ht="19.5" thickTop="1" thickBot="1" x14ac:dyDescent="0.3">
      <c r="A43" s="1456"/>
      <c r="B43" s="1451" t="s">
        <v>929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929</v>
      </c>
      <c r="Q43" s="1334">
        <f ca="1">$V$43/W38</f>
        <v>0.3125</v>
      </c>
      <c r="R43" s="1335">
        <f ca="1">Q43+0.1</f>
        <v>0.41249999999999998</v>
      </c>
      <c r="T43" s="1179">
        <f ca="1">Q38</f>
        <v>10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15</v>
      </c>
    </row>
    <row r="44" spans="1:39" ht="19.5" thickTop="1" thickBot="1" x14ac:dyDescent="0.3">
      <c r="A44" s="1456"/>
      <c r="B44" s="1451" t="s">
        <v>930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930</v>
      </c>
      <c r="Q44" s="1334">
        <f ca="1">$V$44/W39</f>
        <v>0.60731132075471694</v>
      </c>
      <c r="R44" s="1335">
        <f ca="1">Q44+0.1</f>
        <v>0.70731132075471692</v>
      </c>
      <c r="T44" s="1179">
        <f ca="1">Q39</f>
        <v>10</v>
      </c>
      <c r="U44" s="663">
        <f ca="1">T39</f>
        <v>6.5</v>
      </c>
      <c r="V44" s="1180">
        <f ca="1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15</v>
      </c>
    </row>
    <row r="45" spans="1:39" ht="19.5" thickTop="1" thickBot="1" x14ac:dyDescent="0.3">
      <c r="A45" s="1458"/>
      <c r="B45" s="1459" t="s">
        <v>928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>IF(AND(F45=25,G45=6),4,IF(AND(F45=25,G45=6.5),5,IF(AND(F45=15,G45=6),8,IF(AND(F45=15,G45=6.5),10,IF(AND(F45=10,G45=6),13,IF(AND(F45=10,G45=6.5),15,IF(AND(F45=5,G45=6),17,IF(AND(F45=5,G45=6.5),20,IF(AND(F45=0.5,G45=6),23,IF(AND(F45=0.5,G45=6.5),27,IF(AND(F45=20,G45=6.5),7,IF(AND(F45=20,G45=6),6,0))))))))))))</f>
        <v>10</v>
      </c>
      <c r="I45" s="1462"/>
      <c r="J45" s="1462"/>
      <c r="K45" s="1465"/>
      <c r="P45" s="1281" t="s">
        <v>928</v>
      </c>
      <c r="Q45" s="1334">
        <f ca="1">$V$45/W40</f>
        <v>0.63333333333333341</v>
      </c>
      <c r="R45" s="1335">
        <f ca="1">Q45+0.1</f>
        <v>0.73333333333333339</v>
      </c>
      <c r="T45" s="1264">
        <f ca="1">Q40</f>
        <v>10</v>
      </c>
      <c r="U45" s="1265">
        <f ca="1">T40</f>
        <v>6.5</v>
      </c>
      <c r="V45" s="1180">
        <f ca="1">IF(AND(T45=25,U45=6),4,IF(AND(T45=25,U45=6.5),5,IF(AND(T45=15,U45=6),8,IF(AND(T45=15,U45=6.5),10,IF(AND(T45=10,U45=6),13,IF(AND(T45=10,U45=6.5),15,IF(AND(T45=5,U45=6),17,IF(AND(T45=5,U45=6.5),20,IF(AND(T45=0.5,U45=6),23,IF(AND(T45=0.5,U45=6.5),27,IF(AND(T45=20,U45=6.5),7,IF(AND(T45=20,U45=6),6,0))))))))))))</f>
        <v>15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968</v>
      </c>
      <c r="B51" s="1382" t="s">
        <v>940</v>
      </c>
      <c r="C51" s="1382" t="s">
        <v>931</v>
      </c>
      <c r="D51" s="1382" t="s">
        <v>922</v>
      </c>
      <c r="E51" s="1382" t="s">
        <v>932</v>
      </c>
      <c r="F51" s="1382" t="s">
        <v>965</v>
      </c>
      <c r="G51" s="1382" t="s">
        <v>966</v>
      </c>
      <c r="H51" s="1382" t="s">
        <v>967</v>
      </c>
    </row>
    <row r="52" spans="1:8" ht="13.5" thickBot="1" x14ac:dyDescent="0.25">
      <c r="A52" s="1381" t="s">
        <v>962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963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>IF(B53&lt;=0,"",(15.9*16)/B53)</f>
        <v>21.2</v>
      </c>
      <c r="F53" s="1384">
        <f>IF(B53&lt;=0,"",2.924*EXP(((-0.071*C53)+(0.365*D53))))</f>
        <v>7.1599467363493581</v>
      </c>
      <c r="G53" s="1385">
        <f>IF(B53&lt;=0,"",F53/E53)</f>
        <v>0.33773333662025273</v>
      </c>
      <c r="H53" s="1386">
        <f>IF(B53&lt;=0,"",G53+0.1)</f>
        <v>0.43773333662025271</v>
      </c>
    </row>
    <row r="54" spans="1:8" x14ac:dyDescent="0.2">
      <c r="A54" s="1381" t="s">
        <v>964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>IF(B54&lt;=0,"",F54/E54)</f>
        <v>0.31744117058208937</v>
      </c>
      <c r="H54" s="1386">
        <f>IF(B54&lt;=0,"",G54+0.1)</f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zoomScale="75" workbookViewId="0">
      <selection activeCell="M38" sqref="M38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43466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50" t="s">
        <v>199</v>
      </c>
      <c r="K7" s="3051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52"/>
      <c r="K8" s="3053"/>
    </row>
    <row r="9" spans="1:14" ht="15" customHeight="1" x14ac:dyDescent="0.2">
      <c r="A9" s="131">
        <v>1</v>
      </c>
      <c r="B9" s="169">
        <f>'1'!$BU$36</f>
        <v>3</v>
      </c>
      <c r="C9" s="168" t="str">
        <f>C15</f>
        <v>A</v>
      </c>
      <c r="D9" s="133">
        <f>'MOR CT'!I8</f>
        <v>1.0759569892473118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1.0759569892473118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2.9</v>
      </c>
      <c r="C10" s="168" t="s">
        <v>97</v>
      </c>
      <c r="D10" s="133">
        <f>'MOR CT'!I9</f>
        <v>1.0929777777777778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1.0929777777777778</v>
      </c>
      <c r="K10" s="250"/>
    </row>
    <row r="11" spans="1:14" ht="15" customHeight="1" x14ac:dyDescent="0.2">
      <c r="A11" s="60">
        <v>3</v>
      </c>
      <c r="B11" s="169">
        <f>'3'!$BU$36</f>
        <v>2.1</v>
      </c>
      <c r="C11" s="168" t="s">
        <v>97</v>
      </c>
      <c r="D11" s="133">
        <f>'MOR CT'!I10</f>
        <v>1.684987012987013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1.684987012987013</v>
      </c>
      <c r="K11" s="250"/>
    </row>
    <row r="12" spans="1:14" ht="15" customHeight="1" x14ac:dyDescent="0.2">
      <c r="A12" s="60">
        <v>4</v>
      </c>
      <c r="B12" s="169">
        <f>'4'!$BU$36</f>
        <v>2.7</v>
      </c>
      <c r="C12" s="168" t="s">
        <v>97</v>
      </c>
      <c r="D12" s="133">
        <f>'MOR CT'!I11</f>
        <v>1.214181818181818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1.214181818181818</v>
      </c>
      <c r="K12" s="250"/>
    </row>
    <row r="13" spans="1:14" ht="15" customHeight="1" x14ac:dyDescent="0.2">
      <c r="A13" s="60">
        <v>5</v>
      </c>
      <c r="B13" s="169">
        <f>'5'!$BU$36</f>
        <v>2.6</v>
      </c>
      <c r="C13" s="168" t="s">
        <v>97</v>
      </c>
      <c r="D13" s="133">
        <f>'MOR CT'!I12</f>
        <v>1.2873253012048191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1.2873253012048191</v>
      </c>
      <c r="K13" s="250"/>
    </row>
    <row r="14" spans="1:14" ht="15" customHeight="1" x14ac:dyDescent="0.2">
      <c r="A14" s="60">
        <v>6</v>
      </c>
      <c r="B14" s="169">
        <f>'6'!$BU$36</f>
        <v>2.7</v>
      </c>
      <c r="C14" s="168" t="s">
        <v>97</v>
      </c>
      <c r="D14" s="133">
        <f>'MOR CT'!I13</f>
        <v>1.1971764705882353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1.1971764705882353</v>
      </c>
      <c r="K14" s="250"/>
    </row>
    <row r="15" spans="1:14" ht="15" customHeight="1" x14ac:dyDescent="0.2">
      <c r="A15" s="60">
        <v>7</v>
      </c>
      <c r="B15" s="169">
        <f>'7'!$BU$36</f>
        <v>2.6</v>
      </c>
      <c r="C15" s="168" t="s">
        <v>97</v>
      </c>
      <c r="D15" s="133">
        <f>'MOR CT'!I14</f>
        <v>1.265625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1.265625</v>
      </c>
      <c r="K15" s="250"/>
    </row>
    <row r="16" spans="1:14" ht="15" customHeight="1" x14ac:dyDescent="0.2">
      <c r="A16" s="60">
        <v>8</v>
      </c>
      <c r="B16" s="169">
        <f>'8'!$BU$36</f>
        <v>2.5</v>
      </c>
      <c r="C16" s="168" t="s">
        <v>97</v>
      </c>
      <c r="D16" s="133">
        <f>'MOR CT'!I15</f>
        <v>1.1789268292682928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1.1789268292682928</v>
      </c>
      <c r="K16" s="250"/>
    </row>
    <row r="17" spans="1:11" ht="15" customHeight="1" x14ac:dyDescent="0.2">
      <c r="A17" s="60">
        <v>9</v>
      </c>
      <c r="B17" s="169">
        <f>'9'!$BU$36</f>
        <v>2.6</v>
      </c>
      <c r="C17" s="168" t="s">
        <v>97</v>
      </c>
      <c r="D17" s="133">
        <f>'MOR CT'!I16</f>
        <v>1.0960396039603961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1.0960396039603961</v>
      </c>
      <c r="K17" s="250"/>
    </row>
    <row r="18" spans="1:11" ht="15" customHeight="1" x14ac:dyDescent="0.2">
      <c r="A18" s="60">
        <v>10</v>
      </c>
      <c r="B18" s="169">
        <f>'10'!$BU$36</f>
        <v>2.7</v>
      </c>
      <c r="C18" s="168" t="s">
        <v>97</v>
      </c>
      <c r="D18" s="133">
        <f>'MOR CT'!I17</f>
        <v>1.0176000000000001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1.0176000000000001</v>
      </c>
      <c r="K18" s="250"/>
    </row>
    <row r="19" spans="1:11" ht="15" customHeight="1" x14ac:dyDescent="0.2">
      <c r="A19" s="60">
        <v>11</v>
      </c>
      <c r="B19" s="169">
        <f>'11'!$BU$36</f>
        <v>2.8</v>
      </c>
      <c r="C19" s="168" t="s">
        <v>97</v>
      </c>
      <c r="D19" s="133">
        <f>'MOR CT'!I18</f>
        <v>1.0423333333333333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1.0423333333333333</v>
      </c>
      <c r="K19" s="250"/>
    </row>
    <row r="20" spans="1:11" ht="15" customHeight="1" x14ac:dyDescent="0.2">
      <c r="A20" s="60">
        <v>12</v>
      </c>
      <c r="B20" s="169">
        <f>'12'!$BU$36</f>
        <v>2.4</v>
      </c>
      <c r="C20" s="168" t="s">
        <v>97</v>
      </c>
      <c r="D20" s="133">
        <f>'MOR CT'!I19</f>
        <v>1.0557692307692306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1.0557692307692306</v>
      </c>
      <c r="K20" s="250"/>
    </row>
    <row r="21" spans="1:11" ht="15" customHeight="1" x14ac:dyDescent="0.2">
      <c r="A21" s="60">
        <v>13</v>
      </c>
      <c r="B21" s="169">
        <f>'13'!$BU$36</f>
        <v>2.6</v>
      </c>
      <c r="C21" s="168" t="s">
        <v>97</v>
      </c>
      <c r="D21" s="133">
        <f>'MOR CT'!I20</f>
        <v>1.08544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1.08544</v>
      </c>
      <c r="K21" s="250"/>
    </row>
    <row r="22" spans="1:11" ht="15" customHeight="1" x14ac:dyDescent="0.2">
      <c r="A22" s="60">
        <v>14</v>
      </c>
      <c r="B22" s="169">
        <f>'14'!$BU$36</f>
        <v>2.6</v>
      </c>
      <c r="C22" s="168" t="s">
        <v>97</v>
      </c>
      <c r="D22" s="133">
        <f>'MOR CT'!I21</f>
        <v>1.0373592233009707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1.0373592233009707</v>
      </c>
      <c r="K22" s="250"/>
    </row>
    <row r="23" spans="1:11" ht="15" customHeight="1" x14ac:dyDescent="0.2">
      <c r="A23" s="60">
        <v>15</v>
      </c>
      <c r="B23" s="169">
        <f>'15'!$BU$36</f>
        <v>2.5</v>
      </c>
      <c r="C23" s="168" t="s">
        <v>97</v>
      </c>
      <c r="D23" s="133">
        <f>'MOR CT'!I22</f>
        <v>1.0983619047619049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1.0983619047619049</v>
      </c>
      <c r="K23" s="250"/>
    </row>
    <row r="24" spans="1:11" ht="15" customHeight="1" x14ac:dyDescent="0.2">
      <c r="A24" s="60">
        <v>16</v>
      </c>
      <c r="B24" s="169">
        <f>'16'!$BU$36</f>
        <v>2.2000000000000002</v>
      </c>
      <c r="C24" s="168" t="s">
        <v>97</v>
      </c>
      <c r="D24" s="133">
        <f>'MOR CT'!I23</f>
        <v>1.0660571428571428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1.0660571428571428</v>
      </c>
      <c r="K24" s="250"/>
    </row>
    <row r="25" spans="1:11" ht="15" customHeight="1" x14ac:dyDescent="0.2">
      <c r="A25" s="60">
        <v>17</v>
      </c>
      <c r="B25" s="169">
        <f>'17'!$BU$36</f>
        <v>2.5</v>
      </c>
      <c r="C25" s="168" t="s">
        <v>97</v>
      </c>
      <c r="D25" s="133">
        <f>'MOR CT'!I24</f>
        <v>1.0533052631578947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1.0533052631578947</v>
      </c>
      <c r="K25" s="250"/>
    </row>
    <row r="26" spans="1:11" ht="15" customHeight="1" x14ac:dyDescent="0.2">
      <c r="A26" s="60">
        <v>18</v>
      </c>
      <c r="B26" s="169">
        <f>'18'!$BU$36</f>
        <v>2.09</v>
      </c>
      <c r="C26" s="168" t="s">
        <v>97</v>
      </c>
      <c r="D26" s="133">
        <f>'MOR CT'!I25</f>
        <v>1.0305343511450382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1.0305343511450382</v>
      </c>
      <c r="K26" s="250"/>
    </row>
    <row r="27" spans="1:11" ht="15" customHeight="1" x14ac:dyDescent="0.2">
      <c r="A27" s="60">
        <v>19</v>
      </c>
      <c r="B27" s="169">
        <f>'19'!$BU$36</f>
        <v>2.4</v>
      </c>
      <c r="C27" s="168" t="s">
        <v>97</v>
      </c>
      <c r="D27" s="133">
        <f>'MOR CT'!I26</f>
        <v>1.0477611940298508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1.0477611940298508</v>
      </c>
      <c r="K27" s="250"/>
    </row>
    <row r="28" spans="1:11" ht="15" customHeight="1" x14ac:dyDescent="0.2">
      <c r="A28" s="60">
        <v>20</v>
      </c>
      <c r="B28" s="169">
        <f>'20'!$BU$36</f>
        <v>2.5</v>
      </c>
      <c r="C28" s="168" t="s">
        <v>97</v>
      </c>
      <c r="D28" s="133">
        <f>'MOR CT'!I27</f>
        <v>1.0660571428571428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1.0660571428571428</v>
      </c>
      <c r="K28" s="250"/>
    </row>
    <row r="29" spans="1:11" ht="15" customHeight="1" x14ac:dyDescent="0.2">
      <c r="A29" s="60">
        <v>21</v>
      </c>
      <c r="B29" s="169">
        <f>'21'!$BU$36</f>
        <v>2.2000000000000002</v>
      </c>
      <c r="C29" s="168" t="s">
        <v>97</v>
      </c>
      <c r="D29" s="133">
        <f>'MOR CT'!I28</f>
        <v>1.0741333333333332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1.0741333333333332</v>
      </c>
      <c r="K29" s="250"/>
    </row>
    <row r="30" spans="1:11" ht="15" customHeight="1" x14ac:dyDescent="0.2">
      <c r="A30" s="60">
        <v>22</v>
      </c>
      <c r="B30" s="169">
        <f>'22'!$BU$36</f>
        <v>2.4</v>
      </c>
      <c r="C30" s="168" t="s">
        <v>97</v>
      </c>
      <c r="D30" s="133">
        <f>'MOR CT'!I29</f>
        <v>1.0384615384615385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1.0384615384615385</v>
      </c>
      <c r="K30" s="250"/>
    </row>
    <row r="31" spans="1:11" ht="15" customHeight="1" x14ac:dyDescent="0.2">
      <c r="A31" s="60">
        <v>23</v>
      </c>
      <c r="B31" s="169">
        <f>'23'!$BU$36</f>
        <v>2.5</v>
      </c>
      <c r="C31" s="168" t="s">
        <v>97</v>
      </c>
      <c r="D31" s="133">
        <f>'MOR CT'!I30</f>
        <v>1.0317333333333332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1.0317333333333332</v>
      </c>
      <c r="K31" s="250"/>
    </row>
    <row r="32" spans="1:11" ht="15" customHeight="1" x14ac:dyDescent="0.2">
      <c r="A32" s="60">
        <v>24</v>
      </c>
      <c r="B32" s="169">
        <f>'24'!$BU$36</f>
        <v>2.6</v>
      </c>
      <c r="C32" s="168" t="s">
        <v>97</v>
      </c>
      <c r="D32" s="133">
        <f>'MOR CT'!I31</f>
        <v>1.2621395348837212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1.2621395348837212</v>
      </c>
      <c r="K32" s="250"/>
    </row>
    <row r="33" spans="1:11" ht="15" customHeight="1" x14ac:dyDescent="0.2">
      <c r="A33" s="60">
        <v>25</v>
      </c>
      <c r="B33" s="169">
        <f>'25'!$BU$36</f>
        <v>2.9</v>
      </c>
      <c r="C33" s="168" t="s">
        <v>97</v>
      </c>
      <c r="D33" s="133">
        <f>'MOR CT'!I32</f>
        <v>1.1483333333333334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1.1483333333333334</v>
      </c>
      <c r="K33" s="250"/>
    </row>
    <row r="34" spans="1:11" ht="15" customHeight="1" x14ac:dyDescent="0.2">
      <c r="A34" s="60">
        <v>26</v>
      </c>
      <c r="B34" s="169">
        <f>'26'!$BU$36</f>
        <v>2.2999999999999998</v>
      </c>
      <c r="C34" s="168" t="s">
        <v>97</v>
      </c>
      <c r="D34" s="133">
        <f>'MOR CT'!I33</f>
        <v>1.033752380952381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1.033752380952381</v>
      </c>
      <c r="K34" s="250"/>
    </row>
    <row r="35" spans="1:11" ht="15" customHeight="1" x14ac:dyDescent="0.2">
      <c r="A35" s="60">
        <v>27</v>
      </c>
      <c r="B35" s="169">
        <f>'27'!$BU$36</f>
        <v>2.5</v>
      </c>
      <c r="C35" s="168" t="s">
        <v>97</v>
      </c>
      <c r="D35" s="133">
        <f>'MOR CT'!I34</f>
        <v>1.033752380952381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1.033752380952381</v>
      </c>
      <c r="K35" s="250"/>
    </row>
    <row r="36" spans="1:11" ht="15" customHeight="1" x14ac:dyDescent="0.2">
      <c r="A36" s="60">
        <v>28</v>
      </c>
      <c r="B36" s="1737">
        <f>'28'!$BU$36</f>
        <v>2.5</v>
      </c>
      <c r="C36" s="2747" t="s">
        <v>97</v>
      </c>
      <c r="D36" s="1750">
        <f>'MOR CT'!I35</f>
        <v>1.0330434782608697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1.0330434782608697</v>
      </c>
      <c r="K36" s="2748"/>
    </row>
    <row r="37" spans="1:11" ht="15" customHeight="1" x14ac:dyDescent="0.2">
      <c r="A37" s="60">
        <v>29</v>
      </c>
      <c r="B37" s="1737">
        <f>'29'!$BU$36</f>
        <v>2.5</v>
      </c>
      <c r="C37" s="2747" t="s">
        <v>97</v>
      </c>
      <c r="D37" s="1750">
        <f>'MOR CT'!I36</f>
        <v>1.1153873873873874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1.1153873873873874</v>
      </c>
      <c r="K37" s="2748"/>
    </row>
    <row r="38" spans="1:11" ht="15" customHeight="1" x14ac:dyDescent="0.2">
      <c r="A38" s="60">
        <v>30</v>
      </c>
      <c r="B38" s="1737">
        <f>'30'!$BU$36</f>
        <v>3.3</v>
      </c>
      <c r="C38" s="1916" t="s">
        <v>97</v>
      </c>
      <c r="D38" s="1750">
        <f>'MOR CT'!I37</f>
        <v>1.0265263157894735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1.0265263157894735</v>
      </c>
      <c r="K38" s="1919"/>
    </row>
    <row r="39" spans="1:11" ht="15" customHeight="1" thickBot="1" x14ac:dyDescent="0.25">
      <c r="A39" s="63">
        <v>31</v>
      </c>
      <c r="B39" s="1737">
        <f>'31'!BU36</f>
        <v>2.5</v>
      </c>
      <c r="C39" s="1916" t="s">
        <v>97</v>
      </c>
      <c r="D39" s="1750">
        <f>'MOR CT'!I38</f>
        <v>1.0367999999999999</v>
      </c>
      <c r="E39" s="1917">
        <v>0</v>
      </c>
      <c r="F39" s="1917">
        <v>0</v>
      </c>
      <c r="G39" s="1917">
        <v>0</v>
      </c>
      <c r="H39" s="1917">
        <v>0</v>
      </c>
      <c r="I39" s="1917">
        <v>0</v>
      </c>
      <c r="J39" s="1918">
        <f>'MOR CT'!I38</f>
        <v>1.0367999999999999</v>
      </c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811</v>
      </c>
      <c r="G44" s="296" t="s">
        <v>811</v>
      </c>
      <c r="H44" s="297"/>
      <c r="I44" s="1932" t="s">
        <v>811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1021</v>
      </c>
      <c r="E45" s="72"/>
      <c r="F45" s="299" t="s">
        <v>811</v>
      </c>
      <c r="G45" s="300" t="s">
        <v>811</v>
      </c>
      <c r="H45" s="301"/>
      <c r="I45" s="1933" t="s">
        <v>811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43502</v>
      </c>
      <c r="J47" s="249"/>
      <c r="K47" s="86"/>
    </row>
    <row r="48" spans="1:11" ht="15" customHeight="1" thickBot="1" x14ac:dyDescent="0.25">
      <c r="A48" s="1425" t="s">
        <v>1123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43466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0.59</v>
      </c>
      <c r="C8" s="133">
        <f>'1'!GF32</f>
        <v>9.3000000000000007</v>
      </c>
      <c r="D8" s="133">
        <f>'1'!GG32</f>
        <v>27.354838709677416</v>
      </c>
      <c r="E8" s="133">
        <f>'1'!GH32</f>
        <v>16.139354838709675</v>
      </c>
      <c r="F8" s="133">
        <f>'1'!GI32</f>
        <v>6.02</v>
      </c>
      <c r="G8" s="133">
        <f>'1'!GJ32</f>
        <v>14.8</v>
      </c>
      <c r="H8" s="133">
        <f>'1'!GK32</f>
        <v>15</v>
      </c>
      <c r="I8" s="133">
        <f>'1'!GL32</f>
        <v>1.0759569892473118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0.62</v>
      </c>
      <c r="C9" s="133">
        <f>'2'!GF32</f>
        <v>9</v>
      </c>
      <c r="D9" s="133">
        <f>'2'!GG32</f>
        <v>28.266666666666666</v>
      </c>
      <c r="E9" s="133">
        <f>'2'!GH32</f>
        <v>17.525333333333332</v>
      </c>
      <c r="F9" s="133">
        <f>'2'!GI32</f>
        <v>6.11</v>
      </c>
      <c r="G9" s="133">
        <f>'2'!GJ32</f>
        <v>14.7</v>
      </c>
      <c r="H9" s="133">
        <f>'2'!GK32</f>
        <v>15</v>
      </c>
      <c r="I9" s="133">
        <f>'2'!GL32</f>
        <v>1.1683555555555556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0.55000000000000004</v>
      </c>
      <c r="C10" s="133">
        <f>'3'!GF32</f>
        <v>8.1</v>
      </c>
      <c r="D10" s="133">
        <f>'3'!GG32</f>
        <v>31.407407407407408</v>
      </c>
      <c r="E10" s="133">
        <f>'3'!GH32</f>
        <v>17.274074074074075</v>
      </c>
      <c r="F10" s="133">
        <f>'3'!GI32</f>
        <v>6.05</v>
      </c>
      <c r="G10" s="133">
        <f>'3'!GJ32</f>
        <v>15.1</v>
      </c>
      <c r="H10" s="133">
        <f>'3'!GK32</f>
        <v>10</v>
      </c>
      <c r="I10" s="133">
        <f>'3'!GL32</f>
        <v>1.7274074074074075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0.51</v>
      </c>
      <c r="C11" s="133">
        <f>'4'!GF32</f>
        <v>8.6</v>
      </c>
      <c r="D11" s="133">
        <f>'4'!GG32</f>
        <v>29.581395348837212</v>
      </c>
      <c r="E11" s="133">
        <f>'4'!GH32</f>
        <v>15.086511627906978</v>
      </c>
      <c r="F11" s="133">
        <f>'4'!GI32</f>
        <v>6.11</v>
      </c>
      <c r="G11" s="133">
        <f>'4'!GJ32</f>
        <v>15</v>
      </c>
      <c r="H11" s="133">
        <f>'4'!GK32</f>
        <v>10</v>
      </c>
      <c r="I11" s="133">
        <f>'4'!GL32</f>
        <v>1.5086511627906978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0.52</v>
      </c>
      <c r="C12" s="133">
        <f>'5'!GF32</f>
        <v>9</v>
      </c>
      <c r="D12" s="133">
        <f>'5'!GG32</f>
        <v>28.266666666666666</v>
      </c>
      <c r="E12" s="133">
        <f>'5'!GH32</f>
        <v>14.698666666666666</v>
      </c>
      <c r="F12" s="133">
        <f>'5'!GI32</f>
        <v>6.27</v>
      </c>
      <c r="G12" s="133">
        <f>'5'!GJ32</f>
        <v>15.2</v>
      </c>
      <c r="H12" s="133">
        <f>'5'!GK32</f>
        <v>10</v>
      </c>
      <c r="I12" s="133">
        <f>'5'!GL32</f>
        <v>1.4698666666666667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0.56999999999999995</v>
      </c>
      <c r="C13" s="133">
        <f>'6'!GF32</f>
        <v>9</v>
      </c>
      <c r="D13" s="133">
        <f>'6'!GG32</f>
        <v>28.266666666666666</v>
      </c>
      <c r="E13" s="133">
        <f>'6'!GH32</f>
        <v>16.111999999999998</v>
      </c>
      <c r="F13" s="133">
        <f>'6'!GI32</f>
        <v>6.21</v>
      </c>
      <c r="G13" s="133">
        <f>'6'!GJ32</f>
        <v>15.3</v>
      </c>
      <c r="H13" s="133">
        <f>'6'!GK32</f>
        <v>10</v>
      </c>
      <c r="I13" s="133">
        <f>'6'!GL32</f>
        <v>1.6111999999999997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0.65</v>
      </c>
      <c r="C14" s="133">
        <f>'7'!GF32</f>
        <v>8.1999999999999993</v>
      </c>
      <c r="D14" s="133">
        <f>'7'!GG32</f>
        <v>31.024390243902442</v>
      </c>
      <c r="E14" s="133">
        <f>'7'!GH32</f>
        <v>20.165853658536587</v>
      </c>
      <c r="F14" s="133">
        <f>'7'!GI32</f>
        <v>6.16</v>
      </c>
      <c r="G14" s="133">
        <f>'7'!GJ32</f>
        <v>14.8</v>
      </c>
      <c r="H14" s="133">
        <f>'7'!GK32</f>
        <v>15</v>
      </c>
      <c r="I14" s="133">
        <f>'7'!GL32</f>
        <v>1.3443902439024391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0.47</v>
      </c>
      <c r="C15" s="133">
        <f>'8'!GF32</f>
        <v>8.3000000000000007</v>
      </c>
      <c r="D15" s="133">
        <f>'8'!GG32</f>
        <v>30.650602409638552</v>
      </c>
      <c r="E15" s="133">
        <f>'8'!GH32</f>
        <v>14.405783132530118</v>
      </c>
      <c r="F15" s="133">
        <f>'8'!GI32</f>
        <v>6.18</v>
      </c>
      <c r="G15" s="133">
        <f>'8'!GJ32</f>
        <v>16.3</v>
      </c>
      <c r="H15" s="133">
        <f>'8'!GK32</f>
        <v>10</v>
      </c>
      <c r="I15" s="133">
        <f>'8'!GL32</f>
        <v>1.4405783132530119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0.46</v>
      </c>
      <c r="C16" s="133">
        <f>'9'!GF32</f>
        <v>8.9</v>
      </c>
      <c r="D16" s="133">
        <f>'9'!GG32</f>
        <v>28.584269662921347</v>
      </c>
      <c r="E16" s="133">
        <f>'9'!GH32</f>
        <v>13.148764044943821</v>
      </c>
      <c r="F16" s="133">
        <f>'9'!GI32</f>
        <v>6.12</v>
      </c>
      <c r="G16" s="133">
        <f>'9'!GJ32</f>
        <v>15.2</v>
      </c>
      <c r="H16" s="133">
        <f>'9'!GK32</f>
        <v>10</v>
      </c>
      <c r="I16" s="133">
        <f>'9'!GL32</f>
        <v>1.3148764044943821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0.55000000000000004</v>
      </c>
      <c r="C17" s="133">
        <f>'10'!GF32</f>
        <v>8.9</v>
      </c>
      <c r="D17" s="133">
        <f>'10'!GG32</f>
        <v>28.584269662921347</v>
      </c>
      <c r="E17" s="133">
        <f>'10'!GH32</f>
        <v>15.721348314606741</v>
      </c>
      <c r="F17" s="133">
        <f>'10'!GI32</f>
        <v>6.06</v>
      </c>
      <c r="G17" s="133">
        <f>'10'!GJ32</f>
        <v>14.9</v>
      </c>
      <c r="H17" s="133">
        <f>'10'!GK32</f>
        <v>15</v>
      </c>
      <c r="I17" s="133">
        <f>'10'!GL32</f>
        <v>1.0480898876404494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0.59</v>
      </c>
      <c r="C18" s="133">
        <f>'11'!GF32</f>
        <v>9.6</v>
      </c>
      <c r="D18" s="133">
        <f>'11'!GG32</f>
        <v>26.5</v>
      </c>
      <c r="E18" s="133">
        <f>'11'!GH32</f>
        <v>15.635</v>
      </c>
      <c r="F18" s="133">
        <f>'11'!GI32</f>
        <v>6.24</v>
      </c>
      <c r="G18" s="133">
        <f>'11'!GJ32</f>
        <v>14.5</v>
      </c>
      <c r="H18" s="133">
        <f>'11'!GK32</f>
        <v>15</v>
      </c>
      <c r="I18" s="133">
        <f>'11'!GL32</f>
        <v>1.0423333333333333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0.65</v>
      </c>
      <c r="C19" s="133">
        <f>'12'!GF32</f>
        <v>10</v>
      </c>
      <c r="D19" s="133">
        <f>'12'!GG32</f>
        <v>25.44</v>
      </c>
      <c r="E19" s="133">
        <f>'12'!GH32</f>
        <v>16.536000000000001</v>
      </c>
      <c r="F19" s="133">
        <f>'12'!GI32</f>
        <v>6.12</v>
      </c>
      <c r="G19" s="133">
        <f>'12'!GJ32</f>
        <v>12.9</v>
      </c>
      <c r="H19" s="133">
        <f>'12'!GK32</f>
        <v>15</v>
      </c>
      <c r="I19" s="133">
        <f>'12'!GL32</f>
        <v>1.1024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0.64</v>
      </c>
      <c r="C20" s="133">
        <f>'13'!GF32</f>
        <v>10</v>
      </c>
      <c r="D20" s="133">
        <f>'13'!GG32</f>
        <v>25.44</v>
      </c>
      <c r="E20" s="133">
        <f>'13'!GH32</f>
        <v>16.281600000000001</v>
      </c>
      <c r="F20" s="133">
        <f>'13'!GI32</f>
        <v>6.1</v>
      </c>
      <c r="G20" s="133">
        <f>'13'!GJ32</f>
        <v>12.6</v>
      </c>
      <c r="H20" s="133">
        <f>'13'!GK32</f>
        <v>15</v>
      </c>
      <c r="I20" s="133">
        <f>'13'!GL32</f>
        <v>1.08544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0.63</v>
      </c>
      <c r="C21" s="133">
        <f>'14'!GF32</f>
        <v>10.3</v>
      </c>
      <c r="D21" s="133">
        <f>'14'!GG32</f>
        <v>24.699029126213592</v>
      </c>
      <c r="E21" s="133">
        <f>'14'!GH32</f>
        <v>15.560388349514563</v>
      </c>
      <c r="F21" s="133">
        <f>'14'!GI32</f>
        <v>6.04</v>
      </c>
      <c r="G21" s="133">
        <f>'14'!GJ32</f>
        <v>12.5</v>
      </c>
      <c r="H21" s="133">
        <f>'14'!GK32</f>
        <v>15</v>
      </c>
      <c r="I21" s="133">
        <f>'14'!GL32</f>
        <v>1.0373592233009707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0.68</v>
      </c>
      <c r="C22" s="133">
        <f>'15'!GF32</f>
        <v>10.5</v>
      </c>
      <c r="D22" s="133">
        <f>'15'!GG32</f>
        <v>24.228571428571428</v>
      </c>
      <c r="E22" s="133">
        <f>'15'!GH32</f>
        <v>16.475428571428573</v>
      </c>
      <c r="F22" s="133">
        <f>'15'!GI32</f>
        <v>6.15</v>
      </c>
      <c r="G22" s="133">
        <f>'15'!GJ32</f>
        <v>11.5</v>
      </c>
      <c r="H22" s="133">
        <f>'15'!GK32</f>
        <v>15</v>
      </c>
      <c r="I22" s="133">
        <f>'15'!GL32</f>
        <v>1.0983619047619049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0.66</v>
      </c>
      <c r="C23" s="133">
        <f>'16'!GF32</f>
        <v>10.5</v>
      </c>
      <c r="D23" s="133">
        <f>'16'!GG32</f>
        <v>24.228571428571428</v>
      </c>
      <c r="E23" s="133">
        <f>'16'!GH32</f>
        <v>15.990857142857143</v>
      </c>
      <c r="F23" s="133">
        <f>'16'!GI32</f>
        <v>6.05</v>
      </c>
      <c r="G23" s="133">
        <f>'16'!GJ32</f>
        <v>11.2</v>
      </c>
      <c r="H23" s="133">
        <f>'16'!GK32</f>
        <v>15</v>
      </c>
      <c r="I23" s="133">
        <f>'16'!GL32</f>
        <v>1.0660571428571428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0.59</v>
      </c>
      <c r="C24" s="133">
        <f>'17'!GF32</f>
        <v>9.5</v>
      </c>
      <c r="D24" s="133">
        <f>'17'!GG32</f>
        <v>26.778947368421054</v>
      </c>
      <c r="E24" s="133">
        <f>'17'!GH32</f>
        <v>15.799578947368421</v>
      </c>
      <c r="F24" s="133">
        <f>'17'!GI32</f>
        <v>6.16</v>
      </c>
      <c r="G24" s="133">
        <f>'17'!GJ32</f>
        <v>10.9</v>
      </c>
      <c r="H24" s="133">
        <f>'17'!GK32</f>
        <v>15</v>
      </c>
      <c r="I24" s="133">
        <f>'17'!GL32</f>
        <v>1.0533052631578947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0.75</v>
      </c>
      <c r="C25" s="133">
        <f>'18'!GF32</f>
        <v>12.2</v>
      </c>
      <c r="D25" s="133">
        <f>'18'!GG32</f>
        <v>20.852459016393443</v>
      </c>
      <c r="E25" s="133">
        <f>'18'!GH32</f>
        <v>15.639344262295083</v>
      </c>
      <c r="F25" s="133">
        <f>'18'!GI32</f>
        <v>6.16</v>
      </c>
      <c r="G25" s="133">
        <f>'18'!GJ32</f>
        <v>11.9</v>
      </c>
      <c r="H25" s="133">
        <f>'18'!GK32</f>
        <v>15</v>
      </c>
      <c r="I25" s="133">
        <f>'18'!GL32</f>
        <v>1.0426229508196723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0.76</v>
      </c>
      <c r="C26" s="133">
        <f>'19'!GF32</f>
        <v>12.3</v>
      </c>
      <c r="D26" s="133">
        <f>'19'!GG32</f>
        <v>20.682926829268293</v>
      </c>
      <c r="E26" s="133">
        <f>'19'!GH32</f>
        <v>15.719024390243904</v>
      </c>
      <c r="F26" s="133">
        <f>'19'!GI32</f>
        <v>6.17</v>
      </c>
      <c r="G26" s="133">
        <f>'19'!GJ32</f>
        <v>12</v>
      </c>
      <c r="H26" s="133">
        <f>'19'!GK32</f>
        <v>15</v>
      </c>
      <c r="I26" s="133">
        <f>'19'!GL32</f>
        <v>1.0479349593495937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0.66</v>
      </c>
      <c r="C27" s="133">
        <f>'20'!GF32</f>
        <v>10.5</v>
      </c>
      <c r="D27" s="133">
        <f>'20'!GG32</f>
        <v>24.228571428571428</v>
      </c>
      <c r="E27" s="133">
        <f>'20'!GH32</f>
        <v>15.990857142857143</v>
      </c>
      <c r="F27" s="133">
        <f>'20'!GI32</f>
        <v>6.25</v>
      </c>
      <c r="G27" s="133">
        <f>'20'!GJ32</f>
        <v>12.7</v>
      </c>
      <c r="H27" s="133">
        <f>'20'!GK32</f>
        <v>15</v>
      </c>
      <c r="I27" s="133">
        <f>'20'!GL32</f>
        <v>1.0660571428571428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0.76</v>
      </c>
      <c r="C28" s="133">
        <f>'21'!GF32</f>
        <v>12</v>
      </c>
      <c r="D28" s="133">
        <f>'21'!GG32</f>
        <v>21.2</v>
      </c>
      <c r="E28" s="133">
        <f>'21'!GH32</f>
        <v>16.111999999999998</v>
      </c>
      <c r="F28" s="133">
        <f>'21'!GI32</f>
        <v>6.18</v>
      </c>
      <c r="G28" s="133">
        <f>'21'!GJ32</f>
        <v>11.6</v>
      </c>
      <c r="H28" s="133">
        <f>'21'!GK32</f>
        <v>15</v>
      </c>
      <c r="I28" s="133">
        <f>'21'!GL32</f>
        <v>1.0741333333333332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0.74</v>
      </c>
      <c r="C29" s="133">
        <f>'22'!GF32</f>
        <v>12</v>
      </c>
      <c r="D29" s="133">
        <f>'22'!GG32</f>
        <v>21.2</v>
      </c>
      <c r="E29" s="133">
        <f>'22'!GH32</f>
        <v>15.687999999999999</v>
      </c>
      <c r="F29" s="133">
        <f>'22'!GI32</f>
        <v>6.1</v>
      </c>
      <c r="G29" s="133">
        <f>'22'!GJ32</f>
        <v>11.5</v>
      </c>
      <c r="H29" s="133">
        <f>'22'!GK32</f>
        <v>15</v>
      </c>
      <c r="I29" s="133">
        <f>'22'!GL32</f>
        <v>1.0458666666666665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0.73</v>
      </c>
      <c r="C30" s="133">
        <f>'23'!GF32</f>
        <v>12</v>
      </c>
      <c r="D30" s="133">
        <f>'23'!GG32</f>
        <v>21.2</v>
      </c>
      <c r="E30" s="133">
        <f>'23'!GH32</f>
        <v>15.475999999999999</v>
      </c>
      <c r="F30" s="133">
        <f>'23'!GI32</f>
        <v>6.37</v>
      </c>
      <c r="G30" s="133">
        <f>'23'!GJ32</f>
        <v>11.9</v>
      </c>
      <c r="H30" s="133">
        <f>'23'!GK32</f>
        <v>15</v>
      </c>
      <c r="I30" s="133">
        <f>'23'!GL32</f>
        <v>1.0317333333333332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0.64</v>
      </c>
      <c r="C31" s="133">
        <f>'24'!GF32</f>
        <v>8.6</v>
      </c>
      <c r="D31" s="133">
        <f>'24'!GG32</f>
        <v>29.581395348837212</v>
      </c>
      <c r="E31" s="133">
        <f>'24'!GH32</f>
        <v>18.932093023255817</v>
      </c>
      <c r="F31" s="133">
        <f>'24'!GI32</f>
        <v>6.13</v>
      </c>
      <c r="G31" s="133">
        <f>'24'!GJ32</f>
        <v>12.2</v>
      </c>
      <c r="H31" s="133">
        <f>'24'!GK32</f>
        <v>15</v>
      </c>
      <c r="I31" s="133">
        <f>'24'!GL32</f>
        <v>1.2621395348837212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0.67</v>
      </c>
      <c r="C32" s="133">
        <f>'25'!GF32</f>
        <v>8.6</v>
      </c>
      <c r="D32" s="133">
        <f>'25'!GG32</f>
        <v>29.581395348837212</v>
      </c>
      <c r="E32" s="133">
        <f>'25'!GH32</f>
        <v>19.819534883720934</v>
      </c>
      <c r="F32" s="133">
        <f>'25'!GI32</f>
        <v>6.17</v>
      </c>
      <c r="G32" s="133">
        <f>'25'!GJ32</f>
        <v>12</v>
      </c>
      <c r="H32" s="133">
        <f>'25'!GK32</f>
        <v>15</v>
      </c>
      <c r="I32" s="133">
        <f>'25'!GL32</f>
        <v>1.3213023255813956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0.55000000000000004</v>
      </c>
      <c r="C33" s="133">
        <f>'26'!GF32</f>
        <v>6</v>
      </c>
      <c r="D33" s="133">
        <f>'26'!GG32</f>
        <v>42.4</v>
      </c>
      <c r="E33" s="133">
        <f>'26'!GH32</f>
        <v>23.32</v>
      </c>
      <c r="F33" s="133">
        <f>'26'!GI32</f>
        <v>6.04</v>
      </c>
      <c r="G33" s="133">
        <f>'26'!GJ32</f>
        <v>12.2</v>
      </c>
      <c r="H33" s="133">
        <f>'26'!GK32</f>
        <v>15</v>
      </c>
      <c r="I33" s="133">
        <f>'26'!GL32</f>
        <v>1.5546666666666666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0.64</v>
      </c>
      <c r="C34" s="133">
        <f>'27'!GF32</f>
        <v>5</v>
      </c>
      <c r="D34" s="133">
        <f>'27'!GG32</f>
        <v>50.88</v>
      </c>
      <c r="E34" s="133">
        <f>'27'!GH32</f>
        <v>32.563200000000002</v>
      </c>
      <c r="F34" s="133">
        <f>'27'!GI32</f>
        <v>6.03</v>
      </c>
      <c r="G34" s="133">
        <f>'27'!GJ32</f>
        <v>11.4</v>
      </c>
      <c r="H34" s="133">
        <f>'27'!GK32</f>
        <v>15</v>
      </c>
      <c r="I34" s="133">
        <f>'27'!GL32</f>
        <v>2.1708799999999999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0.52</v>
      </c>
      <c r="C35" s="133">
        <f>'28'!GF32</f>
        <v>5</v>
      </c>
      <c r="D35" s="133">
        <f>'28'!GG32</f>
        <v>50.88</v>
      </c>
      <c r="E35" s="133">
        <f>'28'!GH32</f>
        <v>26.457600000000003</v>
      </c>
      <c r="F35" s="133">
        <f>'28'!GI32</f>
        <v>6.11</v>
      </c>
      <c r="G35" s="133">
        <f>'28'!GJ32</f>
        <v>13</v>
      </c>
      <c r="H35" s="133">
        <f>'28'!GK32</f>
        <v>15</v>
      </c>
      <c r="I35" s="133">
        <f>'28'!GL32</f>
        <v>1.7638400000000003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0.66</v>
      </c>
      <c r="C36" s="133">
        <f>'29'!GF32</f>
        <v>5.6</v>
      </c>
      <c r="D36" s="133">
        <f>'29'!GG32</f>
        <v>45.428571428571431</v>
      </c>
      <c r="E36" s="133">
        <f>'29'!GH32</f>
        <v>29.982857142857146</v>
      </c>
      <c r="F36" s="133">
        <f>'29'!GI32</f>
        <v>6.2</v>
      </c>
      <c r="G36" s="133">
        <f>'29'!GJ32</f>
        <v>11.3</v>
      </c>
      <c r="H36" s="133">
        <f>'29'!GK32</f>
        <v>15</v>
      </c>
      <c r="I36" s="133">
        <f>'29'!GL32</f>
        <v>1.9988571428571431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0.46</v>
      </c>
      <c r="C37" s="133">
        <f>'30'!GF32</f>
        <v>5.9</v>
      </c>
      <c r="D37" s="133">
        <f>'30'!GG32</f>
        <v>43.118644067796609</v>
      </c>
      <c r="E37" s="133">
        <f>'30'!GH32</f>
        <v>19.834576271186442</v>
      </c>
      <c r="F37" s="133">
        <f>'30'!GI32</f>
        <v>6.09</v>
      </c>
      <c r="G37" s="133">
        <f>'30'!GJ32</f>
        <v>11</v>
      </c>
      <c r="H37" s="133">
        <f>'30'!GK32</f>
        <v>15</v>
      </c>
      <c r="I37" s="133">
        <f>'30'!GL32</f>
        <v>1.3223050847457629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0.67</v>
      </c>
      <c r="C38" s="133">
        <f>'31'!GF32</f>
        <v>5.9</v>
      </c>
      <c r="D38" s="133">
        <f>'31'!GG32</f>
        <v>43.118644067796609</v>
      </c>
      <c r="E38" s="133">
        <f>'31'!GH32</f>
        <v>28.889491525423729</v>
      </c>
      <c r="F38" s="133">
        <f>'31'!GI32</f>
        <v>6.19</v>
      </c>
      <c r="G38" s="133">
        <f>'31'!GJ32</f>
        <v>11</v>
      </c>
      <c r="H38" s="133">
        <f>'31'!GK32</f>
        <v>15</v>
      </c>
      <c r="I38" s="133">
        <f>'31'!GL32</f>
        <v>1.9259661016949152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43502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43466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0.55000000000000004</v>
      </c>
      <c r="C8" s="133">
        <f>'1'!GR32</f>
        <v>8.4</v>
      </c>
      <c r="D8" s="133">
        <f>'1'!GS32</f>
        <v>30.285714285714285</v>
      </c>
      <c r="E8" s="530">
        <f>'1'!GT32</f>
        <v>16.657142857142858</v>
      </c>
      <c r="F8" s="133">
        <f>'1'!GU32</f>
        <v>6.08</v>
      </c>
      <c r="G8" s="133">
        <f>'1'!GV32</f>
        <v>14.9</v>
      </c>
      <c r="H8" s="1566">
        <f>'1'!GW32</f>
        <v>15</v>
      </c>
      <c r="I8" s="133">
        <f>'1'!GX32</f>
        <v>1.1104761904761906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0.57999999999999996</v>
      </c>
      <c r="C9" s="133">
        <f>'2'!GR32</f>
        <v>9</v>
      </c>
      <c r="D9" s="133">
        <f>'2'!GS32</f>
        <v>28.266666666666666</v>
      </c>
      <c r="E9" s="530">
        <f>'2'!GT32</f>
        <v>16.394666666666666</v>
      </c>
      <c r="F9" s="133">
        <f>'2'!GU32</f>
        <v>6.07</v>
      </c>
      <c r="G9" s="133">
        <f>'2'!GV32</f>
        <v>14.6</v>
      </c>
      <c r="H9" s="1566">
        <f>'2'!GW32</f>
        <v>15</v>
      </c>
      <c r="I9" s="133">
        <f>'2'!GX32</f>
        <v>1.0929777777777778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0.51</v>
      </c>
      <c r="C10" s="133">
        <f>'3'!GR32</f>
        <v>7.7</v>
      </c>
      <c r="D10" s="133">
        <f>'3'!GS32</f>
        <v>33.038961038961041</v>
      </c>
      <c r="E10" s="530">
        <f>'3'!GT32</f>
        <v>16.84987012987013</v>
      </c>
      <c r="F10" s="133">
        <f>'3'!GU32</f>
        <v>6.17</v>
      </c>
      <c r="G10" s="133">
        <f>'3'!GV32</f>
        <v>15.5</v>
      </c>
      <c r="H10" s="1566">
        <f>'3'!GW32</f>
        <v>10</v>
      </c>
      <c r="I10" s="133">
        <f>'3'!GX32</f>
        <v>1.684987012987013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0.42</v>
      </c>
      <c r="C11" s="133">
        <f>'4'!GR32</f>
        <v>8.8000000000000007</v>
      </c>
      <c r="D11" s="133">
        <f>'4'!GS32</f>
        <v>28.909090909090907</v>
      </c>
      <c r="E11" s="530">
        <f>'4'!GT32</f>
        <v>12.141818181818181</v>
      </c>
      <c r="F11" s="133">
        <f>'4'!GU32</f>
        <v>6.16</v>
      </c>
      <c r="G11" s="133">
        <f>'4'!GV32</f>
        <v>16</v>
      </c>
      <c r="H11" s="1566">
        <f>'4'!GW32</f>
        <v>10</v>
      </c>
      <c r="I11" s="133">
        <f>'4'!GX32</f>
        <v>1.214181818181818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0.42</v>
      </c>
      <c r="C12" s="133">
        <f>'5'!GR32</f>
        <v>8.3000000000000007</v>
      </c>
      <c r="D12" s="133">
        <f>'5'!GS32</f>
        <v>30.650602409638552</v>
      </c>
      <c r="E12" s="530">
        <f>'5'!GT32</f>
        <v>12.873253012048192</v>
      </c>
      <c r="F12" s="133">
        <f>'5'!GU32</f>
        <v>6.22</v>
      </c>
      <c r="G12" s="133">
        <f>'5'!GV32</f>
        <v>15.9</v>
      </c>
      <c r="H12" s="1566">
        <f>'5'!GW32</f>
        <v>10</v>
      </c>
      <c r="I12" s="133">
        <f>'5'!GX32</f>
        <v>1.2873253012048191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0.4</v>
      </c>
      <c r="C13" s="133">
        <f>'6'!GR32</f>
        <v>8.5</v>
      </c>
      <c r="D13" s="133">
        <f>'6'!GS32</f>
        <v>29.929411764705883</v>
      </c>
      <c r="E13" s="530">
        <f>'6'!GT32</f>
        <v>11.971764705882354</v>
      </c>
      <c r="F13" s="133">
        <f>'6'!GU32</f>
        <v>6.1</v>
      </c>
      <c r="G13" s="133">
        <f>'6'!GV32</f>
        <v>15.6</v>
      </c>
      <c r="H13" s="1566">
        <f>'6'!GW32</f>
        <v>10</v>
      </c>
      <c r="I13" s="133">
        <f>'6'!GX32</f>
        <v>1.1971764705882353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0.49</v>
      </c>
      <c r="C14" s="133">
        <f>'7'!GR32</f>
        <v>8.6999999999999993</v>
      </c>
      <c r="D14" s="133">
        <f>'7'!GS32</f>
        <v>29.241379310344829</v>
      </c>
      <c r="E14" s="530">
        <f>'7'!GT32</f>
        <v>14.328275862068965</v>
      </c>
      <c r="F14" s="133">
        <f>'7'!GU32</f>
        <v>6.14</v>
      </c>
      <c r="G14" s="133">
        <f>'7'!GV32</f>
        <v>15.7</v>
      </c>
      <c r="H14" s="1566">
        <f>'7'!GW32</f>
        <v>10</v>
      </c>
      <c r="I14" s="133">
        <f>'7'!GX32</f>
        <v>1.4328275862068964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0.38</v>
      </c>
      <c r="C15" s="133">
        <f>'8'!GR32</f>
        <v>8.1999999999999993</v>
      </c>
      <c r="D15" s="133">
        <f>'8'!GS32</f>
        <v>31.024390243902442</v>
      </c>
      <c r="E15" s="530">
        <f>'8'!GT32</f>
        <v>11.789268292682928</v>
      </c>
      <c r="F15" s="133">
        <f>'8'!GU32</f>
        <v>6.27</v>
      </c>
      <c r="G15" s="133">
        <f>'8'!GV32</f>
        <v>15.5</v>
      </c>
      <c r="H15" s="1566">
        <f>'8'!GW32</f>
        <v>10</v>
      </c>
      <c r="I15" s="133">
        <f>'8'!GX32</f>
        <v>1.1789268292682928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0.43</v>
      </c>
      <c r="C16" s="133">
        <f>'9'!GR32</f>
        <v>9</v>
      </c>
      <c r="D16" s="133">
        <f>'9'!GS32</f>
        <v>28.266666666666666</v>
      </c>
      <c r="E16" s="530">
        <f>'9'!GT32</f>
        <v>12.154666666666666</v>
      </c>
      <c r="F16" s="133">
        <f>'9'!GU32</f>
        <v>6.11</v>
      </c>
      <c r="G16" s="133">
        <f>'9'!GV32</f>
        <v>16.3</v>
      </c>
      <c r="H16" s="1566">
        <f>'9'!GW32</f>
        <v>10</v>
      </c>
      <c r="I16" s="133">
        <f>'9'!GX32</f>
        <v>1.2154666666666665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0.54</v>
      </c>
      <c r="C17" s="133">
        <f>'10'!GR32</f>
        <v>9</v>
      </c>
      <c r="D17" s="133">
        <f>'10'!GS32</f>
        <v>28.266666666666666</v>
      </c>
      <c r="E17" s="530">
        <f>'10'!GT32</f>
        <v>15.264000000000001</v>
      </c>
      <c r="F17" s="133">
        <f>'10'!GU32</f>
        <v>6.11</v>
      </c>
      <c r="G17" s="133">
        <f>'10'!GV32</f>
        <v>14.9</v>
      </c>
      <c r="H17" s="1566">
        <f>'10'!GW32</f>
        <v>15</v>
      </c>
      <c r="I17" s="133">
        <f>'10'!GX32</f>
        <v>1.0176000000000001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0.73</v>
      </c>
      <c r="C18" s="133">
        <f>'11'!GR32</f>
        <v>8.5</v>
      </c>
      <c r="D18" s="133">
        <f>'11'!GS32</f>
        <v>29.929411764705883</v>
      </c>
      <c r="E18" s="530">
        <f>'11'!GT32</f>
        <v>21.848470588235294</v>
      </c>
      <c r="F18" s="133">
        <f>'11'!GU32</f>
        <v>6.17</v>
      </c>
      <c r="G18" s="133">
        <f>'11'!GV32</f>
        <v>14.5</v>
      </c>
      <c r="H18" s="1566">
        <f>'11'!GW32</f>
        <v>15</v>
      </c>
      <c r="I18" s="133">
        <f>'11'!GX32</f>
        <v>1.456564705882353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0.45</v>
      </c>
      <c r="C19" s="133">
        <f>'12'!GR32</f>
        <v>5.0999999999999996</v>
      </c>
      <c r="D19" s="133">
        <f>'12'!GS32</f>
        <v>49.882352941176478</v>
      </c>
      <c r="E19" s="530">
        <f>'12'!GT32</f>
        <v>22.447058823529417</v>
      </c>
      <c r="F19" s="133">
        <f>'12'!GU32</f>
        <v>6.15</v>
      </c>
      <c r="G19" s="133">
        <f>'12'!GV32</f>
        <v>13.9</v>
      </c>
      <c r="H19" s="1566">
        <f>'12'!GW32</f>
        <v>15</v>
      </c>
      <c r="I19" s="133">
        <f>'12'!GX32</f>
        <v>1.4964705882352944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0.55000000000000004</v>
      </c>
      <c r="C20" s="133">
        <f>'13'!GR32</f>
        <v>6</v>
      </c>
      <c r="D20" s="133">
        <f>'13'!GS32</f>
        <v>42.4</v>
      </c>
      <c r="E20" s="530">
        <f>'13'!GT32</f>
        <v>23.32</v>
      </c>
      <c r="F20" s="133">
        <f>'13'!GU32</f>
        <v>6.12</v>
      </c>
      <c r="G20" s="133">
        <f>'13'!GV32</f>
        <v>14</v>
      </c>
      <c r="H20" s="1566">
        <f>'13'!GW32</f>
        <v>15</v>
      </c>
      <c r="I20" s="133">
        <f>'13'!GX32</f>
        <v>1.5546666666666666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0.55000000000000004</v>
      </c>
      <c r="C21" s="133">
        <f>'14'!GR32</f>
        <v>6</v>
      </c>
      <c r="D21" s="133">
        <f>'14'!GS32</f>
        <v>42.4</v>
      </c>
      <c r="E21" s="530">
        <f>'14'!GT32</f>
        <v>23.32</v>
      </c>
      <c r="F21" s="133">
        <f>'14'!GU32</f>
        <v>6.15</v>
      </c>
      <c r="G21" s="133">
        <f>'14'!GV32</f>
        <v>13.5</v>
      </c>
      <c r="H21" s="1566">
        <f>'14'!GW32</f>
        <v>15</v>
      </c>
      <c r="I21" s="133">
        <f>'14'!GX32</f>
        <v>1.5546666666666666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0.81</v>
      </c>
      <c r="C22" s="133">
        <f>'15'!GR32</f>
        <v>6</v>
      </c>
      <c r="D22" s="133">
        <f>'15'!GS32</f>
        <v>42.4</v>
      </c>
      <c r="E22" s="530">
        <f>'15'!GT32</f>
        <v>34.344000000000001</v>
      </c>
      <c r="F22" s="133">
        <f>'15'!GU32</f>
        <v>6.19</v>
      </c>
      <c r="G22" s="133">
        <f>'15'!GV32</f>
        <v>11.4</v>
      </c>
      <c r="H22" s="1566">
        <f>'15'!GW32</f>
        <v>15</v>
      </c>
      <c r="I22" s="133">
        <f>'15'!GX32</f>
        <v>2.2896000000000001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0.75</v>
      </c>
      <c r="C23" s="133">
        <f>'16'!GR32</f>
        <v>6</v>
      </c>
      <c r="D23" s="133">
        <f>'16'!GS32</f>
        <v>42.4</v>
      </c>
      <c r="E23" s="530">
        <f>'16'!GT32</f>
        <v>31.799999999999997</v>
      </c>
      <c r="F23" s="133">
        <f>'16'!GU32</f>
        <v>6.1</v>
      </c>
      <c r="G23" s="133">
        <f>'16'!GV32</f>
        <v>12</v>
      </c>
      <c r="H23" s="1566">
        <f>'16'!GW32</f>
        <v>15</v>
      </c>
      <c r="I23" s="133">
        <f>'16'!GX32</f>
        <v>2.1199999999999997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0.43</v>
      </c>
      <c r="C24" s="133">
        <f>'17'!GR32</f>
        <v>6</v>
      </c>
      <c r="D24" s="133">
        <f>'17'!GS32</f>
        <v>42.4</v>
      </c>
      <c r="E24" s="530">
        <f>'17'!GT32</f>
        <v>18.231999999999999</v>
      </c>
      <c r="F24" s="133">
        <f>'17'!GU32</f>
        <v>6.33</v>
      </c>
      <c r="G24" s="133">
        <f>'17'!GV32</f>
        <v>12.2</v>
      </c>
      <c r="H24" s="1566">
        <f>'17'!GW32</f>
        <v>15</v>
      </c>
      <c r="I24" s="133">
        <f>'17'!GX32</f>
        <v>1.2154666666666667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0.43</v>
      </c>
      <c r="C25" s="133">
        <f>'18'!GR32</f>
        <v>5.7</v>
      </c>
      <c r="D25" s="133">
        <f>'18'!GS32</f>
        <v>44.631578947368418</v>
      </c>
      <c r="E25" s="530">
        <f>'18'!GT32</f>
        <v>19.19157894736842</v>
      </c>
      <c r="F25" s="133">
        <f>'18'!GU32</f>
        <v>6.22</v>
      </c>
      <c r="G25" s="133">
        <f>'18'!GV32</f>
        <v>12.1</v>
      </c>
      <c r="H25" s="1566">
        <f>'18'!GW32</f>
        <v>15</v>
      </c>
      <c r="I25" s="133">
        <f>'18'!GX32</f>
        <v>1.279438596491228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0.64</v>
      </c>
      <c r="C26" s="133">
        <f>'19'!GR32</f>
        <v>5</v>
      </c>
      <c r="D26" s="133">
        <f>'19'!GS32</f>
        <v>50.88</v>
      </c>
      <c r="E26" s="530">
        <f>'19'!GT32</f>
        <v>32.563200000000002</v>
      </c>
      <c r="F26" s="133">
        <f>'19'!GU32</f>
        <v>6.21</v>
      </c>
      <c r="G26" s="133">
        <f>'19'!GV32</f>
        <v>12.9</v>
      </c>
      <c r="H26" s="1566">
        <f>'19'!GW32</f>
        <v>15</v>
      </c>
      <c r="I26" s="133">
        <f>'19'!GX32</f>
        <v>2.1708799999999999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0.4</v>
      </c>
      <c r="C27" s="133">
        <f>'20'!GR32</f>
        <v>5</v>
      </c>
      <c r="D27" s="133">
        <f>'20'!GS32</f>
        <v>50.88</v>
      </c>
      <c r="E27" s="530">
        <f>'20'!GT32</f>
        <v>20.352000000000004</v>
      </c>
      <c r="F27" s="133">
        <f>'20'!GU32</f>
        <v>6.24</v>
      </c>
      <c r="G27" s="133">
        <f>'20'!GV32</f>
        <v>13.6</v>
      </c>
      <c r="H27" s="1566">
        <f>'20'!GW32</f>
        <v>15</v>
      </c>
      <c r="I27" s="133">
        <f>'20'!GX32</f>
        <v>1.3568000000000002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0.33</v>
      </c>
      <c r="C28" s="133">
        <f>'21'!GR32</f>
        <v>5</v>
      </c>
      <c r="D28" s="133">
        <f>'21'!GS32</f>
        <v>50.88</v>
      </c>
      <c r="E28" s="530">
        <f>'21'!GT32</f>
        <v>16.790400000000002</v>
      </c>
      <c r="F28" s="133">
        <f>'21'!GU32</f>
        <v>6.25</v>
      </c>
      <c r="G28" s="133">
        <f>'21'!GV32</f>
        <v>13</v>
      </c>
      <c r="H28" s="1566">
        <f>'21'!GW32</f>
        <v>15</v>
      </c>
      <c r="I28" s="133">
        <f>'21'!GX32</f>
        <v>1.1193600000000001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0.39</v>
      </c>
      <c r="C29" s="133">
        <f>'22'!GR32</f>
        <v>5.3</v>
      </c>
      <c r="D29" s="133">
        <f>'22'!GS32</f>
        <v>48</v>
      </c>
      <c r="E29" s="530">
        <f>'22'!GT32</f>
        <v>18.72</v>
      </c>
      <c r="F29" s="133">
        <f>'22'!GU32</f>
        <v>6.2</v>
      </c>
      <c r="G29" s="133">
        <f>'22'!GV32</f>
        <v>12.5</v>
      </c>
      <c r="H29" s="1566">
        <f>'22'!GW32</f>
        <v>15</v>
      </c>
      <c r="I29" s="133">
        <f>'22'!GX32</f>
        <v>1.248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0.74</v>
      </c>
      <c r="C30" s="133">
        <f>'23'!GR32</f>
        <v>5.0999999999999996</v>
      </c>
      <c r="D30" s="133">
        <f>'23'!GS32</f>
        <v>49.882352941176478</v>
      </c>
      <c r="E30" s="530">
        <f>'23'!GT32</f>
        <v>36.912941176470596</v>
      </c>
      <c r="F30" s="133">
        <f>'23'!GU32</f>
        <v>6.33</v>
      </c>
      <c r="G30" s="133">
        <f>'23'!GV32</f>
        <v>9.9</v>
      </c>
      <c r="H30" s="1566">
        <f>'23'!GW32</f>
        <v>20</v>
      </c>
      <c r="I30" s="133">
        <f>'23'!GX32</f>
        <v>1.8456470588235299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0.67</v>
      </c>
      <c r="C31" s="133">
        <f>'24'!GR32</f>
        <v>8.6</v>
      </c>
      <c r="D31" s="133">
        <f>'24'!GS32</f>
        <v>29.581395348837212</v>
      </c>
      <c r="E31" s="530">
        <f>'24'!GT32</f>
        <v>19.819534883720934</v>
      </c>
      <c r="F31" s="133">
        <f>'24'!GU32</f>
        <v>6.22</v>
      </c>
      <c r="G31" s="133">
        <f>'24'!GV32</f>
        <v>11.6</v>
      </c>
      <c r="H31" s="1566">
        <f>'24'!GW32</f>
        <v>15</v>
      </c>
      <c r="I31" s="133">
        <f>'24'!GX32</f>
        <v>1.3213023255813956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0.65</v>
      </c>
      <c r="C32" s="133">
        <f>'25'!GR32</f>
        <v>9.6</v>
      </c>
      <c r="D32" s="133">
        <f>'25'!GS32</f>
        <v>26.5</v>
      </c>
      <c r="E32" s="530">
        <f>'25'!GT32</f>
        <v>17.225000000000001</v>
      </c>
      <c r="F32" s="133">
        <f>'25'!GU32</f>
        <v>6.03</v>
      </c>
      <c r="G32" s="133">
        <f>'25'!GV32</f>
        <v>11.6</v>
      </c>
      <c r="H32" s="1566">
        <f>'25'!GW32</f>
        <v>15</v>
      </c>
      <c r="I32" s="133">
        <f>'25'!GX32</f>
        <v>1.1483333333333334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0.64</v>
      </c>
      <c r="C33" s="133">
        <f>'26'!GR32</f>
        <v>10.5</v>
      </c>
      <c r="D33" s="133">
        <f>'26'!GS32</f>
        <v>24.228571428571428</v>
      </c>
      <c r="E33" s="530">
        <f>'26'!GT32</f>
        <v>15.506285714285713</v>
      </c>
      <c r="F33" s="133">
        <f>'26'!GU32</f>
        <v>6.09</v>
      </c>
      <c r="G33" s="133">
        <f>'26'!GV32</f>
        <v>11.3</v>
      </c>
      <c r="H33" s="1566">
        <f>'26'!GW32</f>
        <v>15</v>
      </c>
      <c r="I33" s="133">
        <f>'26'!GX32</f>
        <v>1.033752380952381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0.64</v>
      </c>
      <c r="C34" s="133">
        <f>'27'!GR32</f>
        <v>10.5</v>
      </c>
      <c r="D34" s="133">
        <f>'27'!GS32</f>
        <v>24.228571428571428</v>
      </c>
      <c r="E34" s="530">
        <f>'27'!GT32</f>
        <v>15.506285714285713</v>
      </c>
      <c r="F34" s="133">
        <f>'27'!GU32</f>
        <v>6.02</v>
      </c>
      <c r="G34" s="133">
        <f>'27'!GV32</f>
        <v>11.1</v>
      </c>
      <c r="H34" s="1566">
        <f>'27'!GW32</f>
        <v>15</v>
      </c>
      <c r="I34" s="133">
        <f>'27'!GX32</f>
        <v>1.033752380952381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0.68</v>
      </c>
      <c r="C35" s="133">
        <f>'28'!GR32</f>
        <v>10.5</v>
      </c>
      <c r="D35" s="133">
        <f>'28'!GS32</f>
        <v>24.228571428571428</v>
      </c>
      <c r="E35" s="530">
        <f>'28'!GT32</f>
        <v>16.475428571428573</v>
      </c>
      <c r="F35" s="133">
        <f>'28'!GU32</f>
        <v>6.02</v>
      </c>
      <c r="G35" s="133">
        <f>'28'!GV32</f>
        <v>10.9</v>
      </c>
      <c r="H35" s="1566">
        <f>'28'!GW32</f>
        <v>15</v>
      </c>
      <c r="I35" s="133">
        <f>'28'!GX32</f>
        <v>1.0983619047619049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0.73</v>
      </c>
      <c r="C36" s="133">
        <f>'29'!GR32</f>
        <v>11.1</v>
      </c>
      <c r="D36" s="133">
        <f>'29'!GS32</f>
        <v>22.918918918918919</v>
      </c>
      <c r="E36" s="530">
        <f>'29'!GT32</f>
        <v>16.730810810810812</v>
      </c>
      <c r="F36" s="133">
        <f>'29'!GU32</f>
        <v>6.23</v>
      </c>
      <c r="G36" s="133">
        <f>'29'!GV32</f>
        <v>10.9</v>
      </c>
      <c r="H36" s="1566">
        <f>'29'!GW32</f>
        <v>15</v>
      </c>
      <c r="I36" s="133">
        <f>'29'!GX32</f>
        <v>1.1153873873873874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0.69</v>
      </c>
      <c r="C37" s="133">
        <f>'30'!GR32</f>
        <v>11.4</v>
      </c>
      <c r="D37" s="133">
        <f>'30'!GS32</f>
        <v>22.315789473684209</v>
      </c>
      <c r="E37" s="530">
        <f>'30'!GT32</f>
        <v>15.397894736842103</v>
      </c>
      <c r="F37" s="133">
        <f>'30'!GU32</f>
        <v>6.2</v>
      </c>
      <c r="G37" s="133">
        <f>'30'!GV32</f>
        <v>10.3</v>
      </c>
      <c r="H37" s="1566">
        <f>'30'!GW32</f>
        <v>15</v>
      </c>
      <c r="I37" s="133">
        <f>'30'!GX32</f>
        <v>1.0265263157894735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'31'!GQ32</f>
        <v>0.71</v>
      </c>
      <c r="C38" s="133">
        <f>'31'!GR32</f>
        <v>11.3</v>
      </c>
      <c r="D38" s="133">
        <f>'31'!GS32</f>
        <v>22.513274336283185</v>
      </c>
      <c r="E38" s="530">
        <f>'31'!GT32</f>
        <v>15.984424778761062</v>
      </c>
      <c r="F38" s="133">
        <f>'31'!GU32</f>
        <v>6.1</v>
      </c>
      <c r="G38" s="133">
        <f>'31'!GV32</f>
        <v>10.8</v>
      </c>
      <c r="H38" s="1566">
        <f>'31'!GW32</f>
        <v>15</v>
      </c>
      <c r="I38" s="133">
        <f>'31'!GX32</f>
        <v>1.0656283185840707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43502</v>
      </c>
      <c r="I45" s="83"/>
      <c r="J45" s="76"/>
      <c r="K45" s="76"/>
      <c r="L45" s="76"/>
      <c r="M45" s="76"/>
    </row>
    <row r="46" spans="1:13" ht="13.5" thickBot="1" x14ac:dyDescent="0.25">
      <c r="A46" s="1425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43466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0.68</v>
      </c>
      <c r="C8" s="133">
        <f>'1'!HD32</f>
        <v>10.199999999999999</v>
      </c>
      <c r="D8" s="133">
        <f>'1'!HE32</f>
        <v>26.47058823529412</v>
      </c>
      <c r="E8" s="530">
        <f>'1'!HF32</f>
        <v>18.000000000000004</v>
      </c>
      <c r="F8" s="133">
        <f>'1'!HG32</f>
        <v>6.1</v>
      </c>
      <c r="G8" s="133">
        <f>'1'!HH32</f>
        <v>16.600000000000001</v>
      </c>
      <c r="H8" s="1566">
        <f>'1'!HI32</f>
        <v>10</v>
      </c>
      <c r="I8" s="133">
        <f>'1'!HJ32</f>
        <v>1.8000000000000003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0.71</v>
      </c>
      <c r="C9" s="133">
        <f>'2'!HD32</f>
        <v>10</v>
      </c>
      <c r="D9" s="133">
        <f>'2'!HE32</f>
        <v>27</v>
      </c>
      <c r="E9" s="530">
        <f>'2'!HF32</f>
        <v>19.169999999999998</v>
      </c>
      <c r="F9" s="133">
        <f>'2'!HG32</f>
        <v>6.1</v>
      </c>
      <c r="G9" s="133">
        <f>'2'!HH32</f>
        <v>16.100000000000001</v>
      </c>
      <c r="H9" s="1566">
        <f>'2'!HI32</f>
        <v>10</v>
      </c>
      <c r="I9" s="133">
        <f>'2'!HJ32</f>
        <v>1.9169999999999998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0.65</v>
      </c>
      <c r="C10" s="133">
        <f>'3'!HD32</f>
        <v>9.1</v>
      </c>
      <c r="D10" s="133">
        <f>'3'!HE32</f>
        <v>29.670329670329672</v>
      </c>
      <c r="E10" s="530">
        <f>'3'!HF32</f>
        <v>19.285714285714288</v>
      </c>
      <c r="F10" s="133">
        <f>'3'!HG32</f>
        <v>6.1</v>
      </c>
      <c r="G10" s="133">
        <f>'3'!HH32</f>
        <v>16.8</v>
      </c>
      <c r="H10" s="1566">
        <f>'3'!HI32</f>
        <v>10</v>
      </c>
      <c r="I10" s="133">
        <f>'3'!HJ32</f>
        <v>1.9285714285714288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0.53</v>
      </c>
      <c r="C11" s="133">
        <f>'4'!HD32</f>
        <v>10</v>
      </c>
      <c r="D11" s="133">
        <f>'4'!HE32</f>
        <v>27</v>
      </c>
      <c r="E11" s="530">
        <f>'4'!HF32</f>
        <v>14.31</v>
      </c>
      <c r="F11" s="133">
        <f>'4'!HG32</f>
        <v>6.16</v>
      </c>
      <c r="G11" s="133">
        <f>'4'!HH32</f>
        <v>17</v>
      </c>
      <c r="H11" s="1566">
        <f>'4'!HI32</f>
        <v>10</v>
      </c>
      <c r="I11" s="133">
        <f>'4'!HJ32</f>
        <v>1.431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0.49</v>
      </c>
      <c r="C12" s="133">
        <f>'5'!HD32</f>
        <v>10</v>
      </c>
      <c r="D12" s="133">
        <f>'5'!HE32</f>
        <v>27</v>
      </c>
      <c r="E12" s="530">
        <f>'5'!HF32</f>
        <v>13.23</v>
      </c>
      <c r="F12" s="133">
        <f>'5'!HG32</f>
        <v>6.22</v>
      </c>
      <c r="G12" s="133">
        <f>'5'!HH32</f>
        <v>17</v>
      </c>
      <c r="H12" s="1566">
        <f>'5'!HI32</f>
        <v>10</v>
      </c>
      <c r="I12" s="133">
        <f>'5'!HJ32</f>
        <v>1.323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0.44</v>
      </c>
      <c r="C13" s="133">
        <f>'6'!HD32</f>
        <v>9.9</v>
      </c>
      <c r="D13" s="133">
        <f>'6'!HE32</f>
        <v>27.272727272727273</v>
      </c>
      <c r="E13" s="530">
        <f>'6'!HF32</f>
        <v>12</v>
      </c>
      <c r="F13" s="133">
        <f>'6'!HG32</f>
        <v>6.16</v>
      </c>
      <c r="G13" s="133">
        <f>'6'!HH32</f>
        <v>15.5</v>
      </c>
      <c r="H13" s="1566">
        <f>'6'!HI32</f>
        <v>10</v>
      </c>
      <c r="I13" s="133">
        <f>'6'!HJ32</f>
        <v>1.2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0.45</v>
      </c>
      <c r="C14" s="133">
        <f>'7'!HD32</f>
        <v>9.6</v>
      </c>
      <c r="D14" s="133">
        <f>'7'!HE32</f>
        <v>28.125</v>
      </c>
      <c r="E14" s="530">
        <f>'7'!HF32</f>
        <v>12.65625</v>
      </c>
      <c r="F14" s="133">
        <f>'7'!HG32</f>
        <v>6.12</v>
      </c>
      <c r="G14" s="133">
        <f>'7'!HH32</f>
        <v>16.5</v>
      </c>
      <c r="H14" s="1566">
        <f>'7'!HI32</f>
        <v>10</v>
      </c>
      <c r="I14" s="133">
        <f>'7'!HJ32</f>
        <v>1.265625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0.43</v>
      </c>
      <c r="C15" s="133">
        <f>'8'!HD32</f>
        <v>9.1999999999999993</v>
      </c>
      <c r="D15" s="133">
        <f>'8'!HE32</f>
        <v>29.347826086956523</v>
      </c>
      <c r="E15" s="530">
        <f>'8'!HF32</f>
        <v>12.619565217391305</v>
      </c>
      <c r="F15" s="133">
        <f>'8'!HG32</f>
        <v>6.25</v>
      </c>
      <c r="G15" s="133">
        <f>'8'!HH32</f>
        <v>16.399999999999999</v>
      </c>
      <c r="H15" s="1566">
        <f>'8'!HI32</f>
        <v>10</v>
      </c>
      <c r="I15" s="133">
        <f>'8'!HJ32</f>
        <v>1.2619565217391304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0.41</v>
      </c>
      <c r="C16" s="133">
        <f>'9'!HD32</f>
        <v>10.1</v>
      </c>
      <c r="D16" s="133">
        <f>'9'!HE32</f>
        <v>26.732673267326735</v>
      </c>
      <c r="E16" s="530">
        <f>'9'!HF32</f>
        <v>10.96039603960396</v>
      </c>
      <c r="F16" s="133">
        <f>'9'!HG32</f>
        <v>6.12</v>
      </c>
      <c r="G16" s="133">
        <f>'9'!HH32</f>
        <v>16.600000000000001</v>
      </c>
      <c r="H16" s="1566">
        <f>'9'!HI32</f>
        <v>10</v>
      </c>
      <c r="I16" s="133">
        <f>'9'!HJ32</f>
        <v>1.0960396039603961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0.47</v>
      </c>
      <c r="C17" s="133">
        <f>'10'!HD32</f>
        <v>10</v>
      </c>
      <c r="D17" s="133">
        <f>'10'!HE32</f>
        <v>27</v>
      </c>
      <c r="E17" s="530">
        <f>'10'!HF32</f>
        <v>12.69</v>
      </c>
      <c r="F17" s="133">
        <f>'10'!HG32</f>
        <v>6.11</v>
      </c>
      <c r="G17" s="133">
        <f>'10'!HH32</f>
        <v>16.5</v>
      </c>
      <c r="H17" s="1566">
        <f>'10'!HI32</f>
        <v>10</v>
      </c>
      <c r="I17" s="133">
        <f>'10'!HJ32</f>
        <v>1.2689999999999999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0.54</v>
      </c>
      <c r="C18" s="133">
        <f>'11'!HD32</f>
        <v>10</v>
      </c>
      <c r="D18" s="133">
        <f>'11'!HE32</f>
        <v>27</v>
      </c>
      <c r="E18" s="530">
        <f>'11'!HF32</f>
        <v>14.580000000000002</v>
      </c>
      <c r="F18" s="133">
        <f>'11'!HG32</f>
        <v>6.09</v>
      </c>
      <c r="G18" s="133">
        <f>'11'!HH32</f>
        <v>15.1</v>
      </c>
      <c r="H18" s="1566">
        <f>'11'!HI32</f>
        <v>10</v>
      </c>
      <c r="I18" s="133">
        <f>'11'!HJ32</f>
        <v>1.4580000000000002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0.61</v>
      </c>
      <c r="C19" s="133">
        <f>'12'!HD32</f>
        <v>10.4</v>
      </c>
      <c r="D19" s="133">
        <f>'12'!HE32</f>
        <v>25.96153846153846</v>
      </c>
      <c r="E19" s="530">
        <f>'12'!HF32</f>
        <v>15.83653846153846</v>
      </c>
      <c r="F19" s="133">
        <f>'12'!HG32</f>
        <v>6.15</v>
      </c>
      <c r="G19" s="133">
        <f>'12'!HH32</f>
        <v>14.9</v>
      </c>
      <c r="H19" s="1566">
        <f>'12'!HI32</f>
        <v>15</v>
      </c>
      <c r="I19" s="133">
        <f>'12'!HJ32</f>
        <v>1.0557692307692306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0.54</v>
      </c>
      <c r="C20" s="133">
        <f>'13'!HD32</f>
        <v>11.2</v>
      </c>
      <c r="D20" s="133">
        <f>'13'!HE32</f>
        <v>24.107142857142858</v>
      </c>
      <c r="E20" s="530">
        <f>'13'!HF32</f>
        <v>13.017857142857144</v>
      </c>
      <c r="F20" s="133">
        <f>'13'!HG32</f>
        <v>6.01</v>
      </c>
      <c r="G20" s="133">
        <f>'13'!HH32</f>
        <v>15</v>
      </c>
      <c r="H20" s="1566">
        <f>'13'!HI32</f>
        <v>10</v>
      </c>
      <c r="I20" s="133">
        <f>'13'!HJ32</f>
        <v>1.3017857142857143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0.69</v>
      </c>
      <c r="C21" s="133">
        <f>'14'!HD32</f>
        <v>11.2</v>
      </c>
      <c r="D21" s="133">
        <f>'14'!HE32</f>
        <v>24.107142857142858</v>
      </c>
      <c r="E21" s="530">
        <f>'14'!HF32</f>
        <v>16.633928571428569</v>
      </c>
      <c r="F21" s="133">
        <f>'14'!HG32</f>
        <v>6.07</v>
      </c>
      <c r="G21" s="133">
        <f>'14'!HH32</f>
        <v>13.2</v>
      </c>
      <c r="H21" s="1566">
        <f>'14'!HI32</f>
        <v>15</v>
      </c>
      <c r="I21" s="133">
        <f>'14'!HJ32</f>
        <v>1.1089285714285713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0.78</v>
      </c>
      <c r="C22" s="133">
        <f>'15'!HD32</f>
        <v>11</v>
      </c>
      <c r="D22" s="133">
        <f>'15'!HE32</f>
        <v>24.545454545454547</v>
      </c>
      <c r="E22" s="530">
        <f>'15'!HF32</f>
        <v>19.145454545454548</v>
      </c>
      <c r="F22" s="133">
        <f>'15'!HG32</f>
        <v>6.13</v>
      </c>
      <c r="G22" s="133">
        <f>'15'!HH32</f>
        <v>13</v>
      </c>
      <c r="H22" s="1566">
        <f>'15'!HI32</f>
        <v>15</v>
      </c>
      <c r="I22" s="133">
        <f>'15'!HJ32</f>
        <v>1.2763636363636366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0.72</v>
      </c>
      <c r="C23" s="133">
        <f>'16'!HD32</f>
        <v>11.5</v>
      </c>
      <c r="D23" s="133">
        <f>'16'!HE32</f>
        <v>23.478260869565219</v>
      </c>
      <c r="E23" s="530">
        <f>'16'!HF32</f>
        <v>16.904347826086958</v>
      </c>
      <c r="F23" s="133">
        <f>'16'!HG32</f>
        <v>6.09</v>
      </c>
      <c r="G23" s="133">
        <f>'16'!HH32</f>
        <v>12.4</v>
      </c>
      <c r="H23" s="1566">
        <f>'16'!HI32</f>
        <v>15</v>
      </c>
      <c r="I23" s="133">
        <f>'16'!HJ32</f>
        <v>1.1269565217391306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0.63</v>
      </c>
      <c r="C24" s="133">
        <f>'17'!HD32</f>
        <v>9.5</v>
      </c>
      <c r="D24" s="133">
        <f>'17'!HE32</f>
        <v>28.421052631578949</v>
      </c>
      <c r="E24" s="530">
        <f>'17'!HF32</f>
        <v>17.905263157894737</v>
      </c>
      <c r="F24" s="133">
        <f>'17'!HG32</f>
        <v>6.26</v>
      </c>
      <c r="G24" s="133">
        <f>'17'!HH32</f>
        <v>13</v>
      </c>
      <c r="H24" s="1566">
        <f>'17'!HI32</f>
        <v>15</v>
      </c>
      <c r="I24" s="133">
        <f>'17'!HJ32</f>
        <v>1.1936842105263159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0.75</v>
      </c>
      <c r="C25" s="133">
        <f>'18'!HD32</f>
        <v>13.1</v>
      </c>
      <c r="D25" s="133">
        <f>'18'!HE32</f>
        <v>20.610687022900763</v>
      </c>
      <c r="E25" s="530">
        <f>'18'!HF32</f>
        <v>15.458015267175572</v>
      </c>
      <c r="F25" s="133">
        <f>'18'!HG32</f>
        <v>6.13</v>
      </c>
      <c r="G25" s="133">
        <f>'18'!HH32</f>
        <v>13.3</v>
      </c>
      <c r="H25" s="1566">
        <f>'18'!HI32</f>
        <v>15</v>
      </c>
      <c r="I25" s="133">
        <f>'18'!HJ32</f>
        <v>1.0305343511450382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0.78</v>
      </c>
      <c r="C26" s="133">
        <f>'19'!HD32</f>
        <v>13.4</v>
      </c>
      <c r="D26" s="133">
        <f>'19'!HE32</f>
        <v>20.149253731343283</v>
      </c>
      <c r="E26" s="530">
        <f>'19'!HF32</f>
        <v>15.716417910447761</v>
      </c>
      <c r="F26" s="133">
        <f>'19'!HG32</f>
        <v>6.2</v>
      </c>
      <c r="G26" s="133">
        <f>'19'!HH32</f>
        <v>13.1</v>
      </c>
      <c r="H26" s="1566">
        <f>'19'!HI32</f>
        <v>15</v>
      </c>
      <c r="I26" s="133">
        <f>'19'!HJ32</f>
        <v>1.0477611940298508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0.76</v>
      </c>
      <c r="C27" s="133">
        <f>'20'!HD32</f>
        <v>12</v>
      </c>
      <c r="D27" s="133">
        <f>'20'!HE32</f>
        <v>22.5</v>
      </c>
      <c r="E27" s="530">
        <f>'20'!HF32</f>
        <v>17.100000000000001</v>
      </c>
      <c r="F27" s="133">
        <f>'20'!HG32</f>
        <v>6.23</v>
      </c>
      <c r="G27" s="133">
        <f>'20'!HH32</f>
        <v>14</v>
      </c>
      <c r="H27" s="1566">
        <f>'20'!HI32</f>
        <v>15</v>
      </c>
      <c r="I27" s="133">
        <f>'20'!HJ32</f>
        <v>1.1400000000000001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0.8</v>
      </c>
      <c r="C28" s="133">
        <f>'21'!HD32</f>
        <v>13</v>
      </c>
      <c r="D28" s="133">
        <f>'21'!HE32</f>
        <v>20.76923076923077</v>
      </c>
      <c r="E28" s="530">
        <f>'21'!HF32</f>
        <v>16.615384615384617</v>
      </c>
      <c r="F28" s="133">
        <f>'21'!HG32</f>
        <v>6.2</v>
      </c>
      <c r="G28" s="133">
        <f>'21'!HH32</f>
        <v>13</v>
      </c>
      <c r="H28" s="1566">
        <f>'21'!HI32</f>
        <v>15</v>
      </c>
      <c r="I28" s="133">
        <f>'21'!HJ32</f>
        <v>1.1076923076923078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0.75</v>
      </c>
      <c r="C29" s="133">
        <f>'22'!HD32</f>
        <v>13</v>
      </c>
      <c r="D29" s="133">
        <f>'22'!HE32</f>
        <v>20.76923076923077</v>
      </c>
      <c r="E29" s="530">
        <f>'22'!HF32</f>
        <v>15.576923076923077</v>
      </c>
      <c r="F29" s="133">
        <f>'22'!HG32</f>
        <v>6.24</v>
      </c>
      <c r="G29" s="133">
        <f>'22'!HH32</f>
        <v>13</v>
      </c>
      <c r="H29" s="1566">
        <f>'22'!HI32</f>
        <v>15</v>
      </c>
      <c r="I29" s="133">
        <f>'22'!HJ32</f>
        <v>1.0384615384615385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0.81</v>
      </c>
      <c r="C30" s="133">
        <f>'23'!HD32</f>
        <v>13</v>
      </c>
      <c r="D30" s="133">
        <f>'23'!HE32</f>
        <v>20.76923076923077</v>
      </c>
      <c r="E30" s="530">
        <f>'23'!HF32</f>
        <v>16.823076923076925</v>
      </c>
      <c r="F30" s="133">
        <f>'23'!HG32</f>
        <v>6.31</v>
      </c>
      <c r="G30" s="133">
        <f>'23'!HH32</f>
        <v>13</v>
      </c>
      <c r="H30" s="1566">
        <f>'23'!HI32</f>
        <v>15</v>
      </c>
      <c r="I30" s="133">
        <f>'23'!HJ32</f>
        <v>1.1215384615384616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0.9</v>
      </c>
      <c r="C31" s="133">
        <f>'24'!HD32</f>
        <v>10.9</v>
      </c>
      <c r="D31" s="133">
        <f>'24'!HE32</f>
        <v>24.77064220183486</v>
      </c>
      <c r="E31" s="530">
        <f>'24'!HF32</f>
        <v>22.293577981651374</v>
      </c>
      <c r="F31" s="133">
        <f>'24'!HG32</f>
        <v>6.16</v>
      </c>
      <c r="G31" s="133">
        <f>'24'!HH32</f>
        <v>13.7</v>
      </c>
      <c r="H31" s="1566">
        <f>'24'!HI32</f>
        <v>15</v>
      </c>
      <c r="I31" s="133">
        <f>'24'!HJ32</f>
        <v>1.4862385321100917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0.73</v>
      </c>
      <c r="C32" s="133">
        <f>'25'!HD32</f>
        <v>10.5</v>
      </c>
      <c r="D32" s="133">
        <f>'25'!HE32</f>
        <v>25.714285714285715</v>
      </c>
      <c r="E32" s="530">
        <f>'25'!HF32</f>
        <v>18.771428571428572</v>
      </c>
      <c r="F32" s="133">
        <f>'25'!HG32</f>
        <v>6.09</v>
      </c>
      <c r="G32" s="133">
        <f>'25'!HH32</f>
        <v>14.2</v>
      </c>
      <c r="H32" s="1566">
        <f>'25'!HI32</f>
        <v>15</v>
      </c>
      <c r="I32" s="133">
        <f>'25'!HJ32</f>
        <v>1.2514285714285716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0.75</v>
      </c>
      <c r="C33" s="133">
        <f>'26'!HD32</f>
        <v>11.8</v>
      </c>
      <c r="D33" s="133">
        <f>'26'!HE32</f>
        <v>22.881355932203387</v>
      </c>
      <c r="E33" s="530">
        <f>'26'!HF32</f>
        <v>17.16101694915254</v>
      </c>
      <c r="F33" s="133">
        <f>'26'!HG32</f>
        <v>6</v>
      </c>
      <c r="G33" s="133">
        <f>'26'!HH32</f>
        <v>13.3</v>
      </c>
      <c r="H33" s="1566">
        <f>'26'!HI32</f>
        <v>13</v>
      </c>
      <c r="I33" s="133">
        <f>'26'!HJ32</f>
        <v>1.3200782268578877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0.66</v>
      </c>
      <c r="C34" s="133">
        <f>'27'!HD32</f>
        <v>10.6</v>
      </c>
      <c r="D34" s="133">
        <f>'27'!HE32</f>
        <v>25.471698113207548</v>
      </c>
      <c r="E34" s="530">
        <f>'27'!HF32</f>
        <v>16.811320754716984</v>
      </c>
      <c r="F34" s="133">
        <f>'27'!HG32</f>
        <v>6.03</v>
      </c>
      <c r="G34" s="133">
        <f>'27'!HH32</f>
        <v>13.1</v>
      </c>
      <c r="H34" s="1566">
        <f>'27'!HI32</f>
        <v>15</v>
      </c>
      <c r="I34" s="133">
        <f>'27'!HJ32</f>
        <v>1.1207547169811323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0.66</v>
      </c>
      <c r="C35" s="133">
        <f>'28'!HD32</f>
        <v>11.5</v>
      </c>
      <c r="D35" s="133">
        <f>'28'!HE32</f>
        <v>23.478260869565219</v>
      </c>
      <c r="E35" s="530">
        <f>'28'!HF32</f>
        <v>15.495652173913046</v>
      </c>
      <c r="F35" s="133">
        <f>'28'!HG32</f>
        <v>6.03</v>
      </c>
      <c r="G35" s="133">
        <f>'28'!HH32</f>
        <v>12.7</v>
      </c>
      <c r="H35" s="1566">
        <f>'28'!HI32</f>
        <v>15</v>
      </c>
      <c r="I35" s="133">
        <f>'28'!HJ32</f>
        <v>1.0330434782608697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0.79</v>
      </c>
      <c r="C36" s="133">
        <f>'29'!HD32</f>
        <v>12.2</v>
      </c>
      <c r="D36" s="133">
        <f>'29'!HE32</f>
        <v>22.131147540983608</v>
      </c>
      <c r="E36" s="530">
        <f>'29'!HF32</f>
        <v>17.483606557377051</v>
      </c>
      <c r="F36" s="133">
        <f>'29'!HG32</f>
        <v>6.21</v>
      </c>
      <c r="G36" s="133">
        <f>'29'!HH32</f>
        <v>12.4</v>
      </c>
      <c r="H36" s="1566">
        <f>'29'!HI32</f>
        <v>15</v>
      </c>
      <c r="I36" s="133">
        <f>'29'!HJ32</f>
        <v>1.1655737704918034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0.73</v>
      </c>
      <c r="C37" s="133">
        <f>'30'!HD32</f>
        <v>12.6</v>
      </c>
      <c r="D37" s="133">
        <f>'30'!HE32</f>
        <v>21.428571428571431</v>
      </c>
      <c r="E37" s="530">
        <f>'30'!HF32</f>
        <v>15.642857142857144</v>
      </c>
      <c r="F37" s="133">
        <f>'30'!HG32</f>
        <v>6.11</v>
      </c>
      <c r="G37" s="133">
        <f>'30'!HH32</f>
        <v>12.5</v>
      </c>
      <c r="H37" s="1566">
        <f>'30'!HI32</f>
        <v>15</v>
      </c>
      <c r="I37" s="133">
        <f>'30'!HJ32</f>
        <v>1.0428571428571429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'31'!HC32</f>
        <v>0.72</v>
      </c>
      <c r="C38" s="133">
        <f>'31'!HD32</f>
        <v>12.5</v>
      </c>
      <c r="D38" s="133">
        <f>'31'!HE32</f>
        <v>21.6</v>
      </c>
      <c r="E38" s="530">
        <f>'31'!HF32</f>
        <v>15.552</v>
      </c>
      <c r="F38" s="133">
        <f>'31'!HG32</f>
        <v>6.12</v>
      </c>
      <c r="G38" s="133">
        <f>'31'!HH32</f>
        <v>12.7</v>
      </c>
      <c r="H38" s="1566">
        <f>'31'!HI32</f>
        <v>15</v>
      </c>
      <c r="I38" s="133">
        <f>'31'!HJ32</f>
        <v>1.0367999999999999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43502</v>
      </c>
      <c r="I45" s="83"/>
      <c r="J45" s="76"/>
      <c r="K45" s="76"/>
      <c r="L45" s="76"/>
      <c r="M45" s="76"/>
    </row>
    <row r="46" spans="1:13" ht="13.5" thickBot="1" x14ac:dyDescent="0.25">
      <c r="A46" s="1425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E11" sqref="E11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10.570312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955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971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938</v>
      </c>
      <c r="C5" s="1943"/>
      <c r="D5" s="1943" t="s">
        <v>926</v>
      </c>
      <c r="E5" s="1943" t="s">
        <v>939</v>
      </c>
      <c r="F5" s="1943"/>
      <c r="G5" s="1943" t="s">
        <v>927</v>
      </c>
      <c r="H5" s="1943"/>
      <c r="I5" s="1943"/>
      <c r="J5" s="1944" t="s">
        <v>932</v>
      </c>
      <c r="K5" s="1943"/>
      <c r="L5" s="3054" t="s">
        <v>1022</v>
      </c>
      <c r="M5" s="3054"/>
      <c r="N5" s="1949"/>
    </row>
    <row r="6" spans="1:14" ht="26.25" thickBot="1" x14ac:dyDescent="0.4">
      <c r="A6" s="1588"/>
      <c r="B6" s="1943" t="s">
        <v>933</v>
      </c>
      <c r="C6" s="1589">
        <v>11.4</v>
      </c>
      <c r="D6" s="1590">
        <f>IF(AND(0&lt;=C6,C6&lt;=4.9),0.5,IF(AND(0.5&lt;=C6,C6&lt;=9.9),5,IF(AND(5&lt;=C6,C6&lt;=14.9),10,IF(AND(9&lt;=C6,C6&lt;=19.9),15,IF(AND(19&lt;=C6,C6&lt;=24.9),20,25)))))</f>
        <v>10</v>
      </c>
      <c r="E6" s="1943" t="s">
        <v>935</v>
      </c>
      <c r="F6" s="1947">
        <v>6.08</v>
      </c>
      <c r="G6" s="1948">
        <f>IF(AND(0&lt;=F6,F6&lt;=6),6,IF(AND(6&lt;=F6,F6&lt;=6.5),6.5,7))</f>
        <v>6.5</v>
      </c>
      <c r="H6" s="1943" t="s">
        <v>923</v>
      </c>
      <c r="I6" s="1589">
        <v>5.4</v>
      </c>
      <c r="J6" s="1591">
        <f>(15.9*16)/I6</f>
        <v>47.111111111111107</v>
      </c>
      <c r="K6" s="1943"/>
      <c r="L6" s="584" t="s">
        <v>602</v>
      </c>
      <c r="M6" s="663">
        <f>'PLANT CHECK'!D10</f>
        <v>5.3</v>
      </c>
      <c r="N6" s="1457"/>
    </row>
    <row r="7" spans="1:14" ht="26.25" thickBot="1" x14ac:dyDescent="0.4">
      <c r="A7" s="1588"/>
      <c r="B7" s="1943" t="s">
        <v>934</v>
      </c>
      <c r="C7" s="1589">
        <v>10.3</v>
      </c>
      <c r="D7" s="1590">
        <f>IF(AND(0&lt;=C7,C7&lt;=4.9),0.5,IF(AND(0.5&lt;=C7,C7&lt;=9.9),5,IF(AND(5&lt;=C7,C7&lt;=14.9),10,IF(AND(9&lt;=C7,C7&lt;=19.9),15,IF(AND(19&lt;=C7,C7&lt;=24.9),20,25)))))</f>
        <v>10</v>
      </c>
      <c r="E7" s="1943" t="s">
        <v>936</v>
      </c>
      <c r="F7" s="1947">
        <v>6.09</v>
      </c>
      <c r="G7" s="1948">
        <f>IF(AND(0&lt;=F7,F7&lt;=6),6,IF(AND(6&lt;=F7,F7&lt;=6.5),6.5,7))</f>
        <v>6.5</v>
      </c>
      <c r="H7" s="1943" t="s">
        <v>924</v>
      </c>
      <c r="I7" s="1589">
        <v>10.8</v>
      </c>
      <c r="J7" s="1591">
        <f>(15.9*16)/I6</f>
        <v>47.111111111111107</v>
      </c>
      <c r="K7" s="1943"/>
      <c r="L7" s="584" t="s">
        <v>605</v>
      </c>
      <c r="M7" s="663">
        <f>'PLANT CHECK'!D11</f>
        <v>10.3</v>
      </c>
      <c r="N7" s="1457"/>
    </row>
    <row r="8" spans="1:14" ht="26.25" thickBot="1" x14ac:dyDescent="0.4">
      <c r="A8" s="1588"/>
      <c r="B8" s="1943" t="s">
        <v>644</v>
      </c>
      <c r="C8" s="1589">
        <v>12.3</v>
      </c>
      <c r="D8" s="1590">
        <f>IF(AND(0&lt;=C8,C8&lt;=4.9),0.5,IF(AND(0.5&lt;=C8,C8&lt;=9.9),5,IF(AND(5&lt;=C8,C8&lt;=14.9),10,IF(AND(9&lt;=C8,C8&lt;=19.9),15,IF(AND(19&lt;=C8,C8&lt;=24.9),20,25)))))</f>
        <v>10</v>
      </c>
      <c r="E8" s="1943" t="s">
        <v>937</v>
      </c>
      <c r="F8" s="1947">
        <v>6.09</v>
      </c>
      <c r="G8" s="1948">
        <f>IF(AND(0&lt;=F8,F8&lt;=6),6,IF(AND(6&lt;=F8,F8&lt;=6.5),6.5,7))</f>
        <v>6.5</v>
      </c>
      <c r="H8" s="1943" t="s">
        <v>925</v>
      </c>
      <c r="I8" s="1589">
        <v>11.8</v>
      </c>
      <c r="J8" s="1591">
        <f>(15*18)/I8</f>
        <v>22.881355932203387</v>
      </c>
      <c r="K8" s="1943"/>
      <c r="L8" s="584" t="s">
        <v>607</v>
      </c>
      <c r="M8" s="663">
        <f>'PLANT CHECK'!D12</f>
        <v>11.4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943</v>
      </c>
      <c r="D10" s="1608" t="s">
        <v>954</v>
      </c>
      <c r="E10" s="1943"/>
      <c r="F10" s="1593" t="s">
        <v>931</v>
      </c>
      <c r="G10" s="1594" t="s">
        <v>922</v>
      </c>
      <c r="H10" s="1595" t="s">
        <v>947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929</v>
      </c>
      <c r="C11" s="1596">
        <f>$H$11/J6</f>
        <v>0.31839622641509435</v>
      </c>
      <c r="D11" s="1597">
        <f>C11+0.1</f>
        <v>0.41839622641509433</v>
      </c>
      <c r="E11" s="1943"/>
      <c r="F11" s="1598">
        <f>D6</f>
        <v>10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15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930</v>
      </c>
      <c r="C12" s="1596">
        <f>$H$12/J7</f>
        <v>0.31839622641509435</v>
      </c>
      <c r="D12" s="1597">
        <f>C12+0.1</f>
        <v>0.41839622641509433</v>
      </c>
      <c r="E12" s="1943"/>
      <c r="F12" s="1601">
        <f>D7</f>
        <v>10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15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928</v>
      </c>
      <c r="C13" s="1945">
        <f>$H$13/J8</f>
        <v>0.65555555555555567</v>
      </c>
      <c r="D13" s="1605">
        <f>C13+0.1</f>
        <v>0.75555555555555565</v>
      </c>
      <c r="E13" s="1604"/>
      <c r="F13" s="1606">
        <f>D8</f>
        <v>10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15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E11" sqref="E11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58" t="s">
        <v>836</v>
      </c>
      <c r="B7" s="3058"/>
      <c r="C7" s="3058"/>
      <c r="D7" s="3058"/>
      <c r="E7" s="3058"/>
      <c r="F7" s="3058"/>
      <c r="G7" s="3058"/>
      <c r="H7" s="3058"/>
      <c r="I7" s="3058"/>
    </row>
    <row r="8" spans="1:9" ht="15.75" x14ac:dyDescent="0.25">
      <c r="A8" s="3058" t="s">
        <v>837</v>
      </c>
      <c r="B8" s="3058"/>
      <c r="C8" s="3058"/>
      <c r="D8" s="3058"/>
      <c r="E8" s="3058"/>
      <c r="F8" s="3058"/>
      <c r="G8" s="3058"/>
      <c r="H8" s="3058"/>
      <c r="I8" s="3058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58" t="s">
        <v>838</v>
      </c>
      <c r="B10" s="3059"/>
      <c r="C10" s="3059"/>
      <c r="D10" s="3059"/>
      <c r="E10" s="3059"/>
      <c r="F10" s="3059"/>
      <c r="G10" s="3059"/>
      <c r="H10" s="3059"/>
      <c r="I10" s="3059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55" t="s">
        <v>839</v>
      </c>
      <c r="B13" s="3056"/>
      <c r="C13" s="3056"/>
      <c r="D13" s="3056"/>
      <c r="E13" s="3056"/>
      <c r="F13" s="3056"/>
      <c r="G13" s="3056"/>
      <c r="H13" s="1034" t="s">
        <v>840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55" t="s">
        <v>841</v>
      </c>
      <c r="B15" s="3056"/>
      <c r="C15" s="3056"/>
      <c r="D15" s="3056"/>
      <c r="E15" s="3056"/>
      <c r="F15" s="3056"/>
      <c r="G15" s="3056"/>
      <c r="H15" s="1034" t="s">
        <v>842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55" t="s">
        <v>843</v>
      </c>
      <c r="B17" s="3056"/>
      <c r="C17" s="3056"/>
      <c r="D17" s="3056"/>
      <c r="E17" s="3056"/>
      <c r="F17" s="3056"/>
      <c r="G17" s="3056"/>
      <c r="H17" s="1036" t="s">
        <v>844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55" t="s">
        <v>845</v>
      </c>
      <c r="B19" s="3056"/>
      <c r="C19" s="3056"/>
      <c r="D19" s="3056"/>
      <c r="E19" s="3056"/>
      <c r="F19" s="3056"/>
      <c r="G19" s="3056"/>
      <c r="H19" s="1036" t="s">
        <v>846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55" t="s">
        <v>847</v>
      </c>
      <c r="B21" s="3056"/>
      <c r="C21" s="3056"/>
      <c r="D21" s="3056"/>
      <c r="E21" s="3056"/>
      <c r="F21" s="3056"/>
      <c r="G21" s="3056"/>
      <c r="H21" s="1038">
        <f>'1'!A6</f>
        <v>43466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55" t="s">
        <v>848</v>
      </c>
      <c r="B23" s="3056"/>
      <c r="C23" s="3056"/>
      <c r="D23" s="3056"/>
      <c r="E23" s="3056"/>
      <c r="F23" s="3056"/>
      <c r="G23" s="3056"/>
      <c r="H23" s="1038">
        <f>'1'!A6+'1'!C36-1</f>
        <v>43496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55" t="s">
        <v>849</v>
      </c>
      <c r="B25" s="3056"/>
      <c r="C25" s="3056"/>
      <c r="D25" s="3056"/>
      <c r="E25" s="3056"/>
      <c r="F25" s="3056"/>
      <c r="G25" s="3056"/>
      <c r="H25" s="1039">
        <f>'1'!C36*6</f>
        <v>186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55" t="s">
        <v>850</v>
      </c>
      <c r="B27" s="3056"/>
      <c r="C27" s="3056"/>
      <c r="D27" s="3056"/>
      <c r="E27" s="3056"/>
      <c r="F27" s="3056"/>
      <c r="G27" s="3056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55" t="s">
        <v>851</v>
      </c>
      <c r="B29" s="3056"/>
      <c r="C29" s="3056"/>
      <c r="D29" s="3056"/>
      <c r="E29" s="3056"/>
      <c r="F29" s="3056"/>
      <c r="G29" s="3056"/>
      <c r="H29" s="1041">
        <f>MAX(Turbidity!B11:B41)</f>
        <v>8.1000000000000003E-2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55" t="s">
        <v>852</v>
      </c>
      <c r="B31" s="3056"/>
      <c r="C31" s="3056"/>
      <c r="D31" s="3056"/>
      <c r="E31" s="3056"/>
      <c r="F31" s="3056"/>
      <c r="G31" s="3056"/>
      <c r="H31" s="1041">
        <f>MIN(Turbidity!B11:B41)</f>
        <v>1.9E-2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55" t="s">
        <v>853</v>
      </c>
      <c r="B33" s="3056"/>
      <c r="C33" s="3056"/>
      <c r="D33" s="3056"/>
      <c r="E33" s="3056"/>
      <c r="F33" s="3056"/>
      <c r="G33" s="3056"/>
      <c r="H33" s="1041">
        <f>AVERAGE(Turbidity!B11:B41)</f>
        <v>3.741935483870968E-2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55" t="s">
        <v>854</v>
      </c>
      <c r="B35" s="3056"/>
      <c r="C35" s="3056"/>
      <c r="D35" s="3056"/>
      <c r="E35" s="3056"/>
      <c r="F35" s="3056"/>
      <c r="G35" s="3056"/>
      <c r="H35" s="1036" t="s">
        <v>855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55" t="s">
        <v>856</v>
      </c>
      <c r="B37" s="3056"/>
      <c r="C37" s="3056"/>
      <c r="D37" s="3056"/>
      <c r="E37" s="3056"/>
      <c r="F37" s="3056"/>
      <c r="G37" s="3056"/>
      <c r="H37" s="1043" t="s">
        <v>857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858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862</v>
      </c>
      <c r="B46" s="1033"/>
      <c r="C46" s="1033"/>
      <c r="D46" s="1033"/>
      <c r="E46" s="1033"/>
      <c r="F46" s="1033"/>
      <c r="G46" s="1049">
        <f>'Individual Filters'!G51</f>
        <v>43502</v>
      </c>
      <c r="H46" s="1033"/>
      <c r="I46" s="1033"/>
    </row>
    <row r="47" spans="1:15" x14ac:dyDescent="0.2">
      <c r="B47" s="3057" t="s">
        <v>980</v>
      </c>
      <c r="C47" s="3057"/>
      <c r="D47" s="3057"/>
      <c r="E47" s="1033"/>
      <c r="F47" s="1033"/>
      <c r="G47" s="1033"/>
      <c r="H47" s="1033"/>
      <c r="I47" s="1033"/>
    </row>
    <row r="48" spans="1:15" ht="15" x14ac:dyDescent="0.25">
      <c r="A48" s="1045" t="s">
        <v>859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860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861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1079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63" t="s">
        <v>75</v>
      </c>
      <c r="E6" s="3064"/>
      <c r="F6" s="3064"/>
      <c r="G6" s="3064"/>
      <c r="H6" s="3065"/>
    </row>
    <row r="7" spans="1:8" ht="13.9" customHeight="1" thickBot="1" x14ac:dyDescent="0.25">
      <c r="A7" s="2074" t="s">
        <v>274</v>
      </c>
      <c r="B7" s="2075"/>
      <c r="C7" s="2076"/>
      <c r="D7" s="3066" t="s">
        <v>1080</v>
      </c>
      <c r="E7" s="3067"/>
      <c r="F7" s="3068">
        <f>[2]Flows!G5</f>
        <v>42583</v>
      </c>
      <c r="G7" s="3069"/>
      <c r="H7" s="3070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71" t="s">
        <v>319</v>
      </c>
      <c r="B10" s="3074" t="s">
        <v>320</v>
      </c>
      <c r="C10" s="3075"/>
      <c r="D10" s="3076" t="s">
        <v>321</v>
      </c>
      <c r="E10" s="2079"/>
      <c r="F10" s="2079"/>
      <c r="G10" s="2079"/>
      <c r="H10" s="2080"/>
    </row>
    <row r="11" spans="1:8" ht="25.5" customHeight="1" x14ac:dyDescent="0.2">
      <c r="A11" s="3072"/>
      <c r="B11" s="3079" t="s">
        <v>322</v>
      </c>
      <c r="C11" s="3081" t="s">
        <v>323</v>
      </c>
      <c r="D11" s="3077"/>
      <c r="E11" s="2079"/>
      <c r="F11" s="2079"/>
      <c r="G11" s="2079"/>
      <c r="H11" s="2080"/>
    </row>
    <row r="12" spans="1:8" ht="13.9" customHeight="1" x14ac:dyDescent="0.2">
      <c r="A12" s="3072"/>
      <c r="B12" s="3079"/>
      <c r="C12" s="3081"/>
      <c r="D12" s="3077"/>
      <c r="E12" s="2081"/>
      <c r="F12" s="2082"/>
      <c r="G12" s="2081"/>
      <c r="H12" s="2012"/>
    </row>
    <row r="13" spans="1:8" ht="13.9" customHeight="1" thickBot="1" x14ac:dyDescent="0.25">
      <c r="A13" s="3073"/>
      <c r="B13" s="3080"/>
      <c r="C13" s="3082"/>
      <c r="D13" s="3078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083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084"/>
      <c r="E15" s="2081"/>
      <c r="F15" s="3086" t="s">
        <v>325</v>
      </c>
      <c r="G15" s="3086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085"/>
      <c r="E16" s="2081"/>
      <c r="F16" s="3086"/>
      <c r="G16" s="3086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083">
        <v>3.14</v>
      </c>
      <c r="E17" s="2081"/>
      <c r="F17" s="3086"/>
      <c r="G17" s="3086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084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085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083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084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085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087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088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089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60" t="s">
        <v>324</v>
      </c>
      <c r="B28" s="3061"/>
      <c r="C28" s="3062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1079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05" t="s">
        <v>1081</v>
      </c>
      <c r="B5" s="3106"/>
      <c r="C5" s="3107" t="s">
        <v>75</v>
      </c>
      <c r="D5" s="3064"/>
      <c r="E5" s="3064"/>
      <c r="F5" s="3108" t="s">
        <v>1080</v>
      </c>
      <c r="G5" s="3109"/>
      <c r="H5" s="2116">
        <f>[2]Flows!G5</f>
        <v>42583</v>
      </c>
      <c r="I5" s="2117"/>
      <c r="J5" s="2118"/>
    </row>
    <row r="6" spans="1:10" ht="13.9" customHeight="1" thickBot="1" x14ac:dyDescent="0.25">
      <c r="A6" s="3110" t="s">
        <v>274</v>
      </c>
      <c r="B6" s="3111"/>
      <c r="C6" s="3111"/>
      <c r="D6" s="3111"/>
      <c r="E6" s="3111"/>
      <c r="F6" s="3111"/>
      <c r="G6" s="3111"/>
      <c r="H6" s="3111"/>
      <c r="I6" s="3111"/>
      <c r="J6" s="3067"/>
    </row>
    <row r="7" spans="1:10" ht="14.1" customHeight="1" thickBot="1" x14ac:dyDescent="0.25">
      <c r="A7" s="3112" t="s">
        <v>330</v>
      </c>
      <c r="B7" s="3115" t="s">
        <v>331</v>
      </c>
      <c r="C7" s="3116"/>
      <c r="D7" s="3117" t="s">
        <v>332</v>
      </c>
      <c r="E7" s="3120" t="s">
        <v>1082</v>
      </c>
      <c r="F7" s="3120" t="s">
        <v>333</v>
      </c>
      <c r="G7" s="3120" t="s">
        <v>334</v>
      </c>
      <c r="H7" s="3094" t="s">
        <v>1083</v>
      </c>
      <c r="I7" s="3097" t="s">
        <v>335</v>
      </c>
      <c r="J7" s="3100" t="s">
        <v>1084</v>
      </c>
    </row>
    <row r="8" spans="1:10" ht="14.1" customHeight="1" x14ac:dyDescent="0.2">
      <c r="A8" s="3113"/>
      <c r="B8" s="3101" t="s">
        <v>105</v>
      </c>
      <c r="C8" s="3103" t="s">
        <v>336</v>
      </c>
      <c r="D8" s="3118"/>
      <c r="E8" s="3121"/>
      <c r="F8" s="3121"/>
      <c r="G8" s="3121"/>
      <c r="H8" s="3095"/>
      <c r="I8" s="3098"/>
      <c r="J8" s="3095"/>
    </row>
    <row r="9" spans="1:10" ht="14.1" customHeight="1" thickBot="1" x14ac:dyDescent="0.25">
      <c r="A9" s="3114"/>
      <c r="B9" s="3102"/>
      <c r="C9" s="3099"/>
      <c r="D9" s="3119"/>
      <c r="E9" s="3122"/>
      <c r="F9" s="3122"/>
      <c r="G9" s="3122"/>
      <c r="H9" s="3096"/>
      <c r="I9" s="3099"/>
      <c r="J9" s="3096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818</v>
      </c>
      <c r="G10" s="2123" t="s">
        <v>337</v>
      </c>
      <c r="H10" s="2124">
        <f>E10/F10</f>
        <v>1.6297989031078608</v>
      </c>
      <c r="I10" s="2125">
        <v>1.51</v>
      </c>
      <c r="J10" s="3104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091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092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818</v>
      </c>
      <c r="G13" s="2123" t="s">
        <v>337</v>
      </c>
      <c r="H13" s="2124">
        <v>1.4230769230769229</v>
      </c>
      <c r="I13" s="2140">
        <v>1.3386993499189817</v>
      </c>
      <c r="J13" s="3090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091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092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090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091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092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093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091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092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1085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226" t="s">
        <v>1023</v>
      </c>
      <c r="D1" s="3226"/>
      <c r="E1" s="3226"/>
      <c r="F1" s="3226"/>
      <c r="G1" s="3226"/>
      <c r="H1" s="3226"/>
      <c r="I1" s="3226"/>
      <c r="J1" s="3226"/>
      <c r="K1" s="3226"/>
      <c r="L1" s="3226"/>
      <c r="M1" s="3226"/>
      <c r="N1" s="3226"/>
      <c r="O1" s="3226"/>
      <c r="P1" s="3226"/>
      <c r="Q1" s="3226"/>
      <c r="R1" s="3226"/>
      <c r="S1" s="3226"/>
      <c r="T1" s="3226"/>
      <c r="U1" s="3226"/>
      <c r="V1" s="3226"/>
      <c r="W1" s="3226"/>
      <c r="X1" s="3226"/>
      <c r="Y1" s="3226"/>
      <c r="Z1" s="3226"/>
    </row>
    <row r="2" spans="1:37" x14ac:dyDescent="0.2">
      <c r="C2" s="3226"/>
      <c r="D2" s="3226"/>
      <c r="E2" s="3226"/>
      <c r="F2" s="3226"/>
      <c r="G2" s="3226"/>
      <c r="H2" s="3226"/>
      <c r="I2" s="3226"/>
      <c r="J2" s="3226"/>
      <c r="K2" s="3226"/>
      <c r="L2" s="3226"/>
      <c r="M2" s="3226"/>
      <c r="N2" s="3226"/>
      <c r="O2" s="3226"/>
      <c r="P2" s="3226"/>
      <c r="Q2" s="3226"/>
      <c r="R2" s="3226"/>
      <c r="S2" s="3226"/>
      <c r="T2" s="3226"/>
      <c r="U2" s="3226"/>
      <c r="V2" s="3226"/>
      <c r="W2" s="3226"/>
      <c r="X2" s="3226"/>
      <c r="Y2" s="3226"/>
      <c r="Z2" s="3226"/>
    </row>
    <row r="3" spans="1:37" s="2000" customFormat="1" ht="22.5" customHeight="1" x14ac:dyDescent="0.25">
      <c r="A3" s="1952"/>
      <c r="C3" s="3226"/>
      <c r="D3" s="3226"/>
      <c r="E3" s="3226"/>
      <c r="F3" s="3226"/>
      <c r="G3" s="3226"/>
      <c r="H3" s="3226"/>
      <c r="I3" s="3226"/>
      <c r="J3" s="3226"/>
      <c r="K3" s="3226"/>
      <c r="L3" s="3226"/>
      <c r="M3" s="3226"/>
      <c r="N3" s="3226"/>
      <c r="O3" s="3226"/>
      <c r="P3" s="3226"/>
      <c r="Q3" s="3226"/>
      <c r="R3" s="3226"/>
      <c r="S3" s="3226"/>
      <c r="T3" s="3226"/>
      <c r="U3" s="3226"/>
      <c r="V3" s="3226"/>
      <c r="W3" s="3226"/>
      <c r="X3" s="3226"/>
      <c r="Y3" s="3226"/>
      <c r="Z3" s="3226"/>
    </row>
    <row r="4" spans="1:37" s="2000" customFormat="1" ht="22.5" customHeight="1" x14ac:dyDescent="0.2">
      <c r="C4" s="3226"/>
      <c r="D4" s="3226"/>
      <c r="E4" s="3226"/>
      <c r="F4" s="3226"/>
      <c r="G4" s="3226"/>
      <c r="H4" s="3226"/>
      <c r="I4" s="3226"/>
      <c r="J4" s="3226"/>
      <c r="K4" s="3226"/>
      <c r="L4" s="3226"/>
      <c r="M4" s="3226"/>
      <c r="N4" s="3226"/>
      <c r="O4" s="3226"/>
      <c r="P4" s="3226"/>
      <c r="Q4" s="3226"/>
      <c r="R4" s="3226"/>
      <c r="S4" s="3226"/>
      <c r="T4" s="3226"/>
      <c r="U4" s="3226"/>
      <c r="V4" s="3226"/>
      <c r="W4" s="3226"/>
      <c r="X4" s="3226"/>
      <c r="Y4" s="3226"/>
      <c r="Z4" s="3226"/>
    </row>
    <row r="5" spans="1:37" ht="22.5" customHeight="1" x14ac:dyDescent="0.25">
      <c r="A5" s="1953" t="s">
        <v>1024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1025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227" t="s">
        <v>1026</v>
      </c>
      <c r="B8" s="3130"/>
      <c r="C8" s="3131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228"/>
      <c r="O8" s="3229"/>
      <c r="P8" s="3229"/>
      <c r="Q8" s="3229"/>
      <c r="R8" s="3229"/>
      <c r="S8" s="3229"/>
      <c r="T8" s="3229"/>
      <c r="U8" s="3229"/>
      <c r="V8" s="3229"/>
      <c r="W8" s="3229"/>
      <c r="X8" s="3229"/>
      <c r="Y8" s="3229"/>
      <c r="Z8" s="3229"/>
      <c r="AA8" s="3229"/>
      <c r="AB8" s="3229"/>
      <c r="AC8" s="3229"/>
      <c r="AD8" s="3230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194" t="s">
        <v>1027</v>
      </c>
      <c r="B9" s="3195"/>
      <c r="C9" s="3196"/>
      <c r="D9" s="3219" t="s">
        <v>1028</v>
      </c>
      <c r="E9" s="3220"/>
      <c r="F9" s="3220"/>
      <c r="G9" s="3220"/>
      <c r="H9" s="3220"/>
      <c r="I9" s="3220"/>
      <c r="J9" s="3220"/>
      <c r="K9" s="3220"/>
      <c r="L9" s="3221"/>
      <c r="M9" s="1960"/>
      <c r="N9" s="3231"/>
      <c r="O9" s="3232"/>
      <c r="P9" s="3232"/>
      <c r="Q9" s="3232"/>
      <c r="R9" s="3232"/>
      <c r="S9" s="3232"/>
      <c r="T9" s="3232"/>
      <c r="U9" s="3232"/>
      <c r="V9" s="3232"/>
      <c r="W9" s="3232"/>
      <c r="X9" s="3232"/>
      <c r="Y9" s="3232"/>
      <c r="Z9" s="3232"/>
      <c r="AA9" s="3232"/>
      <c r="AB9" s="3232"/>
      <c r="AC9" s="3232"/>
      <c r="AD9" s="3233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194" t="s">
        <v>1029</v>
      </c>
      <c r="B10" s="3195"/>
      <c r="C10" s="3196"/>
      <c r="D10" s="3191">
        <f>[3]Flows!G5</f>
        <v>42614</v>
      </c>
      <c r="E10" s="3192"/>
      <c r="F10" s="3192"/>
      <c r="G10" s="3192"/>
      <c r="H10" s="3192"/>
      <c r="I10" s="3192"/>
      <c r="J10" s="3192"/>
      <c r="K10" s="3192"/>
      <c r="L10" s="3193"/>
      <c r="M10" s="2001"/>
      <c r="N10" s="3231"/>
      <c r="O10" s="3232"/>
      <c r="P10" s="3232"/>
      <c r="Q10" s="3232"/>
      <c r="R10" s="3232"/>
      <c r="S10" s="3232"/>
      <c r="T10" s="3232"/>
      <c r="U10" s="3232"/>
      <c r="V10" s="3232"/>
      <c r="W10" s="3232"/>
      <c r="X10" s="3232"/>
      <c r="Y10" s="3232"/>
      <c r="Z10" s="3232"/>
      <c r="AA10" s="3232"/>
      <c r="AB10" s="3232"/>
      <c r="AC10" s="3232"/>
      <c r="AD10" s="3233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194" t="s">
        <v>1030</v>
      </c>
      <c r="B11" s="3195"/>
      <c r="C11" s="3196"/>
      <c r="D11" s="3200" t="s">
        <v>1031</v>
      </c>
      <c r="E11" s="3201"/>
      <c r="F11" s="3201"/>
      <c r="G11" s="3201"/>
      <c r="H11" s="3201"/>
      <c r="I11" s="3201"/>
      <c r="J11" s="3201"/>
      <c r="K11" s="3201"/>
      <c r="L11" s="3222"/>
      <c r="M11" s="2001"/>
      <c r="N11" s="3231"/>
      <c r="O11" s="3232"/>
      <c r="P11" s="3232"/>
      <c r="Q11" s="3232"/>
      <c r="R11" s="3232"/>
      <c r="S11" s="3232"/>
      <c r="T11" s="3232"/>
      <c r="U11" s="3232"/>
      <c r="V11" s="3232"/>
      <c r="W11" s="3232"/>
      <c r="X11" s="3232"/>
      <c r="Y11" s="3232"/>
      <c r="Z11" s="3232"/>
      <c r="AA11" s="3232"/>
      <c r="AB11" s="3232"/>
      <c r="AC11" s="3232"/>
      <c r="AD11" s="3233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204" t="s">
        <v>1032</v>
      </c>
      <c r="B12" s="3204"/>
      <c r="C12" s="3204"/>
      <c r="N12" s="3231"/>
      <c r="O12" s="3232"/>
      <c r="P12" s="3232"/>
      <c r="Q12" s="3232"/>
      <c r="R12" s="3232"/>
      <c r="S12" s="3232"/>
      <c r="T12" s="3232"/>
      <c r="U12" s="3232"/>
      <c r="V12" s="3232"/>
      <c r="W12" s="3232"/>
      <c r="X12" s="3232"/>
      <c r="Y12" s="3232"/>
      <c r="Z12" s="3232"/>
      <c r="AA12" s="3232"/>
      <c r="AB12" s="3232"/>
      <c r="AC12" s="3232"/>
      <c r="AD12" s="3233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231"/>
      <c r="O13" s="3232"/>
      <c r="P13" s="3232"/>
      <c r="Q13" s="3232"/>
      <c r="R13" s="3232"/>
      <c r="S13" s="3232"/>
      <c r="T13" s="3232"/>
      <c r="U13" s="3232"/>
      <c r="V13" s="3232"/>
      <c r="W13" s="3232"/>
      <c r="X13" s="3232"/>
      <c r="Y13" s="3232"/>
      <c r="Z13" s="3232"/>
      <c r="AA13" s="3232"/>
      <c r="AB13" s="3232"/>
      <c r="AC13" s="3232"/>
      <c r="AD13" s="3233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231"/>
      <c r="O14" s="3232"/>
      <c r="P14" s="3232"/>
      <c r="Q14" s="3232"/>
      <c r="R14" s="3232"/>
      <c r="S14" s="3232"/>
      <c r="T14" s="3232"/>
      <c r="U14" s="3232"/>
      <c r="V14" s="3232"/>
      <c r="W14" s="3232"/>
      <c r="X14" s="3232"/>
      <c r="Y14" s="3232"/>
      <c r="Z14" s="3232"/>
      <c r="AA14" s="3232"/>
      <c r="AB14" s="3232"/>
      <c r="AC14" s="3232"/>
      <c r="AD14" s="3233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194" t="s">
        <v>1033</v>
      </c>
      <c r="B15" s="3195"/>
      <c r="C15" s="3196"/>
      <c r="D15" s="3237" t="e">
        <f>Distribution!G40</f>
        <v>#DIV/0!</v>
      </c>
      <c r="E15" s="3201"/>
      <c r="F15" s="3201"/>
      <c r="G15" s="3201"/>
      <c r="H15" s="3201"/>
      <c r="I15" s="3201"/>
      <c r="J15" s="3201"/>
      <c r="K15" s="3201"/>
      <c r="L15" s="3202"/>
      <c r="M15" s="2001"/>
      <c r="N15" s="3231"/>
      <c r="O15" s="3232"/>
      <c r="P15" s="3232"/>
      <c r="Q15" s="3232"/>
      <c r="R15" s="3232"/>
      <c r="S15" s="3232"/>
      <c r="T15" s="3232"/>
      <c r="U15" s="3232"/>
      <c r="V15" s="3232"/>
      <c r="W15" s="3232"/>
      <c r="X15" s="3232"/>
      <c r="Y15" s="3232"/>
      <c r="Z15" s="3232"/>
      <c r="AA15" s="3232"/>
      <c r="AB15" s="3232"/>
      <c r="AC15" s="3232"/>
      <c r="AD15" s="3233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194" t="s">
        <v>1034</v>
      </c>
      <c r="B16" s="3195"/>
      <c r="C16" s="3196"/>
      <c r="D16" s="3200">
        <v>26102</v>
      </c>
      <c r="E16" s="3201"/>
      <c r="F16" s="3201"/>
      <c r="G16" s="3201"/>
      <c r="H16" s="3201"/>
      <c r="I16" s="3201"/>
      <c r="J16" s="3201"/>
      <c r="K16" s="3201"/>
      <c r="L16" s="3202"/>
      <c r="N16" s="3231"/>
      <c r="O16" s="3232"/>
      <c r="P16" s="3232"/>
      <c r="Q16" s="3232"/>
      <c r="R16" s="3232"/>
      <c r="S16" s="3232"/>
      <c r="T16" s="3232"/>
      <c r="U16" s="3232"/>
      <c r="V16" s="3232"/>
      <c r="W16" s="3232"/>
      <c r="X16" s="3232"/>
      <c r="Y16" s="3232"/>
      <c r="Z16" s="3232"/>
      <c r="AA16" s="3232"/>
      <c r="AB16" s="3232"/>
      <c r="AC16" s="3232"/>
      <c r="AD16" s="3233"/>
    </row>
    <row r="17" spans="1:37" ht="22.5" customHeight="1" x14ac:dyDescent="0.2">
      <c r="N17" s="3231"/>
      <c r="O17" s="3232"/>
      <c r="P17" s="3232"/>
      <c r="Q17" s="3232"/>
      <c r="R17" s="3232"/>
      <c r="S17" s="3232"/>
      <c r="T17" s="3232"/>
      <c r="U17" s="3232"/>
      <c r="V17" s="3232"/>
      <c r="W17" s="3232"/>
      <c r="X17" s="3232"/>
      <c r="Y17" s="3232"/>
      <c r="Z17" s="3232"/>
      <c r="AA17" s="3232"/>
      <c r="AB17" s="3232"/>
      <c r="AC17" s="3232"/>
      <c r="AD17" s="3233"/>
    </row>
    <row r="18" spans="1:37" ht="22.5" customHeight="1" thickBot="1" x14ac:dyDescent="0.25">
      <c r="A18" s="1962"/>
      <c r="B18" s="1962"/>
      <c r="C18" s="1962"/>
      <c r="N18" s="3231"/>
      <c r="O18" s="3232"/>
      <c r="P18" s="3232"/>
      <c r="Q18" s="3232"/>
      <c r="R18" s="3232"/>
      <c r="S18" s="3232"/>
      <c r="T18" s="3232"/>
      <c r="U18" s="3232"/>
      <c r="V18" s="3232"/>
      <c r="W18" s="3232"/>
      <c r="X18" s="3232"/>
      <c r="Y18" s="3232"/>
      <c r="Z18" s="3232"/>
      <c r="AA18" s="3232"/>
      <c r="AB18" s="3232"/>
      <c r="AC18" s="3232"/>
      <c r="AD18" s="3233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194" t="s">
        <v>1035</v>
      </c>
      <c r="B19" s="3195"/>
      <c r="C19" s="3196"/>
      <c r="D19" s="3200">
        <f>Distribution!B39</f>
        <v>0</v>
      </c>
      <c r="E19" s="3201"/>
      <c r="F19" s="3201"/>
      <c r="G19" s="3201"/>
      <c r="H19" s="3201"/>
      <c r="I19" s="3201"/>
      <c r="J19" s="3201"/>
      <c r="K19" s="3201"/>
      <c r="L19" s="3222"/>
      <c r="M19" s="1958"/>
      <c r="N19" s="3231"/>
      <c r="O19" s="3232"/>
      <c r="P19" s="3232"/>
      <c r="Q19" s="3232"/>
      <c r="R19" s="3232"/>
      <c r="S19" s="3232"/>
      <c r="T19" s="3232"/>
      <c r="U19" s="3232"/>
      <c r="V19" s="3232"/>
      <c r="W19" s="3232"/>
      <c r="X19" s="3232"/>
      <c r="Y19" s="3232"/>
      <c r="Z19" s="3232"/>
      <c r="AA19" s="3232"/>
      <c r="AB19" s="3232"/>
      <c r="AC19" s="3232"/>
      <c r="AD19" s="3233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194" t="s">
        <v>1036</v>
      </c>
      <c r="B20" s="3195"/>
      <c r="C20" s="3196"/>
      <c r="D20" s="3200">
        <v>0</v>
      </c>
      <c r="E20" s="3201"/>
      <c r="F20" s="3201"/>
      <c r="G20" s="3201"/>
      <c r="H20" s="3201"/>
      <c r="I20" s="3201"/>
      <c r="J20" s="3201"/>
      <c r="K20" s="3201"/>
      <c r="L20" s="3222"/>
      <c r="M20" s="1958"/>
      <c r="N20" s="3231"/>
      <c r="O20" s="3232"/>
      <c r="P20" s="3232"/>
      <c r="Q20" s="3232"/>
      <c r="R20" s="3232"/>
      <c r="S20" s="3232"/>
      <c r="T20" s="3232"/>
      <c r="U20" s="3232"/>
      <c r="V20" s="3232"/>
      <c r="W20" s="3232"/>
      <c r="X20" s="3232"/>
      <c r="Y20" s="3232"/>
      <c r="Z20" s="3232"/>
      <c r="AA20" s="3232"/>
      <c r="AB20" s="3232"/>
      <c r="AC20" s="3232"/>
      <c r="AD20" s="3233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194" t="s">
        <v>1037</v>
      </c>
      <c r="B21" s="3195"/>
      <c r="C21" s="3196"/>
      <c r="D21" s="3200">
        <v>0</v>
      </c>
      <c r="E21" s="3201"/>
      <c r="F21" s="3201"/>
      <c r="G21" s="3201"/>
      <c r="H21" s="3201"/>
      <c r="I21" s="3201"/>
      <c r="J21" s="3201"/>
      <c r="K21" s="3201"/>
      <c r="L21" s="3222"/>
      <c r="M21" s="1958"/>
      <c r="N21" s="3231"/>
      <c r="O21" s="3232"/>
      <c r="P21" s="3232"/>
      <c r="Q21" s="3232"/>
      <c r="R21" s="3232"/>
      <c r="S21" s="3232"/>
      <c r="T21" s="3232"/>
      <c r="U21" s="3232"/>
      <c r="V21" s="3232"/>
      <c r="W21" s="3232"/>
      <c r="X21" s="3232"/>
      <c r="Y21" s="3232"/>
      <c r="Z21" s="3232"/>
      <c r="AA21" s="3232"/>
      <c r="AB21" s="3232"/>
      <c r="AC21" s="3232"/>
      <c r="AD21" s="3233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223" t="s">
        <v>1038</v>
      </c>
      <c r="B22" s="3224"/>
      <c r="C22" s="3225"/>
      <c r="D22" s="3197" t="s">
        <v>1039</v>
      </c>
      <c r="E22" s="3198"/>
      <c r="F22" s="3198"/>
      <c r="G22" s="3198"/>
      <c r="H22" s="3198"/>
      <c r="I22" s="3198"/>
      <c r="J22" s="3198"/>
      <c r="K22" s="3198"/>
      <c r="L22" s="3199"/>
      <c r="M22" s="584"/>
      <c r="N22" s="3231"/>
      <c r="O22" s="3232"/>
      <c r="P22" s="3232"/>
      <c r="Q22" s="3232"/>
      <c r="R22" s="3232"/>
      <c r="S22" s="3232"/>
      <c r="T22" s="3232"/>
      <c r="U22" s="3232"/>
      <c r="V22" s="3232"/>
      <c r="W22" s="3232"/>
      <c r="X22" s="3232"/>
      <c r="Y22" s="3232"/>
      <c r="Z22" s="3232"/>
      <c r="AA22" s="3232"/>
      <c r="AB22" s="3232"/>
      <c r="AC22" s="3232"/>
      <c r="AD22" s="3233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194" t="s">
        <v>1040</v>
      </c>
      <c r="B23" s="3195"/>
      <c r="C23" s="3196"/>
      <c r="D23" s="3197" t="s">
        <v>1039</v>
      </c>
      <c r="E23" s="3198"/>
      <c r="F23" s="3198"/>
      <c r="G23" s="3198"/>
      <c r="H23" s="3198"/>
      <c r="I23" s="3198"/>
      <c r="J23" s="3198"/>
      <c r="K23" s="3198"/>
      <c r="L23" s="3199"/>
      <c r="M23" s="584"/>
      <c r="N23" s="3231"/>
      <c r="O23" s="3232"/>
      <c r="P23" s="3232"/>
      <c r="Q23" s="3232"/>
      <c r="R23" s="3232"/>
      <c r="S23" s="3232"/>
      <c r="T23" s="3232"/>
      <c r="U23" s="3232"/>
      <c r="V23" s="3232"/>
      <c r="W23" s="3232"/>
      <c r="X23" s="3232"/>
      <c r="Y23" s="3232"/>
      <c r="Z23" s="3232"/>
      <c r="AA23" s="3232"/>
      <c r="AB23" s="3232"/>
      <c r="AC23" s="3232"/>
      <c r="AD23" s="3233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194" t="s">
        <v>1041</v>
      </c>
      <c r="B24" s="3195"/>
      <c r="C24" s="3196"/>
      <c r="D24" s="3200">
        <v>26102</v>
      </c>
      <c r="E24" s="3201"/>
      <c r="F24" s="3201"/>
      <c r="G24" s="3201"/>
      <c r="H24" s="3201"/>
      <c r="I24" s="3201"/>
      <c r="J24" s="3201"/>
      <c r="K24" s="3201"/>
      <c r="L24" s="3202"/>
      <c r="M24" s="584"/>
      <c r="N24" s="3231"/>
      <c r="O24" s="3232"/>
      <c r="P24" s="3232"/>
      <c r="Q24" s="3232"/>
      <c r="R24" s="3232"/>
      <c r="S24" s="3232"/>
      <c r="T24" s="3232"/>
      <c r="U24" s="3232"/>
      <c r="V24" s="3232"/>
      <c r="W24" s="3232"/>
      <c r="X24" s="3232"/>
      <c r="Y24" s="3232"/>
      <c r="Z24" s="3232"/>
      <c r="AA24" s="3232"/>
      <c r="AB24" s="3232"/>
      <c r="AC24" s="3232"/>
      <c r="AD24" s="3233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203" t="s">
        <v>1042</v>
      </c>
      <c r="B25" s="3204"/>
      <c r="C25" s="3205"/>
      <c r="D25" s="3209"/>
      <c r="E25" s="3210"/>
      <c r="F25" s="3210"/>
      <c r="G25" s="3210"/>
      <c r="H25" s="3210"/>
      <c r="I25" s="3210"/>
      <c r="J25" s="3210"/>
      <c r="K25" s="3210"/>
      <c r="L25" s="3211"/>
      <c r="M25" s="584"/>
      <c r="N25" s="3231"/>
      <c r="O25" s="3232"/>
      <c r="P25" s="3232"/>
      <c r="Q25" s="3232"/>
      <c r="R25" s="3232"/>
      <c r="S25" s="3232"/>
      <c r="T25" s="3232"/>
      <c r="U25" s="3232"/>
      <c r="V25" s="3232"/>
      <c r="W25" s="3232"/>
      <c r="X25" s="3232"/>
      <c r="Y25" s="3232"/>
      <c r="Z25" s="3232"/>
      <c r="AA25" s="3232"/>
      <c r="AB25" s="3232"/>
      <c r="AC25" s="3232"/>
      <c r="AD25" s="3233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206"/>
      <c r="B26" s="3207"/>
      <c r="C26" s="3208"/>
      <c r="D26" s="3212"/>
      <c r="E26" s="3213"/>
      <c r="F26" s="3213"/>
      <c r="G26" s="3213"/>
      <c r="H26" s="3213"/>
      <c r="I26" s="3213"/>
      <c r="J26" s="3213"/>
      <c r="K26" s="3213"/>
      <c r="L26" s="3214"/>
      <c r="M26" s="584"/>
      <c r="N26" s="3231"/>
      <c r="O26" s="3232"/>
      <c r="P26" s="3232"/>
      <c r="Q26" s="3232"/>
      <c r="R26" s="3232"/>
      <c r="S26" s="3232"/>
      <c r="T26" s="3232"/>
      <c r="U26" s="3232"/>
      <c r="V26" s="3232"/>
      <c r="W26" s="3232"/>
      <c r="X26" s="3232"/>
      <c r="Y26" s="3232"/>
      <c r="Z26" s="3232"/>
      <c r="AA26" s="3232"/>
      <c r="AB26" s="3232"/>
      <c r="AC26" s="3232"/>
      <c r="AD26" s="3233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194" t="s">
        <v>1043</v>
      </c>
      <c r="B27" s="3195"/>
      <c r="C27" s="3196"/>
      <c r="D27" s="3215" t="s">
        <v>96</v>
      </c>
      <c r="E27" s="3198"/>
      <c r="F27" s="3198"/>
      <c r="G27" s="3198"/>
      <c r="H27" s="3198"/>
      <c r="I27" s="3198"/>
      <c r="J27" s="3198"/>
      <c r="K27" s="3198"/>
      <c r="L27" s="3199"/>
      <c r="M27" s="584"/>
      <c r="N27" s="3234"/>
      <c r="O27" s="3235"/>
      <c r="P27" s="3235"/>
      <c r="Q27" s="3235"/>
      <c r="R27" s="3235"/>
      <c r="S27" s="3235"/>
      <c r="T27" s="3235"/>
      <c r="U27" s="3235"/>
      <c r="V27" s="3235"/>
      <c r="W27" s="3235"/>
      <c r="X27" s="3235"/>
      <c r="Y27" s="3235"/>
      <c r="Z27" s="3235"/>
      <c r="AA27" s="3235"/>
      <c r="AB27" s="3235"/>
      <c r="AC27" s="3235"/>
      <c r="AD27" s="3236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1044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1045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216" t="s">
        <v>1026</v>
      </c>
      <c r="B37" s="3217"/>
      <c r="C37" s="3218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88" t="s">
        <v>1027</v>
      </c>
      <c r="B38" s="3189"/>
      <c r="C38" s="3190"/>
      <c r="D38" s="3219" t="s">
        <v>1028</v>
      </c>
      <c r="E38" s="3220"/>
      <c r="F38" s="3220"/>
      <c r="G38" s="3220"/>
      <c r="H38" s="3220"/>
      <c r="I38" s="3220"/>
      <c r="J38" s="3220"/>
      <c r="K38" s="3220"/>
      <c r="L38" s="3221"/>
      <c r="M38" s="1958"/>
      <c r="N38" s="1958"/>
    </row>
    <row r="39" spans="1:31" s="1969" customFormat="1" ht="18.75" thickBot="1" x14ac:dyDescent="0.25">
      <c r="A39" s="3188" t="s">
        <v>1046</v>
      </c>
      <c r="B39" s="3189"/>
      <c r="C39" s="3190"/>
      <c r="D39" s="3191" t="e">
        <f>D27-12</f>
        <v>#VALUE!</v>
      </c>
      <c r="E39" s="3192"/>
      <c r="F39" s="3192"/>
      <c r="G39" s="3192"/>
      <c r="H39" s="3192"/>
      <c r="I39" s="3192"/>
      <c r="J39" s="3192"/>
      <c r="K39" s="3192"/>
      <c r="L39" s="3193"/>
      <c r="M39" s="1958"/>
      <c r="N39" s="1958"/>
      <c r="Y39" s="1970"/>
    </row>
    <row r="40" spans="1:31" s="1969" customFormat="1" ht="18.75" thickBot="1" x14ac:dyDescent="0.3">
      <c r="C40" s="1971"/>
      <c r="D40" s="3175"/>
      <c r="E40" s="3175"/>
      <c r="F40" s="3175"/>
      <c r="G40" s="3175"/>
      <c r="H40" s="3175"/>
      <c r="I40" s="3175"/>
      <c r="J40" s="3175"/>
      <c r="K40" s="3175"/>
      <c r="L40" s="1972"/>
      <c r="M40" s="1972"/>
      <c r="N40" s="1972"/>
      <c r="Y40" s="1970"/>
    </row>
    <row r="41" spans="1:31" s="1969" customFormat="1" ht="12.75" customHeight="1" x14ac:dyDescent="0.2">
      <c r="A41" s="3176" t="s">
        <v>1047</v>
      </c>
      <c r="B41" s="3177" t="s">
        <v>1048</v>
      </c>
      <c r="C41" s="3177" t="s">
        <v>1049</v>
      </c>
      <c r="D41" s="3178" t="s">
        <v>1050</v>
      </c>
      <c r="E41" s="3179"/>
      <c r="F41" s="3179"/>
      <c r="G41" s="3179"/>
      <c r="H41" s="3179"/>
      <c r="I41" s="3179"/>
      <c r="J41" s="3179"/>
      <c r="K41" s="3180"/>
      <c r="L41" s="3157" t="s">
        <v>1051</v>
      </c>
      <c r="M41" s="3187"/>
      <c r="N41" s="3187"/>
      <c r="O41" s="3158"/>
      <c r="P41" s="3158"/>
      <c r="Q41" s="3158"/>
      <c r="R41" s="3158"/>
      <c r="S41" s="3158"/>
      <c r="T41" s="3159"/>
      <c r="U41" s="3157" t="s">
        <v>1052</v>
      </c>
      <c r="V41" s="3158"/>
      <c r="W41" s="3158"/>
      <c r="X41" s="3158"/>
      <c r="Y41" s="3159"/>
      <c r="Z41" s="3166" t="s">
        <v>1053</v>
      </c>
      <c r="AA41" s="3166" t="s">
        <v>1054</v>
      </c>
      <c r="AB41" s="3157" t="s">
        <v>1055</v>
      </c>
      <c r="AC41" s="3158"/>
      <c r="AD41" s="3158"/>
      <c r="AE41" s="3159"/>
    </row>
    <row r="42" spans="1:31" s="1969" customFormat="1" ht="12.75" customHeight="1" x14ac:dyDescent="0.2">
      <c r="A42" s="3167"/>
      <c r="B42" s="3167"/>
      <c r="C42" s="3167"/>
      <c r="D42" s="3181"/>
      <c r="E42" s="3182"/>
      <c r="F42" s="3182"/>
      <c r="G42" s="3182"/>
      <c r="H42" s="3182"/>
      <c r="I42" s="3182"/>
      <c r="J42" s="3182"/>
      <c r="K42" s="3183"/>
      <c r="L42" s="3160"/>
      <c r="M42" s="3171"/>
      <c r="N42" s="3171"/>
      <c r="O42" s="3171"/>
      <c r="P42" s="3171"/>
      <c r="Q42" s="3171"/>
      <c r="R42" s="3171"/>
      <c r="S42" s="3171"/>
      <c r="T42" s="3162"/>
      <c r="U42" s="3160"/>
      <c r="V42" s="3161"/>
      <c r="W42" s="3161"/>
      <c r="X42" s="3161"/>
      <c r="Y42" s="3162"/>
      <c r="Z42" s="3167"/>
      <c r="AA42" s="3169"/>
      <c r="AB42" s="3160"/>
      <c r="AC42" s="3171"/>
      <c r="AD42" s="3171"/>
      <c r="AE42" s="3162"/>
    </row>
    <row r="43" spans="1:31" s="1969" customFormat="1" ht="13.5" thickBot="1" x14ac:dyDescent="0.25">
      <c r="A43" s="3168"/>
      <c r="B43" s="3168"/>
      <c r="C43" s="3168"/>
      <c r="D43" s="3184"/>
      <c r="E43" s="3185"/>
      <c r="F43" s="3185"/>
      <c r="G43" s="3185"/>
      <c r="H43" s="3185"/>
      <c r="I43" s="3185"/>
      <c r="J43" s="3185"/>
      <c r="K43" s="3186"/>
      <c r="L43" s="3163"/>
      <c r="M43" s="3164"/>
      <c r="N43" s="3164"/>
      <c r="O43" s="3164"/>
      <c r="P43" s="3164"/>
      <c r="Q43" s="3164"/>
      <c r="R43" s="3164"/>
      <c r="S43" s="3164"/>
      <c r="T43" s="3165"/>
      <c r="U43" s="3163"/>
      <c r="V43" s="3164"/>
      <c r="W43" s="3164"/>
      <c r="X43" s="3164"/>
      <c r="Y43" s="3165"/>
      <c r="Z43" s="3168"/>
      <c r="AA43" s="3170"/>
      <c r="AB43" s="3163"/>
      <c r="AC43" s="3164"/>
      <c r="AD43" s="3164"/>
      <c r="AE43" s="3165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172"/>
      <c r="M44" s="3173"/>
      <c r="N44" s="3173"/>
      <c r="O44" s="3173"/>
      <c r="P44" s="3173"/>
      <c r="Q44" s="3173"/>
      <c r="R44" s="3173"/>
      <c r="S44" s="3173"/>
      <c r="T44" s="3174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128" t="s">
        <v>96</v>
      </c>
      <c r="M45" s="3129"/>
      <c r="N45" s="3129"/>
      <c r="O45" s="3130"/>
      <c r="P45" s="3130"/>
      <c r="Q45" s="3130"/>
      <c r="R45" s="3130"/>
      <c r="S45" s="3130"/>
      <c r="T45" s="3131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128" t="s">
        <v>96</v>
      </c>
      <c r="M46" s="3129"/>
      <c r="N46" s="3129"/>
      <c r="O46" s="3130"/>
      <c r="P46" s="3130"/>
      <c r="Q46" s="3130"/>
      <c r="R46" s="3130"/>
      <c r="S46" s="3130"/>
      <c r="T46" s="3131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128" t="s">
        <v>96</v>
      </c>
      <c r="M47" s="3129"/>
      <c r="N47" s="3129"/>
      <c r="O47" s="3130"/>
      <c r="P47" s="3130"/>
      <c r="Q47" s="3130"/>
      <c r="R47" s="3130"/>
      <c r="S47" s="3130"/>
      <c r="T47" s="3131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128" t="s">
        <v>96</v>
      </c>
      <c r="M48" s="3129"/>
      <c r="N48" s="3129"/>
      <c r="O48" s="3130"/>
      <c r="P48" s="3130"/>
      <c r="Q48" s="3130"/>
      <c r="R48" s="3130"/>
      <c r="S48" s="3130"/>
      <c r="T48" s="3131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154" t="s">
        <v>96</v>
      </c>
      <c r="M49" s="3155"/>
      <c r="N49" s="3155"/>
      <c r="O49" s="3155"/>
      <c r="P49" s="3155"/>
      <c r="Q49" s="3155"/>
      <c r="R49" s="3155"/>
      <c r="S49" s="3155"/>
      <c r="T49" s="3156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154" t="s">
        <v>96</v>
      </c>
      <c r="M50" s="3155"/>
      <c r="N50" s="3155"/>
      <c r="O50" s="3155"/>
      <c r="P50" s="3155"/>
      <c r="Q50" s="3155"/>
      <c r="R50" s="3155"/>
      <c r="S50" s="3155"/>
      <c r="T50" s="3156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154" t="s">
        <v>96</v>
      </c>
      <c r="M51" s="3155"/>
      <c r="N51" s="3155"/>
      <c r="O51" s="3155"/>
      <c r="P51" s="3155"/>
      <c r="Q51" s="3155"/>
      <c r="R51" s="3155"/>
      <c r="S51" s="3155"/>
      <c r="T51" s="3156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154" t="s">
        <v>96</v>
      </c>
      <c r="M52" s="3155"/>
      <c r="N52" s="3155"/>
      <c r="O52" s="3155"/>
      <c r="P52" s="3155"/>
      <c r="Q52" s="3155"/>
      <c r="R52" s="3155"/>
      <c r="S52" s="3155"/>
      <c r="T52" s="3156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154" t="s">
        <v>96</v>
      </c>
      <c r="M53" s="3155"/>
      <c r="N53" s="3155"/>
      <c r="O53" s="3155"/>
      <c r="P53" s="3155"/>
      <c r="Q53" s="3155"/>
      <c r="R53" s="3155"/>
      <c r="S53" s="3155"/>
      <c r="T53" s="3156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154" t="s">
        <v>96</v>
      </c>
      <c r="M54" s="3155"/>
      <c r="N54" s="3155"/>
      <c r="O54" s="3155"/>
      <c r="P54" s="3155"/>
      <c r="Q54" s="3155"/>
      <c r="R54" s="3155"/>
      <c r="S54" s="3155"/>
      <c r="T54" s="3156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154" t="s">
        <v>96</v>
      </c>
      <c r="M55" s="3155"/>
      <c r="N55" s="3155"/>
      <c r="O55" s="3155"/>
      <c r="P55" s="3155"/>
      <c r="Q55" s="3155"/>
      <c r="R55" s="3155"/>
      <c r="S55" s="3155"/>
      <c r="T55" s="3156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154" t="s">
        <v>96</v>
      </c>
      <c r="M56" s="3155"/>
      <c r="N56" s="3155"/>
      <c r="O56" s="3155"/>
      <c r="P56" s="3155"/>
      <c r="Q56" s="3155"/>
      <c r="R56" s="3155"/>
      <c r="S56" s="3155"/>
      <c r="T56" s="3156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128" t="s">
        <v>96</v>
      </c>
      <c r="M57" s="3129"/>
      <c r="N57" s="3129"/>
      <c r="O57" s="3130"/>
      <c r="P57" s="3130"/>
      <c r="Q57" s="3130"/>
      <c r="R57" s="3130"/>
      <c r="S57" s="3130"/>
      <c r="T57" s="3131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128" t="s">
        <v>96</v>
      </c>
      <c r="M58" s="3129"/>
      <c r="N58" s="3129"/>
      <c r="O58" s="3130"/>
      <c r="P58" s="3130"/>
      <c r="Q58" s="3130"/>
      <c r="R58" s="3130"/>
      <c r="S58" s="3130"/>
      <c r="T58" s="3131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128" t="s">
        <v>96</v>
      </c>
      <c r="M59" s="3129"/>
      <c r="N59" s="3129"/>
      <c r="O59" s="3130"/>
      <c r="P59" s="3130"/>
      <c r="Q59" s="3130"/>
      <c r="R59" s="3130"/>
      <c r="S59" s="3130"/>
      <c r="T59" s="3131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128" t="s">
        <v>96</v>
      </c>
      <c r="M60" s="3129"/>
      <c r="N60" s="3129"/>
      <c r="O60" s="3130"/>
      <c r="P60" s="3130"/>
      <c r="Q60" s="3130"/>
      <c r="R60" s="3130"/>
      <c r="S60" s="3130"/>
      <c r="T60" s="3131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128" t="s">
        <v>96</v>
      </c>
      <c r="M61" s="3129"/>
      <c r="N61" s="3129"/>
      <c r="O61" s="3130"/>
      <c r="P61" s="3130"/>
      <c r="Q61" s="3130"/>
      <c r="R61" s="3130"/>
      <c r="S61" s="3130"/>
      <c r="T61" s="3131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132" t="s">
        <v>397</v>
      </c>
      <c r="B63" s="3133"/>
      <c r="C63" s="3133"/>
      <c r="D63" s="3133"/>
      <c r="E63" s="3133"/>
      <c r="F63" s="3133"/>
      <c r="G63" s="3133"/>
      <c r="H63" s="3133"/>
      <c r="I63" s="3133"/>
      <c r="J63" s="3133"/>
      <c r="K63" s="3133"/>
      <c r="L63" s="3133"/>
      <c r="M63" s="3133"/>
      <c r="N63" s="3134"/>
      <c r="O63" s="1993"/>
      <c r="P63" s="3135" t="s">
        <v>663</v>
      </c>
      <c r="Q63" s="3136"/>
      <c r="R63" s="3136"/>
      <c r="S63" s="3136"/>
      <c r="T63" s="3136"/>
      <c r="U63" s="3136"/>
      <c r="V63" s="3136"/>
      <c r="W63" s="3136"/>
      <c r="X63" s="3136"/>
      <c r="Y63" s="3136"/>
      <c r="Z63" s="3136"/>
      <c r="AA63" s="3136"/>
      <c r="AB63" s="3136"/>
      <c r="AC63" s="3136"/>
      <c r="AD63" s="3137"/>
    </row>
    <row r="64" spans="1:31" s="1969" customFormat="1" x14ac:dyDescent="0.2">
      <c r="A64" s="3123" t="s">
        <v>1056</v>
      </c>
      <c r="B64" s="3124"/>
      <c r="C64" s="3124"/>
      <c r="D64" s="3124"/>
      <c r="E64" s="3144" t="s">
        <v>1057</v>
      </c>
      <c r="F64" s="3124"/>
      <c r="G64" s="3124"/>
      <c r="H64" s="3124"/>
      <c r="I64" s="3124"/>
      <c r="J64" s="3124"/>
      <c r="K64" s="3124"/>
      <c r="L64" s="3124"/>
      <c r="M64" s="3124"/>
      <c r="N64" s="3126"/>
      <c r="O64" s="1993"/>
      <c r="P64" s="3138"/>
      <c r="Q64" s="3139"/>
      <c r="R64" s="3139"/>
      <c r="S64" s="3139"/>
      <c r="T64" s="3139"/>
      <c r="U64" s="3139"/>
      <c r="V64" s="3139"/>
      <c r="W64" s="3139"/>
      <c r="X64" s="3139"/>
      <c r="Y64" s="3139"/>
      <c r="Z64" s="3139"/>
      <c r="AA64" s="3139"/>
      <c r="AB64" s="3139"/>
      <c r="AC64" s="3139"/>
      <c r="AD64" s="3140"/>
    </row>
    <row r="65" spans="1:31" x14ac:dyDescent="0.2">
      <c r="A65" s="3145" t="s">
        <v>1058</v>
      </c>
      <c r="B65" s="3146"/>
      <c r="C65" s="3146"/>
      <c r="D65" s="3146"/>
      <c r="E65" s="3144" t="s">
        <v>1059</v>
      </c>
      <c r="F65" s="3146"/>
      <c r="G65" s="3146"/>
      <c r="H65" s="3146"/>
      <c r="I65" s="3146"/>
      <c r="J65" s="3146"/>
      <c r="K65" s="3146"/>
      <c r="L65" s="3146"/>
      <c r="M65" s="3146"/>
      <c r="N65" s="3147"/>
      <c r="O65" s="1994"/>
      <c r="P65" s="3138"/>
      <c r="Q65" s="3139"/>
      <c r="R65" s="3139"/>
      <c r="S65" s="3139"/>
      <c r="T65" s="3139"/>
      <c r="U65" s="3139"/>
      <c r="V65" s="3139"/>
      <c r="W65" s="3139"/>
      <c r="X65" s="3139"/>
      <c r="Y65" s="3139"/>
      <c r="Z65" s="3139"/>
      <c r="AA65" s="3139"/>
      <c r="AB65" s="3139"/>
      <c r="AC65" s="3139"/>
      <c r="AD65" s="3140"/>
      <c r="AE65" s="1677"/>
    </row>
    <row r="66" spans="1:31" s="1969" customFormat="1" ht="12.75" customHeight="1" x14ac:dyDescent="0.2">
      <c r="A66" s="3148" t="s">
        <v>1060</v>
      </c>
      <c r="B66" s="3149"/>
      <c r="C66" s="3149"/>
      <c r="D66" s="3149"/>
      <c r="E66" s="3150" t="s">
        <v>1061</v>
      </c>
      <c r="F66" s="3151"/>
      <c r="G66" s="3151"/>
      <c r="H66" s="3151"/>
      <c r="I66" s="3151"/>
      <c r="J66" s="3151"/>
      <c r="K66" s="3151"/>
      <c r="L66" s="3151"/>
      <c r="M66" s="3151"/>
      <c r="N66" s="3152"/>
      <c r="O66" s="1993"/>
      <c r="P66" s="3138"/>
      <c r="Q66" s="3139"/>
      <c r="R66" s="3139"/>
      <c r="S66" s="3139"/>
      <c r="T66" s="3139"/>
      <c r="U66" s="3139"/>
      <c r="V66" s="3139"/>
      <c r="W66" s="3139"/>
      <c r="X66" s="3139"/>
      <c r="Y66" s="3139"/>
      <c r="Z66" s="3139"/>
      <c r="AA66" s="3139"/>
      <c r="AB66" s="3139"/>
      <c r="AC66" s="3139"/>
      <c r="AD66" s="3140"/>
    </row>
    <row r="67" spans="1:31" s="1969" customFormat="1" x14ac:dyDescent="0.2">
      <c r="A67" s="3123" t="s">
        <v>1062</v>
      </c>
      <c r="B67" s="3124"/>
      <c r="C67" s="3124"/>
      <c r="D67" s="3124"/>
      <c r="E67" s="3153" t="s">
        <v>1063</v>
      </c>
      <c r="F67" s="3124"/>
      <c r="G67" s="3124"/>
      <c r="H67" s="3124"/>
      <c r="I67" s="3124"/>
      <c r="J67" s="3124"/>
      <c r="K67" s="3124"/>
      <c r="L67" s="3124"/>
      <c r="M67" s="3124"/>
      <c r="N67" s="3126"/>
      <c r="O67" s="1993"/>
      <c r="P67" s="3138"/>
      <c r="Q67" s="3139"/>
      <c r="R67" s="3139"/>
      <c r="S67" s="3139"/>
      <c r="T67" s="3139"/>
      <c r="U67" s="3139"/>
      <c r="V67" s="3139"/>
      <c r="W67" s="3139"/>
      <c r="X67" s="3139"/>
      <c r="Y67" s="3139"/>
      <c r="Z67" s="3139"/>
      <c r="AA67" s="3139"/>
      <c r="AB67" s="3139"/>
      <c r="AC67" s="3139"/>
      <c r="AD67" s="3140"/>
    </row>
    <row r="68" spans="1:31" s="1969" customFormat="1" x14ac:dyDescent="0.2">
      <c r="A68" s="3123" t="s">
        <v>1064</v>
      </c>
      <c r="B68" s="3124"/>
      <c r="C68" s="3124"/>
      <c r="D68" s="3124"/>
      <c r="E68" s="3125" t="s">
        <v>1065</v>
      </c>
      <c r="F68" s="3124"/>
      <c r="G68" s="3124"/>
      <c r="H68" s="3124"/>
      <c r="I68" s="3124"/>
      <c r="J68" s="3124"/>
      <c r="K68" s="3124"/>
      <c r="L68" s="3124"/>
      <c r="M68" s="3124"/>
      <c r="N68" s="3126"/>
      <c r="O68" s="1993"/>
      <c r="P68" s="3138"/>
      <c r="Q68" s="3139"/>
      <c r="R68" s="3139"/>
      <c r="S68" s="3139"/>
      <c r="T68" s="3139"/>
      <c r="U68" s="3139"/>
      <c r="V68" s="3139"/>
      <c r="W68" s="3139"/>
      <c r="X68" s="3139"/>
      <c r="Y68" s="3139"/>
      <c r="Z68" s="3139"/>
      <c r="AA68" s="3139"/>
      <c r="AB68" s="3139"/>
      <c r="AC68" s="3139"/>
      <c r="AD68" s="3140"/>
    </row>
    <row r="69" spans="1:31" s="1969" customFormat="1" x14ac:dyDescent="0.2">
      <c r="A69" s="3127" t="s">
        <v>1066</v>
      </c>
      <c r="B69" s="3124"/>
      <c r="C69" s="3124"/>
      <c r="D69" s="3124"/>
      <c r="E69" s="3125" t="s">
        <v>1067</v>
      </c>
      <c r="F69" s="3124"/>
      <c r="G69" s="3124"/>
      <c r="H69" s="3124"/>
      <c r="I69" s="3124"/>
      <c r="J69" s="3124"/>
      <c r="K69" s="3124"/>
      <c r="L69" s="3124"/>
      <c r="M69" s="3124"/>
      <c r="N69" s="3126"/>
      <c r="O69" s="1993"/>
      <c r="P69" s="3138"/>
      <c r="Q69" s="3139"/>
      <c r="R69" s="3139"/>
      <c r="S69" s="3139"/>
      <c r="T69" s="3139"/>
      <c r="U69" s="3139"/>
      <c r="V69" s="3139"/>
      <c r="W69" s="3139"/>
      <c r="X69" s="3139"/>
      <c r="Y69" s="3139"/>
      <c r="Z69" s="3139"/>
      <c r="AA69" s="3139"/>
      <c r="AB69" s="3139"/>
      <c r="AC69" s="3139"/>
      <c r="AD69" s="3140"/>
    </row>
    <row r="70" spans="1:31" s="1969" customFormat="1" x14ac:dyDescent="0.2">
      <c r="A70" s="3123" t="s">
        <v>1068</v>
      </c>
      <c r="B70" s="3124"/>
      <c r="C70" s="3124"/>
      <c r="D70" s="3124"/>
      <c r="E70" s="3125" t="s">
        <v>1069</v>
      </c>
      <c r="F70" s="3124"/>
      <c r="G70" s="3124"/>
      <c r="H70" s="3124"/>
      <c r="I70" s="3124"/>
      <c r="J70" s="3124"/>
      <c r="K70" s="3124"/>
      <c r="L70" s="3124"/>
      <c r="M70" s="3124"/>
      <c r="N70" s="3126"/>
      <c r="O70" s="1993"/>
      <c r="P70" s="3138"/>
      <c r="Q70" s="3139"/>
      <c r="R70" s="3139"/>
      <c r="S70" s="3139"/>
      <c r="T70" s="3139"/>
      <c r="U70" s="3139"/>
      <c r="V70" s="3139"/>
      <c r="W70" s="3139"/>
      <c r="X70" s="3139"/>
      <c r="Y70" s="3139"/>
      <c r="Z70" s="3139"/>
      <c r="AA70" s="3139"/>
      <c r="AB70" s="3139"/>
      <c r="AC70" s="3139"/>
      <c r="AD70" s="3140"/>
    </row>
    <row r="71" spans="1:31" s="1969" customFormat="1" x14ac:dyDescent="0.2">
      <c r="A71" s="3123" t="s">
        <v>1070</v>
      </c>
      <c r="B71" s="3124"/>
      <c r="C71" s="3124"/>
      <c r="D71" s="3124"/>
      <c r="E71" s="3125" t="s">
        <v>1071</v>
      </c>
      <c r="F71" s="3124"/>
      <c r="G71" s="3124"/>
      <c r="H71" s="3124"/>
      <c r="I71" s="3124"/>
      <c r="J71" s="3124"/>
      <c r="K71" s="3124"/>
      <c r="L71" s="3124"/>
      <c r="M71" s="3124"/>
      <c r="N71" s="3126"/>
      <c r="O71" s="1993"/>
      <c r="P71" s="3138"/>
      <c r="Q71" s="3139"/>
      <c r="R71" s="3139"/>
      <c r="S71" s="3139"/>
      <c r="T71" s="3139"/>
      <c r="U71" s="3139"/>
      <c r="V71" s="3139"/>
      <c r="W71" s="3139"/>
      <c r="X71" s="3139"/>
      <c r="Y71" s="3139"/>
      <c r="Z71" s="3139"/>
      <c r="AA71" s="3139"/>
      <c r="AB71" s="3139"/>
      <c r="AC71" s="3139"/>
      <c r="AD71" s="3140"/>
    </row>
    <row r="72" spans="1:31" s="1969" customFormat="1" ht="15" customHeight="1" x14ac:dyDescent="0.2">
      <c r="A72" s="3123" t="s">
        <v>1072</v>
      </c>
      <c r="B72" s="3124"/>
      <c r="C72" s="3124"/>
      <c r="D72" s="3124"/>
      <c r="E72" s="3125" t="s">
        <v>1073</v>
      </c>
      <c r="F72" s="3124"/>
      <c r="G72" s="3124"/>
      <c r="H72" s="3124"/>
      <c r="I72" s="3124"/>
      <c r="J72" s="3124"/>
      <c r="K72" s="3124"/>
      <c r="L72" s="3124"/>
      <c r="M72" s="3124"/>
      <c r="N72" s="3126"/>
      <c r="O72" s="1993"/>
      <c r="P72" s="3141"/>
      <c r="Q72" s="3142"/>
      <c r="R72" s="3142"/>
      <c r="S72" s="3142"/>
      <c r="T72" s="3142"/>
      <c r="U72" s="3142"/>
      <c r="V72" s="3142"/>
      <c r="W72" s="3142"/>
      <c r="X72" s="3142"/>
      <c r="Y72" s="3142"/>
      <c r="Z72" s="3142"/>
      <c r="AA72" s="3142"/>
      <c r="AB72" s="3142"/>
      <c r="AC72" s="3142"/>
      <c r="AD72" s="3143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43466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956</v>
      </c>
      <c r="B9" s="1081" t="s">
        <v>96</v>
      </c>
      <c r="D9" s="942" t="s">
        <v>959</v>
      </c>
      <c r="E9" s="1082" t="s">
        <v>96</v>
      </c>
      <c r="F9" s="1190">
        <v>20</v>
      </c>
    </row>
    <row r="10" spans="1:10" x14ac:dyDescent="0.2">
      <c r="A10" s="941" t="s">
        <v>957</v>
      </c>
      <c r="B10" s="1081" t="s">
        <v>96</v>
      </c>
      <c r="D10" s="72"/>
      <c r="E10" s="107"/>
      <c r="F10" s="317"/>
    </row>
    <row r="11" spans="1:10" x14ac:dyDescent="0.2">
      <c r="A11" s="941" t="s">
        <v>958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833</v>
      </c>
      <c r="J6" s="948" t="s">
        <v>834</v>
      </c>
      <c r="K6" s="948" t="s">
        <v>835</v>
      </c>
      <c r="L6" s="948" t="s">
        <v>830</v>
      </c>
      <c r="M6" s="948" t="s">
        <v>831</v>
      </c>
      <c r="N6" s="948" t="s">
        <v>832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819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43466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9595.9354798801578</v>
      </c>
      <c r="D8" s="364">
        <f>'Chem Dose'!B$42</f>
        <v>1.5045086044996918</v>
      </c>
      <c r="E8" s="364">
        <f>'Chem Dose'!B$43</f>
        <v>1.7733794395867637</v>
      </c>
      <c r="F8" s="364">
        <f>'Chem Dose'!B$44</f>
        <v>1.2852878840135251</v>
      </c>
      <c r="G8" s="364">
        <v>0.81</v>
      </c>
      <c r="H8" s="363">
        <f t="shared" ref="H8:H20" si="0">G8*C8</f>
        <v>7772.7077387029285</v>
      </c>
      <c r="I8" s="365">
        <f>H8/(('Total Flows'!E$34)*1000)</f>
        <v>1.0821549432801581E-2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109245.75087700572</v>
      </c>
      <c r="D9" s="363">
        <f>'Chem Dose'!C$42</f>
        <v>83.65769100499034</v>
      </c>
      <c r="E9" s="363">
        <f>'Chem Dose'!C$43</f>
        <v>90.923908397875834</v>
      </c>
      <c r="F9" s="363">
        <f>'Chem Dose'!C$44</f>
        <v>62.895053986129781</v>
      </c>
      <c r="G9" s="364">
        <v>1.69</v>
      </c>
      <c r="H9" s="363">
        <f t="shared" si="0"/>
        <v>184625.31898213967</v>
      </c>
      <c r="I9" s="367">
        <f>H9/(('Total Flows'!E$34)*1000)</f>
        <v>0.2570445310793828</v>
      </c>
      <c r="J9" s="39" t="s">
        <v>440</v>
      </c>
      <c r="K9" s="39">
        <f>C9 * 11.074</f>
        <v>1209787.4452119614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18402.855076453976</v>
      </c>
      <c r="D11" s="364">
        <f>'Chem Dose'!F$42</f>
        <v>3.7481705048726961</v>
      </c>
      <c r="E11" s="364">
        <f>'Chem Dose'!F$43</f>
        <v>3.8590827633345337</v>
      </c>
      <c r="F11" s="364">
        <f>'Chem Dose'!F$44</f>
        <v>3.5304084567633636</v>
      </c>
      <c r="G11" s="364">
        <v>0.81</v>
      </c>
      <c r="H11" s="363">
        <f t="shared" si="0"/>
        <v>14906.312611927722</v>
      </c>
      <c r="I11" s="367">
        <f>H11/(('Total Flows'!E$34)*1000)</f>
        <v>2.0753308140939827E-2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2612.6142067570431</v>
      </c>
      <c r="D12" s="364">
        <f>'Chem Dose'!G$42</f>
        <v>0.65888183517697663</v>
      </c>
      <c r="E12" s="364">
        <f>'Chem Dose'!G$43</f>
        <v>0.73202894224408044</v>
      </c>
      <c r="F12" s="364">
        <f>'Chem Dose'!G$44</f>
        <v>0.53088013999670969</v>
      </c>
      <c r="G12" s="364">
        <v>0.68</v>
      </c>
      <c r="H12" s="363">
        <f t="shared" si="0"/>
        <v>1776.5776605947894</v>
      </c>
      <c r="I12" s="367">
        <f>H12/(('Total Flows'!E$34)*1000)</f>
        <v>2.4734395813711283E-3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4587.9558242586691</v>
      </c>
      <c r="D13" s="364">
        <f>'Chem Dose'!H$42</f>
        <v>4.7854410400574485</v>
      </c>
      <c r="E13" s="364">
        <f>'Chem Dose'!H$43</f>
        <v>5.7969505962408689</v>
      </c>
      <c r="F13" s="364">
        <f>'Chem Dose'!H$44</f>
        <v>3.9257669842999139</v>
      </c>
      <c r="G13" s="364">
        <v>1.86</v>
      </c>
      <c r="H13" s="363">
        <f t="shared" si="0"/>
        <v>8533.5978331211245</v>
      </c>
      <c r="I13" s="367">
        <f>H13/(('Total Flows'!E$34)*1000)</f>
        <v>1.1880898381260772E-2</v>
      </c>
      <c r="J13" s="39" t="s">
        <v>440</v>
      </c>
      <c r="K13" s="39">
        <f>C13 * 12.76</f>
        <v>58542.316317540615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91318.146394879994</v>
      </c>
      <c r="D14" s="364">
        <f>'Chem Dose'!E$42</f>
        <v>32.636630396712178</v>
      </c>
      <c r="E14" s="364">
        <f>'Chem Dose'!E$43</f>
        <v>39.051212154909223</v>
      </c>
      <c r="F14" s="364">
        <f>'Chem Dose'!E$44</f>
        <v>20.068374877819267</v>
      </c>
      <c r="G14" s="364">
        <v>5.5E-2</v>
      </c>
      <c r="H14" s="363">
        <f t="shared" si="0"/>
        <v>5022.4980517183994</v>
      </c>
      <c r="I14" s="367">
        <f>H14/(('Total Flows'!E$34)*1000)</f>
        <v>6.9925710280070493E-3</v>
      </c>
    </row>
    <row r="15" spans="1:16" x14ac:dyDescent="0.2">
      <c r="A15" s="370" t="s">
        <v>90</v>
      </c>
      <c r="B15" s="362" t="s">
        <v>438</v>
      </c>
      <c r="C15" s="363">
        <f>'Chems lbs'!I$41</f>
        <v>2079.5137059197659</v>
      </c>
      <c r="D15" s="364">
        <f>'Chem Dose'!I$42</f>
        <v>0.54775963142839257</v>
      </c>
      <c r="E15" s="364">
        <f>'Chem Dose'!I$43</f>
        <v>0.56733841303144028</v>
      </c>
      <c r="F15" s="364">
        <f>'Chem Dose'!I$44</f>
        <v>0.47342275557876901</v>
      </c>
      <c r="G15" s="364">
        <v>3.2</v>
      </c>
      <c r="H15" s="363">
        <f t="shared" si="0"/>
        <v>6654.4438589432511</v>
      </c>
      <c r="I15" s="367">
        <f>H15/(('Total Flows'!E$34)*1000)</f>
        <v>9.264646965791384E-3</v>
      </c>
      <c r="J15" s="39" t="s">
        <v>440</v>
      </c>
      <c r="K15" s="39">
        <f>C15 * 10.1</f>
        <v>21003.088429789634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20618.854625550655</v>
      </c>
      <c r="D16" s="364">
        <f>'Chem Dose'!O$42</f>
        <v>2.9417946509337516</v>
      </c>
      <c r="E16" s="364">
        <f>'Chem Dose'!O$43</f>
        <v>3.2037729207156396</v>
      </c>
      <c r="F16" s="364">
        <f>'Chem Dose'!O$44</f>
        <v>2.6668760222898329</v>
      </c>
      <c r="G16" s="364">
        <v>0.89</v>
      </c>
      <c r="H16" s="363">
        <f t="shared" si="0"/>
        <v>18350.780616740085</v>
      </c>
      <c r="I16" s="367">
        <f>H16/(('Total Flows'!E$34)*1000)</f>
        <v>2.5548867428236612E-2</v>
      </c>
    </row>
    <row r="17" spans="1:12" x14ac:dyDescent="0.2">
      <c r="A17" s="370" t="s">
        <v>270</v>
      </c>
      <c r="B17" s="362" t="s">
        <v>438</v>
      </c>
      <c r="C17" s="363">
        <f>'Chems lbs'!M$41</f>
        <v>177.27790391111662</v>
      </c>
      <c r="D17" s="364">
        <f>'Chem Dose'!M$42</f>
        <v>0.25194606905431649</v>
      </c>
      <c r="E17" s="364">
        <f>'Chem Dose'!M$43</f>
        <v>0.33183114662479002</v>
      </c>
      <c r="F17" s="364">
        <f>'Chem Dose'!M$44</f>
        <v>0.20734254540071315</v>
      </c>
      <c r="G17" s="364">
        <v>11.95</v>
      </c>
      <c r="H17" s="363">
        <f t="shared" si="0"/>
        <v>2118.4709517378437</v>
      </c>
      <c r="I17" s="367">
        <f>H17/(('Total Flows'!E$34)*1000)</f>
        <v>2.9494403876828283E-3</v>
      </c>
      <c r="J17" s="39" t="s">
        <v>440</v>
      </c>
      <c r="K17" s="39">
        <f>C17 * 8.6</f>
        <v>1524.589973635603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153.89097970094815</v>
      </c>
      <c r="D19" s="364">
        <f>'Chem Dose'!K$42</f>
        <v>0.10027944131612729</v>
      </c>
      <c r="E19" s="364">
        <f>'Chem Dose'!K$43</f>
        <v>0.10400286706862868</v>
      </c>
      <c r="F19" s="364">
        <f>'Chem Dose'!K$44</f>
        <v>9.4528038092913796E-2</v>
      </c>
      <c r="G19" s="364">
        <v>6.89</v>
      </c>
      <c r="H19" s="363">
        <f t="shared" si="0"/>
        <v>1060.3088501395328</v>
      </c>
      <c r="I19" s="367">
        <f>H19/(('Total Flows'!E$34)*1000)</f>
        <v>1.4762145987669301E-3</v>
      </c>
      <c r="J19" s="39" t="s">
        <v>440</v>
      </c>
      <c r="K19" s="39">
        <f>C19 *13.1</f>
        <v>2015.9718340824206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1346.7782235732441</v>
      </c>
      <c r="D20" s="373">
        <f>'Chem Dose'!J42</f>
        <v>1.0973542225979689</v>
      </c>
      <c r="E20" s="373">
        <f>'Chem Dose'!J43</f>
        <v>1.1249584812803204</v>
      </c>
      <c r="F20" s="373">
        <f>'Chem Dose'!J44</f>
        <v>1.0669351007350327</v>
      </c>
      <c r="G20" s="373">
        <v>11.72</v>
      </c>
      <c r="H20" s="374">
        <f t="shared" si="0"/>
        <v>15784.240780278422</v>
      </c>
      <c r="I20" s="367">
        <f>H20/(('Total Flows'!E$34)*1000)</f>
        <v>2.1975603303917544E-2</v>
      </c>
      <c r="J20" s="39" t="s">
        <v>440</v>
      </c>
      <c r="K20" s="39">
        <f>C20 * 14.5</f>
        <v>19528.284241812038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266605.25793604372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0.3711810703281585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43" t="s">
        <v>459</v>
      </c>
      <c r="G2" s="3244"/>
      <c r="H2" s="3245"/>
      <c r="I2" s="3243" t="s">
        <v>460</v>
      </c>
      <c r="J2" s="3244"/>
      <c r="K2" s="3244"/>
      <c r="L2" s="3243" t="s">
        <v>461</v>
      </c>
      <c r="M2" s="3244"/>
      <c r="N2" s="3244"/>
      <c r="P2" s="3243" t="s">
        <v>462</v>
      </c>
      <c r="Q2" s="3244"/>
      <c r="R2" s="3245"/>
      <c r="S2" s="3243" t="s">
        <v>463</v>
      </c>
      <c r="T2" s="3244"/>
      <c r="U2" s="3245"/>
      <c r="V2" s="3238" t="s">
        <v>464</v>
      </c>
      <c r="W2" s="3239"/>
      <c r="X2" s="3240"/>
      <c r="Y2" s="3238" t="s">
        <v>465</v>
      </c>
      <c r="Z2" s="3239"/>
      <c r="AA2" s="3240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7.2899999999999991</v>
      </c>
      <c r="AC3" s="133">
        <f>Finished2!B9</f>
        <v>7.2850000000000001</v>
      </c>
      <c r="AD3" s="133">
        <f>'Raw &amp; Coagulated'!B9</f>
        <v>6.2933333333333339</v>
      </c>
      <c r="AE3" s="72"/>
      <c r="AF3" s="133">
        <f>Finished!C9</f>
        <v>21</v>
      </c>
      <c r="AG3" s="133">
        <f>Finished2!C9</f>
        <v>21</v>
      </c>
      <c r="AH3" s="133">
        <f>'Raw &amp; Coagulated'!C9</f>
        <v>14.5</v>
      </c>
      <c r="AI3" s="72"/>
      <c r="AJ3" s="133">
        <f>Finished!H9</f>
        <v>50.5</v>
      </c>
      <c r="AK3" s="133">
        <f>Finished2!H9</f>
        <v>47</v>
      </c>
      <c r="AL3" s="133">
        <f>'Raw &amp; Coagulated'!E9</f>
        <v>15.333333333333334</v>
      </c>
      <c r="AM3" s="72"/>
      <c r="AN3" s="133">
        <f>Finished!I9</f>
        <v>8.4000000000000005E-2</v>
      </c>
      <c r="AO3" s="133">
        <f>Finished2!I9</f>
        <v>6.6000000000000003E-2</v>
      </c>
      <c r="AP3" s="133">
        <f>'Raw &amp; Coagulated'!F9</f>
        <v>9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115</v>
      </c>
      <c r="AU3" s="72"/>
      <c r="AV3" s="133">
        <f>Finished!D9</f>
        <v>13.266666666666666</v>
      </c>
      <c r="AW3" s="133">
        <f>Finished2!D9</f>
        <v>15.466666666666663</v>
      </c>
      <c r="AX3" s="133">
        <f>'Raw &amp; Coagulated'!D9</f>
        <v>15.716666666666669</v>
      </c>
      <c r="AY3" s="72"/>
      <c r="AZ3" s="133">
        <f>Finished!E9</f>
        <v>3.8</v>
      </c>
      <c r="BA3" s="133">
        <f>Finished2!E9</f>
        <v>3.7</v>
      </c>
      <c r="BB3" s="72"/>
      <c r="BC3" s="133">
        <f>Finished!K9</f>
        <v>0.51239999999999997</v>
      </c>
      <c r="BD3" s="133">
        <f>Finished2!K9</f>
        <v>0.51029999999999998</v>
      </c>
      <c r="BF3" s="169">
        <f>Flows!E9</f>
        <v>26.6</v>
      </c>
      <c r="BG3" s="169">
        <f>Flows!F9</f>
        <v>12.487</v>
      </c>
      <c r="BH3" s="199">
        <f>Flows!G9</f>
        <v>11.193999999999999</v>
      </c>
      <c r="BJ3" s="61">
        <f>Turbidity!F11</f>
        <v>52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7.291666666666667</v>
      </c>
      <c r="AC4" s="133">
        <f>Finished2!B10</f>
        <v>7.339999999999999</v>
      </c>
      <c r="AD4" s="133">
        <f>'Raw &amp; Coagulated'!B10</f>
        <v>6.2883333333333331</v>
      </c>
      <c r="AE4" s="72"/>
      <c r="AF4" s="133">
        <f>Finished!C10</f>
        <v>20</v>
      </c>
      <c r="AG4" s="133">
        <f>Finished2!C10</f>
        <v>20</v>
      </c>
      <c r="AH4" s="133">
        <f>'Raw &amp; Coagulated'!C10</f>
        <v>11.833333333333334</v>
      </c>
      <c r="AI4" s="72"/>
      <c r="AJ4" s="133">
        <f>Finished!H10</f>
        <v>51</v>
      </c>
      <c r="AK4" s="133">
        <f>Finished2!H10</f>
        <v>49</v>
      </c>
      <c r="AL4" s="133">
        <f>'Raw &amp; Coagulated'!E10</f>
        <v>13.666666666666666</v>
      </c>
      <c r="AM4" s="72"/>
      <c r="AN4" s="133">
        <f>Finished!I10</f>
        <v>6.7000000000000004E-2</v>
      </c>
      <c r="AO4" s="133">
        <f>Finished2!I10</f>
        <v>6.5000000000000002E-2</v>
      </c>
      <c r="AP4" s="133">
        <f>'Raw &amp; Coagulated'!F10</f>
        <v>9.52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117</v>
      </c>
      <c r="AU4" s="72"/>
      <c r="AV4" s="133">
        <f>Finished!D10</f>
        <v>13.666666666666666</v>
      </c>
      <c r="AW4" s="133">
        <f>Finished2!D10</f>
        <v>15.333333333333334</v>
      </c>
      <c r="AX4" s="133">
        <f>'Raw &amp; Coagulated'!D10</f>
        <v>16.066666666666666</v>
      </c>
      <c r="AY4" s="72"/>
      <c r="AZ4" s="133">
        <f>Finished!E10</f>
        <v>3.9</v>
      </c>
      <c r="BA4" s="133">
        <f>Finished2!E10</f>
        <v>4</v>
      </c>
      <c r="BB4" s="72"/>
      <c r="BC4" s="133">
        <f>Finished!K10</f>
        <v>0.5696</v>
      </c>
      <c r="BD4" s="133">
        <f>Finished2!K10</f>
        <v>0.51659999999999995</v>
      </c>
      <c r="BF4" s="169">
        <f>Flows!F10</f>
        <v>11.864000000000001</v>
      </c>
      <c r="BG4" s="169">
        <f>Flows!F10</f>
        <v>11.864000000000001</v>
      </c>
      <c r="BH4" s="169">
        <f>Flows!G10</f>
        <v>10.654</v>
      </c>
      <c r="BJ4" s="61">
        <f>Turbidity!F12</f>
        <v>85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7.4333333333333327</v>
      </c>
      <c r="AC5" s="133">
        <f>Finished2!B11</f>
        <v>7.3616666666666672</v>
      </c>
      <c r="AD5" s="133">
        <f>'Raw &amp; Coagulated'!B11</f>
        <v>6.291666666666667</v>
      </c>
      <c r="AE5" s="72"/>
      <c r="AF5" s="133">
        <f>Finished!C11</f>
        <v>20</v>
      </c>
      <c r="AG5" s="133">
        <f>Finished2!C11</f>
        <v>20</v>
      </c>
      <c r="AH5" s="133">
        <f>'Raw &amp; Coagulated'!C11</f>
        <v>11.833333333333334</v>
      </c>
      <c r="AI5" s="72"/>
      <c r="AJ5" s="133">
        <f>Finished!H11</f>
        <v>50.5</v>
      </c>
      <c r="AK5" s="133">
        <f>Finished2!H11</f>
        <v>51</v>
      </c>
      <c r="AL5" s="133">
        <f>'Raw &amp; Coagulated'!E11</f>
        <v>12.5</v>
      </c>
      <c r="AM5" s="72"/>
      <c r="AN5" s="133">
        <f>Finished!I11</f>
        <v>6.5000000000000002E-2</v>
      </c>
      <c r="AO5" s="133">
        <f>Finished2!I11</f>
        <v>6.8000000000000005E-2</v>
      </c>
      <c r="AP5" s="133">
        <f>'Raw &amp; Coagulated'!F11</f>
        <v>8.9600000000000009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115</v>
      </c>
      <c r="AU5" s="72"/>
      <c r="AV5" s="133">
        <f>Finished!D11</f>
        <v>13.950000000000001</v>
      </c>
      <c r="AW5" s="133">
        <f>Finished2!D11</f>
        <v>15.399999999999999</v>
      </c>
      <c r="AX5" s="133">
        <f>'Raw &amp; Coagulated'!D11</f>
        <v>16.216666666666669</v>
      </c>
      <c r="AY5" s="72"/>
      <c r="AZ5" s="133">
        <f>Finished!E11</f>
        <v>3.9</v>
      </c>
      <c r="BA5" s="133">
        <f>Finished2!E11</f>
        <v>3.9</v>
      </c>
      <c r="BB5" s="72"/>
      <c r="BC5" s="133">
        <f>Finished!K11</f>
        <v>0.51029999999999998</v>
      </c>
      <c r="BD5" s="133">
        <f>Finished2!K11</f>
        <v>0.50819999999999999</v>
      </c>
      <c r="BF5" s="169">
        <f>Flows!F11</f>
        <v>10.666</v>
      </c>
      <c r="BG5" s="169">
        <f>Flows!F11</f>
        <v>10.666</v>
      </c>
      <c r="BH5" s="169">
        <f>Flows!G11</f>
        <v>11.353</v>
      </c>
      <c r="BJ5" s="61">
        <f>Turbidity!F13</f>
        <v>62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7.3733333333333322</v>
      </c>
      <c r="AC6" s="133">
        <f>Finished2!B12</f>
        <v>7.331666666666667</v>
      </c>
      <c r="AD6" s="133">
        <f>'Raw &amp; Coagulated'!B12</f>
        <v>6.2650000000000006</v>
      </c>
      <c r="AE6" s="72"/>
      <c r="AF6" s="133">
        <f>Finished!C12</f>
        <v>20</v>
      </c>
      <c r="AG6" s="133">
        <f>Finished2!C12</f>
        <v>20.5</v>
      </c>
      <c r="AH6" s="133">
        <f>'Raw &amp; Coagulated'!C12</f>
        <v>12.5</v>
      </c>
      <c r="AI6" s="72"/>
      <c r="AJ6" s="133">
        <f>Finished!H12</f>
        <v>48</v>
      </c>
      <c r="AK6" s="133">
        <f>Finished2!H12</f>
        <v>50.5</v>
      </c>
      <c r="AL6" s="133">
        <f>'Raw &amp; Coagulated'!E12</f>
        <v>13</v>
      </c>
      <c r="AM6" s="72"/>
      <c r="AN6" s="133">
        <f>Finished!I12</f>
        <v>6.5000000000000002E-2</v>
      </c>
      <c r="AO6" s="133">
        <f>Finished2!I12</f>
        <v>7.0000000000000007E-2</v>
      </c>
      <c r="AP6" s="133">
        <f>'Raw &amp; Coagulated'!F12</f>
        <v>9.7100000000000009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118.66666666666667</v>
      </c>
      <c r="AU6" s="72"/>
      <c r="AV6" s="133">
        <f>Finished!D12</f>
        <v>14.233333333333334</v>
      </c>
      <c r="AW6" s="133">
        <f>Finished2!D12</f>
        <v>15.433333333333332</v>
      </c>
      <c r="AX6" s="133">
        <f>'Raw &amp; Coagulated'!D12</f>
        <v>16.366666666666664</v>
      </c>
      <c r="AY6" s="72"/>
      <c r="AZ6" s="133">
        <f>Finished!E12</f>
        <v>4</v>
      </c>
      <c r="BA6" s="133">
        <f>Finished2!E12</f>
        <v>3.9</v>
      </c>
      <c r="BB6" s="72"/>
      <c r="BC6" s="133">
        <f>Finished!K12</f>
        <v>0.498</v>
      </c>
      <c r="BD6" s="133">
        <f>Finished2!K12</f>
        <v>0.4884</v>
      </c>
      <c r="BF6" s="169">
        <f>Flows!F12</f>
        <v>11.175000000000001</v>
      </c>
      <c r="BG6" s="169">
        <f>Flows!F12</f>
        <v>11.175000000000001</v>
      </c>
      <c r="BH6" s="169">
        <f>Flows!G12</f>
        <v>12.091000000000001</v>
      </c>
      <c r="BJ6" s="61">
        <f>Turbidity!F14</f>
        <v>122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7.6150000000000011</v>
      </c>
      <c r="AC7" s="133">
        <f>Finished2!B13</f>
        <v>7.6366666666666676</v>
      </c>
      <c r="AD7" s="133">
        <f>'Raw &amp; Coagulated'!B13</f>
        <v>6.2966666666666669</v>
      </c>
      <c r="AE7" s="72"/>
      <c r="AF7" s="133">
        <f>Finished!C13</f>
        <v>20.5</v>
      </c>
      <c r="AG7" s="133">
        <f>Finished2!C13</f>
        <v>20.5</v>
      </c>
      <c r="AH7" s="133">
        <f>'Raw &amp; Coagulated'!C13</f>
        <v>12.666666666666666</v>
      </c>
      <c r="AI7" s="72"/>
      <c r="AJ7" s="133">
        <f>Finished!H13</f>
        <v>52.5</v>
      </c>
      <c r="AK7" s="133">
        <f>Finished2!H13</f>
        <v>52</v>
      </c>
      <c r="AL7" s="133">
        <f>'Raw &amp; Coagulated'!E13</f>
        <v>12.833333333333334</v>
      </c>
      <c r="AM7" s="72"/>
      <c r="AN7" s="133">
        <f>Finished!I13</f>
        <v>6.9000000000000006E-2</v>
      </c>
      <c r="AO7" s="133">
        <f>Finished2!I13</f>
        <v>7.1999999999999995E-2</v>
      </c>
      <c r="AP7" s="133">
        <f>'Raw &amp; Coagulated'!F13</f>
        <v>10.7</v>
      </c>
      <c r="AQ7" s="72"/>
      <c r="AR7" s="133">
        <f>Finished!J13</f>
        <v>1.5</v>
      </c>
      <c r="AS7" s="133">
        <f>Finished2!J13</f>
        <v>1</v>
      </c>
      <c r="AT7" s="133">
        <f>'Raw &amp; Coagulated'!G13</f>
        <v>121.16666666666667</v>
      </c>
      <c r="AU7" s="72"/>
      <c r="AV7" s="133">
        <f>Finished!D13</f>
        <v>14.449999999999998</v>
      </c>
      <c r="AW7" s="133">
        <f>Finished2!D13</f>
        <v>15.533333333333333</v>
      </c>
      <c r="AX7" s="133">
        <f>'Raw &amp; Coagulated'!D13</f>
        <v>16.633333333333336</v>
      </c>
      <c r="AY7" s="72"/>
      <c r="AZ7" s="133">
        <f>Finished!E13</f>
        <v>3.9</v>
      </c>
      <c r="BA7" s="133">
        <f>Finished2!E13</f>
        <v>3.8</v>
      </c>
      <c r="BB7" s="72"/>
      <c r="BC7" s="133">
        <f>Finished!K13</f>
        <v>0.63719999999999999</v>
      </c>
      <c r="BD7" s="133">
        <f>Finished2!K13</f>
        <v>0.67320000000000002</v>
      </c>
      <c r="BF7" s="169">
        <f>Flows!F13</f>
        <v>11.058999999999999</v>
      </c>
      <c r="BG7" s="169">
        <f>Flows!F13</f>
        <v>11.058999999999999</v>
      </c>
      <c r="BH7" s="169">
        <f>Flows!G13</f>
        <v>11.158999999999999</v>
      </c>
      <c r="BJ7" s="61">
        <f>Turbidity!F15</f>
        <v>20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7.2883333333333331</v>
      </c>
      <c r="AC8" s="133">
        <f>Finished2!B14</f>
        <v>7.2633333333333328</v>
      </c>
      <c r="AD8" s="133">
        <f>'Raw &amp; Coagulated'!B14</f>
        <v>6.3266666666666653</v>
      </c>
      <c r="AE8" s="72"/>
      <c r="AF8" s="133">
        <f>Finished!C14</f>
        <v>20.5</v>
      </c>
      <c r="AG8" s="133">
        <f>Finished2!C14</f>
        <v>20.5</v>
      </c>
      <c r="AH8" s="133">
        <f>'Raw &amp; Coagulated'!C14</f>
        <v>13.666666666666666</v>
      </c>
      <c r="AI8" s="72"/>
      <c r="AJ8" s="133">
        <f>Finished!H14</f>
        <v>51.5</v>
      </c>
      <c r="AK8" s="133">
        <f>Finished2!H14</f>
        <v>53.5</v>
      </c>
      <c r="AL8" s="133">
        <f>'Raw &amp; Coagulated'!E14</f>
        <v>13.166666666666666</v>
      </c>
      <c r="AM8" s="72"/>
      <c r="AN8" s="133">
        <f>Finished!I14</f>
        <v>6.9000000000000006E-2</v>
      </c>
      <c r="AO8" s="133">
        <f>Finished2!I14</f>
        <v>7.0999999999999994E-2</v>
      </c>
      <c r="AP8" s="133">
        <f>'Raw &amp; Coagulated'!F14</f>
        <v>10.4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123</v>
      </c>
      <c r="AU8" s="72"/>
      <c r="AV8" s="133">
        <f>Finished!D14</f>
        <v>14.216666666666667</v>
      </c>
      <c r="AW8" s="133">
        <f>Finished2!D14</f>
        <v>15.383333333333333</v>
      </c>
      <c r="AX8" s="133">
        <f>'Raw &amp; Coagulated'!D14</f>
        <v>16.150000000000002</v>
      </c>
      <c r="AY8" s="72"/>
      <c r="AZ8" s="133">
        <f>Finished!E14</f>
        <v>4</v>
      </c>
      <c r="BA8" s="133">
        <f>Finished2!E14</f>
        <v>4.0999999999999996</v>
      </c>
      <c r="BB8" s="72"/>
      <c r="BC8" s="133">
        <f>Finished!K14</f>
        <v>0.44790000000000002</v>
      </c>
      <c r="BD8" s="133">
        <f>Finished2!K14</f>
        <v>0.43180000000000002</v>
      </c>
      <c r="BF8" s="169">
        <f>Flows!F14</f>
        <v>12.145999999999999</v>
      </c>
      <c r="BG8" s="169">
        <f>Flows!F14</f>
        <v>12.145999999999999</v>
      </c>
      <c r="BH8" s="169">
        <f>Flows!G14</f>
        <v>11.353000000000002</v>
      </c>
      <c r="BJ8" s="61">
        <f>Turbidity!F16</f>
        <v>75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7.3433333333333328</v>
      </c>
      <c r="AC9" s="133">
        <f>Finished2!B15</f>
        <v>7.2983333333333329</v>
      </c>
      <c r="AD9" s="133">
        <f>'Raw &amp; Coagulated'!B15</f>
        <v>6.3649999999999993</v>
      </c>
      <c r="AE9" s="72"/>
      <c r="AF9" s="133">
        <f>Finished!C15</f>
        <v>21</v>
      </c>
      <c r="AG9" s="133">
        <f>Finished2!C15</f>
        <v>20.5</v>
      </c>
      <c r="AH9" s="133">
        <f>'Raw &amp; Coagulated'!C15</f>
        <v>12.333333333333334</v>
      </c>
      <c r="AI9" s="72"/>
      <c r="AJ9" s="133">
        <f>Finished!H15</f>
        <v>53</v>
      </c>
      <c r="AK9" s="133">
        <f>Finished2!H15</f>
        <v>56.5</v>
      </c>
      <c r="AL9" s="133">
        <f>'Raw &amp; Coagulated'!E15</f>
        <v>12.833333333333334</v>
      </c>
      <c r="AM9" s="72"/>
      <c r="AN9" s="133">
        <f>Finished!I15</f>
        <v>7.0000000000000007E-2</v>
      </c>
      <c r="AO9" s="133">
        <f>Finished2!I15</f>
        <v>0.06</v>
      </c>
      <c r="AP9" s="133">
        <f>'Raw &amp; Coagulated'!F15</f>
        <v>11.7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122.5</v>
      </c>
      <c r="AU9" s="72"/>
      <c r="AV9" s="133">
        <f>Finished!D15</f>
        <v>14.083333333333334</v>
      </c>
      <c r="AW9" s="133">
        <f>Finished2!D15</f>
        <v>15.216666666666667</v>
      </c>
      <c r="AX9" s="133">
        <f>'Raw &amp; Coagulated'!D15</f>
        <v>16.183333333333337</v>
      </c>
      <c r="AY9" s="72"/>
      <c r="AZ9" s="133">
        <f>Finished!E15</f>
        <v>4.0999999999999996</v>
      </c>
      <c r="BA9" s="133">
        <f>Finished2!E15</f>
        <v>3.7</v>
      </c>
      <c r="BB9" s="72"/>
      <c r="BC9" s="133">
        <f>Finished!K15</f>
        <v>0.57899999999999996</v>
      </c>
      <c r="BD9" s="133">
        <f>Finished2!K15</f>
        <v>0.55589999999999995</v>
      </c>
      <c r="BF9" s="169">
        <f>Flows!F15</f>
        <v>10.395999999999999</v>
      </c>
      <c r="BG9" s="169">
        <f>Flows!F15</f>
        <v>10.395999999999999</v>
      </c>
      <c r="BH9" s="169">
        <f>Flows!G15</f>
        <v>11.462</v>
      </c>
      <c r="BJ9" s="61">
        <f>Turbidity!F17</f>
        <v>31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7.4666666666666659</v>
      </c>
      <c r="AC10" s="133">
        <f>Finished2!B16</f>
        <v>7.4316666666666675</v>
      </c>
      <c r="AD10" s="133">
        <f>'Raw &amp; Coagulated'!B16</f>
        <v>6.3666666666666671</v>
      </c>
      <c r="AE10" s="72"/>
      <c r="AF10" s="133">
        <f>Finished!C16</f>
        <v>19.5</v>
      </c>
      <c r="AG10" s="133">
        <f>Finished2!C16</f>
        <v>19.5</v>
      </c>
      <c r="AH10" s="133">
        <f>'Raw &amp; Coagulated'!C16</f>
        <v>13</v>
      </c>
      <c r="AI10" s="72"/>
      <c r="AJ10" s="133">
        <f>Finished!H16</f>
        <v>52</v>
      </c>
      <c r="AK10" s="133">
        <f>Finished2!H16</f>
        <v>51.5</v>
      </c>
      <c r="AL10" s="133">
        <f>'Raw &amp; Coagulated'!E16</f>
        <v>13.5</v>
      </c>
      <c r="AM10" s="72"/>
      <c r="AN10" s="133">
        <f>Finished!I16</f>
        <v>6.9000000000000006E-2</v>
      </c>
      <c r="AO10" s="133">
        <f>Finished2!I16</f>
        <v>6.2E-2</v>
      </c>
      <c r="AP10" s="133">
        <f>'Raw &amp; Coagulated'!F16</f>
        <v>11.4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121.83333333333333</v>
      </c>
      <c r="AU10" s="72"/>
      <c r="AV10" s="133">
        <f>Finished!D16</f>
        <v>14.333333333333334</v>
      </c>
      <c r="AW10" s="133">
        <f>Finished2!D16</f>
        <v>15.433333333333332</v>
      </c>
      <c r="AX10" s="133">
        <f>'Raw &amp; Coagulated'!D16</f>
        <v>16.049999999999997</v>
      </c>
      <c r="AY10" s="72"/>
      <c r="AZ10" s="133">
        <f>Finished!E16</f>
        <v>4</v>
      </c>
      <c r="BA10" s="133">
        <f>Finished2!E16</f>
        <v>4</v>
      </c>
      <c r="BB10" s="72"/>
      <c r="BC10" s="133">
        <f>Finished!K16</f>
        <v>0.56910000000000005</v>
      </c>
      <c r="BD10" s="133">
        <f>Finished2!K16</f>
        <v>0.55320000000000003</v>
      </c>
      <c r="BF10" s="169">
        <f>Flows!F16</f>
        <v>9.4130000000000003</v>
      </c>
      <c r="BG10" s="169">
        <f>Flows!F16</f>
        <v>9.4130000000000003</v>
      </c>
      <c r="BH10" s="169">
        <f>Flows!G16</f>
        <v>11.817</v>
      </c>
      <c r="BJ10" s="61">
        <f>Turbidity!F18</f>
        <v>31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7.503333333333333</v>
      </c>
      <c r="AC11" s="133">
        <f>Finished2!B17</f>
        <v>7.4466666666666654</v>
      </c>
      <c r="AD11" s="133">
        <f>'Raw &amp; Coagulated'!B17</f>
        <v>6.3883333333333328</v>
      </c>
      <c r="AE11" s="72"/>
      <c r="AF11" s="133">
        <f>Finished!C17</f>
        <v>23.5</v>
      </c>
      <c r="AG11" s="133">
        <f>Finished2!C17</f>
        <v>23</v>
      </c>
      <c r="AH11" s="133">
        <f>'Raw &amp; Coagulated'!C17</f>
        <v>14.5</v>
      </c>
      <c r="AI11" s="72"/>
      <c r="AJ11" s="133">
        <f>Finished!H17</f>
        <v>47.5</v>
      </c>
      <c r="AK11" s="133">
        <f>Finished2!H17</f>
        <v>50</v>
      </c>
      <c r="AL11" s="133">
        <f>'Raw &amp; Coagulated'!E17</f>
        <v>14</v>
      </c>
      <c r="AM11" s="72"/>
      <c r="AN11" s="133">
        <f>Finished!I17</f>
        <v>6.9000000000000006E-2</v>
      </c>
      <c r="AO11" s="133">
        <f>Finished2!I17</f>
        <v>6.4000000000000001E-2</v>
      </c>
      <c r="AP11" s="133">
        <f>'Raw &amp; Coagulated'!F17</f>
        <v>12.8</v>
      </c>
      <c r="AQ11" s="72"/>
      <c r="AR11" s="133">
        <f>Finished!J17</f>
        <v>1</v>
      </c>
      <c r="AS11" s="133">
        <f>Finished2!J17</f>
        <v>1.1666666666666667</v>
      </c>
      <c r="AT11" s="133">
        <f>'Raw &amp; Coagulated'!G17</f>
        <v>125.16666666666667</v>
      </c>
      <c r="AU11" s="72"/>
      <c r="AV11" s="133">
        <f>Finished!D17</f>
        <v>14.416666666666666</v>
      </c>
      <c r="AW11" s="133">
        <f>Finished2!D17</f>
        <v>15.549999999999999</v>
      </c>
      <c r="AX11" s="133">
        <f>'Raw &amp; Coagulated'!D17</f>
        <v>41.15</v>
      </c>
      <c r="AY11" s="72"/>
      <c r="AZ11" s="133">
        <f>Finished!E17</f>
        <v>3.8</v>
      </c>
      <c r="BA11" s="133">
        <f>Finished2!E17</f>
        <v>3.8</v>
      </c>
      <c r="BB11" s="72"/>
      <c r="BC11" s="133">
        <f>Finished!K17</f>
        <v>0.53720000000000001</v>
      </c>
      <c r="BD11" s="133">
        <f>Finished2!K17</f>
        <v>0.52429999999999999</v>
      </c>
      <c r="BF11" s="169">
        <f>Flows!F17</f>
        <v>13.904</v>
      </c>
      <c r="BG11" s="169">
        <f>Flows!F17</f>
        <v>13.904</v>
      </c>
      <c r="BH11" s="169">
        <f>Flows!G17</f>
        <v>13.861000000000001</v>
      </c>
      <c r="BJ11" s="61">
        <f>Turbidity!F19</f>
        <v>31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7.5633333333333326</v>
      </c>
      <c r="AC12" s="133">
        <f>Finished2!B18</f>
        <v>7.5650000000000004</v>
      </c>
      <c r="AD12" s="133">
        <f>'Raw &amp; Coagulated'!B18</f>
        <v>6.41</v>
      </c>
      <c r="AE12" s="72"/>
      <c r="AF12" s="133">
        <f>Finished!C18</f>
        <v>20.5</v>
      </c>
      <c r="AG12" s="133">
        <f>Finished2!C18</f>
        <v>20</v>
      </c>
      <c r="AH12" s="133">
        <f>'Raw &amp; Coagulated'!C18</f>
        <v>15</v>
      </c>
      <c r="AI12" s="72"/>
      <c r="AJ12" s="133">
        <f>Finished!H18</f>
        <v>49.5</v>
      </c>
      <c r="AK12" s="133">
        <f>Finished2!H18</f>
        <v>47</v>
      </c>
      <c r="AL12" s="133">
        <f>'Raw &amp; Coagulated'!E18</f>
        <v>13.833333333333334</v>
      </c>
      <c r="AM12" s="72"/>
      <c r="AN12" s="133">
        <f>Finished!I18</f>
        <v>6.4000000000000001E-2</v>
      </c>
      <c r="AO12" s="133">
        <f>Finished2!I18</f>
        <v>7.2999999999999995E-2</v>
      </c>
      <c r="AP12" s="133">
        <f>'Raw &amp; Coagulated'!F18</f>
        <v>11.1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124</v>
      </c>
      <c r="AU12" s="72"/>
      <c r="AV12" s="133">
        <f>Finished!D18</f>
        <v>13.75</v>
      </c>
      <c r="AW12" s="133">
        <f>Finished2!D18</f>
        <v>15.466666666666669</v>
      </c>
      <c r="AX12" s="133">
        <f>'Raw &amp; Coagulated'!D18</f>
        <v>15.549999999999999</v>
      </c>
      <c r="AY12" s="72"/>
      <c r="AZ12" s="133">
        <f>Finished!E18</f>
        <v>3.7</v>
      </c>
      <c r="BA12" s="133">
        <f>Finished2!E18</f>
        <v>3.8</v>
      </c>
      <c r="BB12" s="72"/>
      <c r="BC12" s="133">
        <f>Finished!K18</f>
        <v>0.59699999999999998</v>
      </c>
      <c r="BD12" s="133">
        <f>Finished2!K18</f>
        <v>0.5494</v>
      </c>
      <c r="BF12" s="169">
        <f>Flows!F18</f>
        <v>11.073</v>
      </c>
      <c r="BG12" s="169">
        <f>Flows!F18</f>
        <v>11.073</v>
      </c>
      <c r="BH12" s="169">
        <f>Flows!G18</f>
        <v>10.9</v>
      </c>
      <c r="BJ12" s="61">
        <f>Turbidity!F20</f>
        <v>63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7.3183333333333325</v>
      </c>
      <c r="AC13" s="133">
        <f>Finished2!B19</f>
        <v>7.27</v>
      </c>
      <c r="AD13" s="133">
        <f>'Raw &amp; Coagulated'!B19</f>
        <v>6.4233333333333347</v>
      </c>
      <c r="AE13" s="72"/>
      <c r="AF13" s="133">
        <f>Finished!C19</f>
        <v>22.5</v>
      </c>
      <c r="AG13" s="133">
        <f>Finished2!C19</f>
        <v>23.5</v>
      </c>
      <c r="AH13" s="133">
        <f>'Raw &amp; Coagulated'!C19</f>
        <v>15.333333333333334</v>
      </c>
      <c r="AI13" s="72"/>
      <c r="AJ13" s="133">
        <f>Finished!H19</f>
        <v>50.5</v>
      </c>
      <c r="AK13" s="133">
        <f>Finished2!H19</f>
        <v>50</v>
      </c>
      <c r="AL13" s="133">
        <f>'Raw &amp; Coagulated'!E19</f>
        <v>15</v>
      </c>
      <c r="AM13" s="72"/>
      <c r="AN13" s="133">
        <f>Finished!I19</f>
        <v>5.8999999999999997E-2</v>
      </c>
      <c r="AO13" s="133">
        <f>Finished2!I19</f>
        <v>6.3E-2</v>
      </c>
      <c r="AP13" s="133">
        <f>'Raw &amp; Coagulated'!F19</f>
        <v>10.3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125.83333333333333</v>
      </c>
      <c r="AU13" s="72"/>
      <c r="AV13" s="133">
        <f>Finished!D19</f>
        <v>12.700000000000001</v>
      </c>
      <c r="AW13" s="133">
        <f>Finished2!D19</f>
        <v>14.533333333333333</v>
      </c>
      <c r="AX13" s="133">
        <f>'Raw &amp; Coagulated'!D19</f>
        <v>14.666666666666666</v>
      </c>
      <c r="AY13" s="72"/>
      <c r="AZ13" s="133">
        <f>Finished!E19</f>
        <v>4.2</v>
      </c>
      <c r="BA13" s="133">
        <f>Finished2!E19</f>
        <v>3.6</v>
      </c>
      <c r="BB13" s="72"/>
      <c r="BC13" s="133">
        <f>Finished!K19</f>
        <v>0.59740000000000004</v>
      </c>
      <c r="BD13" s="133">
        <f>Finished2!K19</f>
        <v>0.56210000000000004</v>
      </c>
      <c r="BF13" s="169">
        <f>Flows!F19</f>
        <v>10.614000000000001</v>
      </c>
      <c r="BG13" s="169">
        <f>Flows!F19</f>
        <v>10.614000000000001</v>
      </c>
      <c r="BH13" s="169">
        <f>Flows!G19</f>
        <v>11.591000000000001</v>
      </c>
      <c r="BJ13" s="61">
        <f>Turbidity!F21</f>
        <v>63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7.2899999999999991</v>
      </c>
      <c r="AC14" s="133">
        <f>Finished2!B20</f>
        <v>7.2016666666666671</v>
      </c>
      <c r="AD14" s="133">
        <f>'Raw &amp; Coagulated'!B20</f>
        <v>6.4383333333333326</v>
      </c>
      <c r="AE14" s="72"/>
      <c r="AF14" s="133">
        <f>Finished!C20</f>
        <v>21.5</v>
      </c>
      <c r="AG14" s="133">
        <f>Finished2!C20</f>
        <v>22</v>
      </c>
      <c r="AH14" s="133">
        <f>'Raw &amp; Coagulated'!C20</f>
        <v>15.333333333333334</v>
      </c>
      <c r="AI14" s="72"/>
      <c r="AJ14" s="133">
        <f>Finished!H20</f>
        <v>46.5</v>
      </c>
      <c r="AK14" s="133">
        <f>Finished2!H20</f>
        <v>50.5</v>
      </c>
      <c r="AL14" s="133">
        <f>'Raw &amp; Coagulated'!E20</f>
        <v>16</v>
      </c>
      <c r="AM14" s="72"/>
      <c r="AN14" s="133">
        <f>Finished!I20</f>
        <v>5.6000000000000001E-2</v>
      </c>
      <c r="AO14" s="133">
        <f>Finished2!I20</f>
        <v>5.8000000000000003E-2</v>
      </c>
      <c r="AP14" s="133">
        <f>'Raw &amp; Coagulated'!F20</f>
        <v>11.8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128.66666666666666</v>
      </c>
      <c r="AU14" s="72"/>
      <c r="AV14" s="133">
        <f>Finished!D20</f>
        <v>12.1</v>
      </c>
      <c r="AW14" s="133">
        <f>Finished2!D20</f>
        <v>13.58333333333333</v>
      </c>
      <c r="AX14" s="133">
        <f>'Raw &amp; Coagulated'!D20</f>
        <v>13.816666666666665</v>
      </c>
      <c r="AY14" s="72"/>
      <c r="AZ14" s="133">
        <f>Finished!E20</f>
        <v>3.9</v>
      </c>
      <c r="BA14" s="133">
        <f>Finished2!E20</f>
        <v>3.7</v>
      </c>
      <c r="BB14" s="72"/>
      <c r="BC14" s="133">
        <f>Finished!K20</f>
        <v>0.55410000000000004</v>
      </c>
      <c r="BD14" s="133">
        <f>Finished2!K20</f>
        <v>0.44940000000000002</v>
      </c>
      <c r="BF14" s="169">
        <f>Flows!F20</f>
        <v>11.083</v>
      </c>
      <c r="BG14" s="169">
        <f>Flows!F20</f>
        <v>11.083</v>
      </c>
      <c r="BH14" s="169">
        <f>Flows!G20</f>
        <v>11.114999999999998</v>
      </c>
      <c r="BJ14" s="61">
        <f>Turbidity!F22</f>
        <v>109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7.2600000000000007</v>
      </c>
      <c r="AC15" s="133">
        <f>Finished2!B21</f>
        <v>7.169999999999999</v>
      </c>
      <c r="AD15" s="133">
        <f>'Raw &amp; Coagulated'!B21</f>
        <v>6.5049999999999999</v>
      </c>
      <c r="AE15" s="72"/>
      <c r="AF15" s="133">
        <f>Finished!C21</f>
        <v>21.5</v>
      </c>
      <c r="AG15" s="133">
        <f>Finished2!C21</f>
        <v>22</v>
      </c>
      <c r="AH15" s="133">
        <f>'Raw &amp; Coagulated'!C21</f>
        <v>16.833333333333332</v>
      </c>
      <c r="AI15" s="72"/>
      <c r="AJ15" s="133">
        <f>Finished!H21</f>
        <v>54.5</v>
      </c>
      <c r="AK15" s="133">
        <f>Finished2!H21</f>
        <v>51</v>
      </c>
      <c r="AL15" s="133">
        <f>'Raw &amp; Coagulated'!E21</f>
        <v>17</v>
      </c>
      <c r="AM15" s="72"/>
      <c r="AN15" s="133">
        <f>Finished!I21</f>
        <v>5.5E-2</v>
      </c>
      <c r="AO15" s="133">
        <f>Finished2!I21</f>
        <v>5.3999999999999999E-2</v>
      </c>
      <c r="AP15" s="133">
        <f>'Raw &amp; Coagulated'!F21</f>
        <v>12.2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125.66666666666667</v>
      </c>
      <c r="AU15" s="72"/>
      <c r="AV15" s="133">
        <f>Finished!D21</f>
        <v>11.600000000000001</v>
      </c>
      <c r="AW15" s="133">
        <f>Finished2!D21</f>
        <v>13.466666666666667</v>
      </c>
      <c r="AX15" s="133">
        <f>'Raw &amp; Coagulated'!D21</f>
        <v>13.266666666666666</v>
      </c>
      <c r="AY15" s="72"/>
      <c r="AZ15" s="133">
        <f>Finished!E21</f>
        <v>4.2</v>
      </c>
      <c r="BA15" s="133">
        <f>Finished2!E21</f>
        <v>3.4</v>
      </c>
      <c r="BB15" s="72"/>
      <c r="BC15" s="133">
        <f>Finished!K21</f>
        <v>0.65329999999999999</v>
      </c>
      <c r="BD15" s="133">
        <f>Finished2!K21</f>
        <v>0.46239999999999998</v>
      </c>
      <c r="BF15" s="169">
        <f>Flows!F21</f>
        <v>10.821</v>
      </c>
      <c r="BG15" s="169">
        <f>Flows!F21</f>
        <v>10.821</v>
      </c>
      <c r="BH15" s="169">
        <f>Flows!G21</f>
        <v>12.1</v>
      </c>
      <c r="BJ15" s="61">
        <f>Turbidity!F23</f>
        <v>85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26.6</v>
      </c>
      <c r="Q16" s="169">
        <f>Flows!H9</f>
        <v>23.680999999999997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7.5250000000000012</v>
      </c>
      <c r="AC16" s="133">
        <f>Finished2!B22</f>
        <v>7.3</v>
      </c>
      <c r="AD16" s="133">
        <f>'Raw &amp; Coagulated'!B22</f>
        <v>6.48</v>
      </c>
      <c r="AE16" s="72"/>
      <c r="AF16" s="133">
        <f>Finished!C22</f>
        <v>23.5</v>
      </c>
      <c r="AG16" s="133">
        <f>Finished2!C22</f>
        <v>25.5</v>
      </c>
      <c r="AH16" s="133">
        <f>'Raw &amp; Coagulated'!C22</f>
        <v>16</v>
      </c>
      <c r="AI16" s="72"/>
      <c r="AJ16" s="133">
        <f>Finished!H22</f>
        <v>53</v>
      </c>
      <c r="AK16" s="133">
        <f>Finished2!H22</f>
        <v>52</v>
      </c>
      <c r="AL16" s="133">
        <f>'Raw &amp; Coagulated'!E22</f>
        <v>15.5</v>
      </c>
      <c r="AM16" s="72"/>
      <c r="AN16" s="133">
        <f>Finished!I22</f>
        <v>5.6000000000000001E-2</v>
      </c>
      <c r="AO16" s="133">
        <f>Finished2!I22</f>
        <v>6.0999999999999999E-2</v>
      </c>
      <c r="AP16" s="133">
        <f>'Raw &amp; Coagulated'!F22</f>
        <v>12.2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127.33333333333333</v>
      </c>
      <c r="AU16" s="72"/>
      <c r="AV16" s="133">
        <f>Finished!D22</f>
        <v>11.016666666666666</v>
      </c>
      <c r="AW16" s="133">
        <f>Finished2!D22</f>
        <v>12.833333333333334</v>
      </c>
      <c r="AX16" s="133">
        <f>'Raw &amp; Coagulated'!D22</f>
        <v>12.75</v>
      </c>
      <c r="AY16" s="72"/>
      <c r="AZ16" s="133">
        <f>Finished!E22</f>
        <v>4.2</v>
      </c>
      <c r="BA16" s="133">
        <f>Finished2!E22</f>
        <v>3.6</v>
      </c>
      <c r="BB16" s="72"/>
      <c r="BC16" s="133">
        <f>Finished!K22</f>
        <v>0.60219999999999996</v>
      </c>
      <c r="BD16" s="133">
        <f>Finished2!K22</f>
        <v>0.90810000000000002</v>
      </c>
      <c r="BF16" s="169">
        <f>Flows!F22</f>
        <v>11.154999999999999</v>
      </c>
      <c r="BG16" s="169">
        <f>Flows!F22</f>
        <v>11.154999999999999</v>
      </c>
      <c r="BH16" s="169">
        <f>Flows!G22</f>
        <v>11.757999999999999</v>
      </c>
      <c r="BJ16" s="61">
        <f>Turbidity!F24</f>
        <v>95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25.555</v>
      </c>
      <c r="Q17" s="169">
        <f>Flows!H10</f>
        <v>22.518000000000001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7.461666666666666</v>
      </c>
      <c r="AC17" s="133">
        <f>Finished2!B23</f>
        <v>7.4283333333333337</v>
      </c>
      <c r="AD17" s="133">
        <f>'Raw &amp; Coagulated'!B23</f>
        <v>6.4950000000000001</v>
      </c>
      <c r="AE17" s="72"/>
      <c r="AF17" s="133">
        <f>Finished!C23</f>
        <v>21.5</v>
      </c>
      <c r="AG17" s="133">
        <f>Finished2!C23</f>
        <v>20.5</v>
      </c>
      <c r="AH17" s="133">
        <f>'Raw &amp; Coagulated'!C23</f>
        <v>16.833333333333332</v>
      </c>
      <c r="AI17" s="72"/>
      <c r="AJ17" s="133">
        <f>Finished!H23</f>
        <v>50.5</v>
      </c>
      <c r="AK17" s="133">
        <f>Finished2!H23</f>
        <v>52.5</v>
      </c>
      <c r="AL17" s="133">
        <f>'Raw &amp; Coagulated'!E23</f>
        <v>15.833333333333334</v>
      </c>
      <c r="AM17" s="72"/>
      <c r="AN17" s="133">
        <f>Finished!I23</f>
        <v>5.2999999999999999E-2</v>
      </c>
      <c r="AO17" s="133">
        <f>Finished2!I23</f>
        <v>5.5E-2</v>
      </c>
      <c r="AP17" s="133">
        <f>'Raw &amp; Coagulated'!F23</f>
        <v>12.2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127</v>
      </c>
      <c r="AU17" s="72"/>
      <c r="AV17" s="133">
        <f>Finished!D23</f>
        <v>10.65</v>
      </c>
      <c r="AW17" s="133">
        <f>Finished2!D23</f>
        <v>12.616666666666667</v>
      </c>
      <c r="AX17" s="133">
        <f>'Raw &amp; Coagulated'!D23</f>
        <v>12.350000000000001</v>
      </c>
      <c r="AY17" s="72"/>
      <c r="AZ17" s="133">
        <f>Finished!E23</f>
        <v>4.2</v>
      </c>
      <c r="BA17" s="133">
        <f>Finished2!E23</f>
        <v>4.0999999999999996</v>
      </c>
      <c r="BB17" s="72"/>
      <c r="BC17" s="133">
        <f>Finished!K23</f>
        <v>0.72019999999999995</v>
      </c>
      <c r="BD17" s="133">
        <f>Finished2!K23</f>
        <v>0.55069999999999997</v>
      </c>
      <c r="BF17" s="169">
        <f>Flows!F23</f>
        <v>10.652000000000001</v>
      </c>
      <c r="BG17" s="169">
        <f>Flows!F23</f>
        <v>10.652000000000001</v>
      </c>
      <c r="BH17" s="169">
        <f>Flows!G23</f>
        <v>11.420999999999999</v>
      </c>
      <c r="BJ17" s="61">
        <f>Turbidity!F25</f>
        <v>85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25.358999999999998</v>
      </c>
      <c r="Q18" s="169">
        <f>Flows!H11</f>
        <v>22.018999999999998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7.4716666666666667</v>
      </c>
      <c r="AC18" s="133">
        <f>Finished2!B24</f>
        <v>7.2733333333333334</v>
      </c>
      <c r="AD18" s="133">
        <f>'Raw &amp; Coagulated'!B24</f>
        <v>6.5166666666666657</v>
      </c>
      <c r="AE18" s="72"/>
      <c r="AF18" s="133">
        <f>Finished!C24</f>
        <v>22</v>
      </c>
      <c r="AG18" s="133">
        <f>Finished2!C24</f>
        <v>24</v>
      </c>
      <c r="AH18" s="133">
        <f>'Raw &amp; Coagulated'!C24</f>
        <v>16.166666666666668</v>
      </c>
      <c r="AI18" s="72"/>
      <c r="AJ18" s="133">
        <f>Finished!H24</f>
        <v>53.5</v>
      </c>
      <c r="AK18" s="133">
        <f>Finished2!H24</f>
        <v>54</v>
      </c>
      <c r="AL18" s="133">
        <f>'Raw &amp; Coagulated'!E24</f>
        <v>16.666666666666668</v>
      </c>
      <c r="AM18" s="72"/>
      <c r="AN18" s="133">
        <f>Finished!I24</f>
        <v>6.3E-2</v>
      </c>
      <c r="AO18" s="133">
        <f>Finished2!I24</f>
        <v>5.8999999999999997E-2</v>
      </c>
      <c r="AP18" s="133">
        <f>'Raw &amp; Coagulated'!F24</f>
        <v>12.3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129.5</v>
      </c>
      <c r="AU18" s="72"/>
      <c r="AV18" s="133">
        <f>Finished!D24</f>
        <v>10.483333333333333</v>
      </c>
      <c r="AW18" s="133">
        <f>Finished2!D24</f>
        <v>12.25</v>
      </c>
      <c r="AX18" s="133">
        <f>'Raw &amp; Coagulated'!D24</f>
        <v>12.1</v>
      </c>
      <c r="AY18" s="72"/>
      <c r="AZ18" s="133">
        <f>Finished!E24</f>
        <v>4.4000000000000004</v>
      </c>
      <c r="BA18" s="133">
        <f>Finished2!E24</f>
        <v>4</v>
      </c>
      <c r="BB18" s="72"/>
      <c r="BC18" s="133">
        <f>Finished!K24</f>
        <v>0.61160000000000003</v>
      </c>
      <c r="BD18" s="133">
        <f>Finished2!K24</f>
        <v>0.45679999999999998</v>
      </c>
      <c r="BF18" s="169">
        <f>Flows!F24</f>
        <v>11.009</v>
      </c>
      <c r="BG18" s="169">
        <f>Flows!F24</f>
        <v>11.009</v>
      </c>
      <c r="BH18" s="169">
        <f>Flows!G24</f>
        <v>11.89</v>
      </c>
      <c r="BJ18" s="61">
        <f>Turbidity!F26</f>
        <v>187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27.356000000000002</v>
      </c>
      <c r="Q19" s="169">
        <f>Flows!H12</f>
        <v>23.266000000000002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7.4666666666666659</v>
      </c>
      <c r="AC19" s="133">
        <f>Finished2!B25</f>
        <v>7.4149999999999991</v>
      </c>
      <c r="AD19" s="133">
        <f>'Raw &amp; Coagulated'!B25</f>
        <v>6.5183333333333335</v>
      </c>
      <c r="AE19" s="72"/>
      <c r="AF19" s="133">
        <f>Finished!C25</f>
        <v>21.5</v>
      </c>
      <c r="AG19" s="133">
        <f>Finished2!C25</f>
        <v>22</v>
      </c>
      <c r="AH19" s="133">
        <f>'Raw &amp; Coagulated'!C25</f>
        <v>15</v>
      </c>
      <c r="AI19" s="72"/>
      <c r="AJ19" s="133">
        <f>Finished!H25</f>
        <v>58.5</v>
      </c>
      <c r="AK19" s="133">
        <f>Finished2!H25</f>
        <v>60.5</v>
      </c>
      <c r="AL19" s="133">
        <f>'Raw &amp; Coagulated'!E25</f>
        <v>15.166666666666666</v>
      </c>
      <c r="AM19" s="72"/>
      <c r="AN19" s="133">
        <f>Finished!I25</f>
        <v>6.8000000000000005E-2</v>
      </c>
      <c r="AO19" s="133">
        <f>Finished2!I25</f>
        <v>7.0999999999999994E-2</v>
      </c>
      <c r="AP19" s="133">
        <f>'Raw &amp; Coagulated'!F25</f>
        <v>13.1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125.83333333333333</v>
      </c>
      <c r="AU19" s="72"/>
      <c r="AV19" s="133">
        <f>Finished!D25</f>
        <v>10.283333333333333</v>
      </c>
      <c r="AW19" s="133">
        <f>Finished2!D25</f>
        <v>11.799999999999999</v>
      </c>
      <c r="AX19" s="133">
        <f>'Raw &amp; Coagulated'!D25</f>
        <v>11.916666666666666</v>
      </c>
      <c r="AY19" s="72"/>
      <c r="AZ19" s="133">
        <f>Finished!E25</f>
        <v>4.0999999999999996</v>
      </c>
      <c r="BA19" s="133">
        <f>Finished2!E25</f>
        <v>3.9</v>
      </c>
      <c r="BB19" s="72"/>
      <c r="BC19" s="133">
        <f>Finished!K25</f>
        <v>0.59760000000000002</v>
      </c>
      <c r="BD19" s="133">
        <f>Finished2!K25</f>
        <v>0.46110000000000001</v>
      </c>
      <c r="BF19" s="169">
        <f>Flows!F25</f>
        <v>9.8130000000000006</v>
      </c>
      <c r="BG19" s="169">
        <f>Flows!F25</f>
        <v>9.8130000000000006</v>
      </c>
      <c r="BH19" s="169">
        <f>Flows!G25</f>
        <v>11.417</v>
      </c>
      <c r="BJ19" s="61">
        <f>Turbidity!F27</f>
        <v>148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25.812999999999999</v>
      </c>
      <c r="Q20" s="169">
        <f>Flows!H13</f>
        <v>22.217999999999996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7.2833333333333341</v>
      </c>
      <c r="AC20" s="133">
        <f>Finished2!B26</f>
        <v>7.2466666666666661</v>
      </c>
      <c r="AD20" s="133">
        <f>'Raw &amp; Coagulated'!B26</f>
        <v>6.4749999999999988</v>
      </c>
      <c r="AE20" s="72"/>
      <c r="AF20" s="133">
        <f>Finished!C26</f>
        <v>20.5</v>
      </c>
      <c r="AG20" s="133">
        <f>Finished2!C26</f>
        <v>21.5</v>
      </c>
      <c r="AH20" s="133">
        <f>'Raw &amp; Coagulated'!C26</f>
        <v>15.833333333333334</v>
      </c>
      <c r="AI20" s="72"/>
      <c r="AJ20" s="133">
        <f>Finished!H26</f>
        <v>57</v>
      </c>
      <c r="AK20" s="133">
        <f>Finished2!H26</f>
        <v>59</v>
      </c>
      <c r="AL20" s="133">
        <f>'Raw &amp; Coagulated'!E26</f>
        <v>15.833333333333334</v>
      </c>
      <c r="AM20" s="72"/>
      <c r="AN20" s="133">
        <f>Finished!I26</f>
        <v>0.06</v>
      </c>
      <c r="AO20" s="133">
        <f>Finished2!I26</f>
        <v>5.8999999999999997E-2</v>
      </c>
      <c r="AP20" s="133">
        <f>'Raw &amp; Coagulated'!F26</f>
        <v>15.5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123.83333333333333</v>
      </c>
      <c r="AU20" s="72"/>
      <c r="AV20" s="133">
        <f>Finished!D26</f>
        <v>10.333333333333334</v>
      </c>
      <c r="AW20" s="133">
        <f>Finished2!D26</f>
        <v>11.950000000000001</v>
      </c>
      <c r="AX20" s="133">
        <f>'Raw &amp; Coagulated'!D26</f>
        <v>11.816666666666668</v>
      </c>
      <c r="AY20" s="72"/>
      <c r="AZ20" s="133">
        <f>Finished!E26</f>
        <v>4</v>
      </c>
      <c r="BA20" s="133">
        <f>Finished2!E26</f>
        <v>3.8</v>
      </c>
      <c r="BB20" s="72"/>
      <c r="BC20" s="133">
        <f>Finished!K26</f>
        <v>0.58850000000000002</v>
      </c>
      <c r="BD20" s="133">
        <f>Finished2!K26</f>
        <v>0.3821</v>
      </c>
      <c r="BF20" s="169">
        <f>Flows!F26</f>
        <v>10.084</v>
      </c>
      <c r="BG20" s="169">
        <f>Flows!F26</f>
        <v>10.084</v>
      </c>
      <c r="BH20" s="169">
        <f>Flows!G26</f>
        <v>12.273</v>
      </c>
      <c r="BJ20" s="61">
        <f>Turbidity!F28</f>
        <v>345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26.647000000000002</v>
      </c>
      <c r="Q21" s="169">
        <f>Flows!H14</f>
        <v>23.499000000000002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7.4833333333333334</v>
      </c>
      <c r="AC21" s="133">
        <f>Finished2!B27</f>
        <v>7.2633333333333328</v>
      </c>
      <c r="AD21" s="133">
        <f>'Raw &amp; Coagulated'!B27</f>
        <v>6.6066666666666665</v>
      </c>
      <c r="AE21" s="72"/>
      <c r="AF21" s="133">
        <f>Finished!C27</f>
        <v>20.5</v>
      </c>
      <c r="AG21" s="133">
        <f>Finished2!C27</f>
        <v>21</v>
      </c>
      <c r="AH21" s="133">
        <f>'Raw &amp; Coagulated'!C27</f>
        <v>16.5</v>
      </c>
      <c r="AI21" s="72"/>
      <c r="AJ21" s="133">
        <f>Finished!H27</f>
        <v>56</v>
      </c>
      <c r="AK21" s="133">
        <f>Finished2!H27</f>
        <v>57.5</v>
      </c>
      <c r="AL21" s="133">
        <f>'Raw &amp; Coagulated'!E27</f>
        <v>16.5</v>
      </c>
      <c r="AM21" s="72"/>
      <c r="AN21" s="133">
        <f>Finished!I27</f>
        <v>6.5000000000000002E-2</v>
      </c>
      <c r="AO21" s="133">
        <f>Finished2!I27</f>
        <v>6.6000000000000003E-2</v>
      </c>
      <c r="AP21" s="133">
        <f>'Raw &amp; Coagulated'!F27</f>
        <v>16.100000000000001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118.16666666666667</v>
      </c>
      <c r="AU21" s="72"/>
      <c r="AV21" s="133">
        <f>Finished!D27</f>
        <v>10.716666666666667</v>
      </c>
      <c r="AW21" s="133">
        <f>Finished2!D27</f>
        <v>12.283333333333337</v>
      </c>
      <c r="AX21" s="133">
        <f>'Raw &amp; Coagulated'!D27</f>
        <v>12.266666666666666</v>
      </c>
      <c r="AY21" s="72"/>
      <c r="AZ21" s="133">
        <f>Finished!E27</f>
        <v>4.2</v>
      </c>
      <c r="BA21" s="133">
        <f>Finished2!E27</f>
        <v>3.6</v>
      </c>
      <c r="BB21" s="72"/>
      <c r="BC21" s="133">
        <f>Finished!K27</f>
        <v>0.60570000000000002</v>
      </c>
      <c r="BD21" s="133">
        <f>Finished2!K27</f>
        <v>0.4854</v>
      </c>
      <c r="BF21" s="169">
        <f>Flows!F27</f>
        <v>11.115</v>
      </c>
      <c r="BG21" s="169">
        <f>Flows!F27</f>
        <v>11.115</v>
      </c>
      <c r="BH21" s="169">
        <f>Flows!G27</f>
        <v>13.438000000000001</v>
      </c>
      <c r="BJ21" s="61">
        <f>Turbidity!F29</f>
        <v>697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25.963000000000001</v>
      </c>
      <c r="Q22" s="169">
        <f>Flows!H15</f>
        <v>21.857999999999997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7.4433333333333325</v>
      </c>
      <c r="AC22" s="133">
        <f>Finished2!B28</f>
        <v>7.458333333333333</v>
      </c>
      <c r="AD22" s="133">
        <f>'Raw &amp; Coagulated'!B28</f>
        <v>6.5783333333333331</v>
      </c>
      <c r="AE22" s="72"/>
      <c r="AF22" s="133">
        <f>Finished!C28</f>
        <v>20.5</v>
      </c>
      <c r="AG22" s="133">
        <f>Finished2!C28</f>
        <v>21.5</v>
      </c>
      <c r="AH22" s="133">
        <f>'Raw &amp; Coagulated'!C28</f>
        <v>17.5</v>
      </c>
      <c r="AI22" s="72"/>
      <c r="AJ22" s="133">
        <f>Finished!H28</f>
        <v>55</v>
      </c>
      <c r="AK22" s="133">
        <f>Finished2!H28</f>
        <v>56.5</v>
      </c>
      <c r="AL22" s="133">
        <f>'Raw &amp; Coagulated'!E28</f>
        <v>17</v>
      </c>
      <c r="AM22" s="72"/>
      <c r="AN22" s="133">
        <f>Finished!I28</f>
        <v>6.7000000000000004E-2</v>
      </c>
      <c r="AO22" s="133">
        <f>Finished2!I28</f>
        <v>6.3E-2</v>
      </c>
      <c r="AP22" s="133">
        <f>'Raw &amp; Coagulated'!F28</f>
        <v>15.9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114.33333333333333</v>
      </c>
      <c r="AU22" s="72"/>
      <c r="AV22" s="133">
        <f>Finished!D28</f>
        <v>11.233333333333334</v>
      </c>
      <c r="AW22" s="133">
        <f>Finished2!D28</f>
        <v>12.75</v>
      </c>
      <c r="AX22" s="133">
        <f>'Raw &amp; Coagulated'!D28</f>
        <v>12.716666666666667</v>
      </c>
      <c r="AY22" s="72"/>
      <c r="AZ22" s="133">
        <f>Finished!E28</f>
        <v>3.8</v>
      </c>
      <c r="BA22" s="133">
        <f>Finished2!E28</f>
        <v>3.5</v>
      </c>
      <c r="BB22" s="72"/>
      <c r="BC22" s="133">
        <f>Finished!K28</f>
        <v>0.54610000000000003</v>
      </c>
      <c r="BD22" s="133">
        <f>Finished2!K28</f>
        <v>0.45219999999999999</v>
      </c>
      <c r="BF22" s="169">
        <f>Flows!F28</f>
        <v>10.628</v>
      </c>
      <c r="BG22" s="169">
        <f>Flows!F28</f>
        <v>10.628</v>
      </c>
      <c r="BH22" s="169">
        <f>Flows!G28</f>
        <v>12.282</v>
      </c>
      <c r="BJ22" s="61">
        <f>Turbidity!F30</f>
        <v>602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26.242000000000001</v>
      </c>
      <c r="Q23" s="169">
        <f>Flows!H16</f>
        <v>21.23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7.3850000000000007</v>
      </c>
      <c r="AC23" s="133">
        <f>Finished2!B29</f>
        <v>7.3483333333333336</v>
      </c>
      <c r="AD23" s="133">
        <f>'Raw &amp; Coagulated'!B29</f>
        <v>6.55</v>
      </c>
      <c r="AE23" s="72"/>
      <c r="AF23" s="133">
        <f>Finished!C29</f>
        <v>22</v>
      </c>
      <c r="AG23" s="133">
        <f>Finished2!C29</f>
        <v>21</v>
      </c>
      <c r="AH23" s="133">
        <f>'Raw &amp; Coagulated'!C29</f>
        <v>16.333333333333332</v>
      </c>
      <c r="AI23" s="72"/>
      <c r="AJ23" s="133">
        <f>Finished!H29</f>
        <v>63</v>
      </c>
      <c r="AK23" s="133">
        <f>Finished2!H29</f>
        <v>62</v>
      </c>
      <c r="AL23" s="133">
        <f>'Raw &amp; Coagulated'!E29</f>
        <v>17</v>
      </c>
      <c r="AM23" s="72"/>
      <c r="AN23" s="133">
        <f>Finished!I29</f>
        <v>6.2E-2</v>
      </c>
      <c r="AO23" s="133">
        <f>Finished2!I29</f>
        <v>6.6000000000000003E-2</v>
      </c>
      <c r="AP23" s="133">
        <f>'Raw &amp; Coagulated'!F29</f>
        <v>15.2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114.33333333333333</v>
      </c>
      <c r="AU23" s="72"/>
      <c r="AV23" s="133">
        <f>Finished!D29</f>
        <v>10.966666666666667</v>
      </c>
      <c r="AW23" s="133">
        <f>Finished2!D29</f>
        <v>11.866666666666667</v>
      </c>
      <c r="AX23" s="133">
        <f>'Raw &amp; Coagulated'!D29</f>
        <v>12</v>
      </c>
      <c r="AY23" s="72"/>
      <c r="AZ23" s="133">
        <f>Finished!E29</f>
        <v>4</v>
      </c>
      <c r="BA23" s="133">
        <f>Finished2!E29</f>
        <v>3</v>
      </c>
      <c r="BB23" s="72"/>
      <c r="BC23" s="133">
        <f>Finished!K29</f>
        <v>0.54390000000000005</v>
      </c>
      <c r="BD23" s="133">
        <f>Finished2!K29</f>
        <v>0.32440000000000002</v>
      </c>
      <c r="BF23" s="169">
        <f>Flows!F29</f>
        <v>11.194000000000001</v>
      </c>
      <c r="BG23" s="169">
        <f>Flows!F29</f>
        <v>11.194000000000001</v>
      </c>
      <c r="BH23" s="169">
        <f>Flows!G29</f>
        <v>12.897000000000002</v>
      </c>
      <c r="BJ23" s="61">
        <f>Turbidity!F31</f>
        <v>359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29.769000000000002</v>
      </c>
      <c r="Q24" s="169">
        <f>Flows!H17</f>
        <v>27.765000000000001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7.455000000000001</v>
      </c>
      <c r="AC24" s="133">
        <f>Finished2!B30</f>
        <v>7.3683333333333332</v>
      </c>
      <c r="AD24" s="133">
        <f>'Raw &amp; Coagulated'!B30</f>
        <v>6.5333333333333341</v>
      </c>
      <c r="AE24" s="72"/>
      <c r="AF24" s="133">
        <f>Finished!C30</f>
        <v>22</v>
      </c>
      <c r="AG24" s="133">
        <f>Finished2!C30</f>
        <v>23.5</v>
      </c>
      <c r="AH24" s="133">
        <f>'Raw &amp; Coagulated'!C30</f>
        <v>16.333333333333332</v>
      </c>
      <c r="AI24" s="72"/>
      <c r="AJ24" s="133">
        <f>Finished!H30</f>
        <v>63.5</v>
      </c>
      <c r="AK24" s="133">
        <f>Finished2!H30</f>
        <v>60</v>
      </c>
      <c r="AL24" s="133">
        <f>'Raw &amp; Coagulated'!E30</f>
        <v>16.833333333333332</v>
      </c>
      <c r="AM24" s="72"/>
      <c r="AN24" s="133">
        <f>Finished!I30</f>
        <v>6.3E-2</v>
      </c>
      <c r="AO24" s="133">
        <f>Finished2!I30</f>
        <v>6.5000000000000002E-2</v>
      </c>
      <c r="AP24" s="133">
        <f>'Raw &amp; Coagulated'!F30</f>
        <v>15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105.66666666666667</v>
      </c>
      <c r="AU24" s="72"/>
      <c r="AV24" s="133">
        <f>Finished!D30</f>
        <v>10.183333333333332</v>
      </c>
      <c r="AW24" s="133">
        <f>Finished2!D30</f>
        <v>10.950000000000001</v>
      </c>
      <c r="AX24" s="133">
        <f>'Raw &amp; Coagulated'!D30</f>
        <v>11.033333333333333</v>
      </c>
      <c r="AY24" s="72"/>
      <c r="AZ24" s="133">
        <f>Finished!E30</f>
        <v>4.0999999999999996</v>
      </c>
      <c r="BA24" s="133">
        <f>Finished2!E30</f>
        <v>3.8</v>
      </c>
      <c r="BB24" s="72"/>
      <c r="BC24" s="133">
        <f>Finished!K30</f>
        <v>0.65490000000000004</v>
      </c>
      <c r="BD24" s="133">
        <f>Finished2!K30</f>
        <v>0.40960000000000002</v>
      </c>
      <c r="BF24" s="169">
        <f>Flows!F30</f>
        <v>11.395999999999999</v>
      </c>
      <c r="BG24" s="169">
        <f>Flows!F30</f>
        <v>11.395999999999999</v>
      </c>
      <c r="BH24" s="169">
        <f>Flows!G30</f>
        <v>13.366</v>
      </c>
      <c r="BJ24" s="61">
        <f>Turbidity!F32</f>
        <v>480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25.72</v>
      </c>
      <c r="Q25" s="169">
        <f>Flows!H18</f>
        <v>21.972999999999999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7.4033333333333333</v>
      </c>
      <c r="AC25" s="133">
        <f>Finished2!B31</f>
        <v>7.3683333333333332</v>
      </c>
      <c r="AD25" s="133">
        <f>'Raw &amp; Coagulated'!B31</f>
        <v>6.52</v>
      </c>
      <c r="AE25" s="72"/>
      <c r="AF25" s="133">
        <f>Finished!C31</f>
        <v>23.5</v>
      </c>
      <c r="AG25" s="133">
        <f>Finished2!C31</f>
        <v>22.5</v>
      </c>
      <c r="AH25" s="133">
        <f>'Raw &amp; Coagulated'!C31</f>
        <v>17.5</v>
      </c>
      <c r="AI25" s="72"/>
      <c r="AJ25" s="133">
        <f>Finished!H31</f>
        <v>52.5</v>
      </c>
      <c r="AK25" s="133">
        <f>Finished2!H31</f>
        <v>53</v>
      </c>
      <c r="AL25" s="133">
        <f>'Raw &amp; Coagulated'!E31</f>
        <v>16.833333333333332</v>
      </c>
      <c r="AM25" s="72"/>
      <c r="AN25" s="133">
        <f>Finished!I31</f>
        <v>6.4000000000000001E-2</v>
      </c>
      <c r="AO25" s="133">
        <f>Finished2!I31</f>
        <v>6.5000000000000002E-2</v>
      </c>
      <c r="AP25" s="133">
        <f>'Raw &amp; Coagulated'!F31</f>
        <v>15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94.333333333333329</v>
      </c>
      <c r="AU25" s="72"/>
      <c r="AV25" s="133">
        <f>Finished!D31</f>
        <v>9.7000000000000011</v>
      </c>
      <c r="AW25" s="133">
        <f>Finished2!D31</f>
        <v>11.916666666666666</v>
      </c>
      <c r="AX25" s="133">
        <f>'Raw &amp; Coagulated'!D31</f>
        <v>11.549999999999999</v>
      </c>
      <c r="AY25" s="72"/>
      <c r="AZ25" s="133">
        <f>Finished!E31</f>
        <v>4.2</v>
      </c>
      <c r="BA25" s="133">
        <f>Finished2!E31</f>
        <v>3.8</v>
      </c>
      <c r="BB25" s="72"/>
      <c r="BC25" s="133">
        <f>Finished!K31</f>
        <v>0.71409999999999996</v>
      </c>
      <c r="BD25" s="133">
        <f>Finished2!K31</f>
        <v>0.51029999999999998</v>
      </c>
      <c r="BF25" s="169">
        <f>Flows!F31</f>
        <v>11.125999999999999</v>
      </c>
      <c r="BG25" s="169">
        <f>Flows!F31</f>
        <v>11.125999999999999</v>
      </c>
      <c r="BH25" s="169">
        <f>Flows!G31</f>
        <v>12.715999999999999</v>
      </c>
      <c r="BJ25" s="61">
        <f>Turbidity!F33</f>
        <v>384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25.395000000000003</v>
      </c>
      <c r="Q26" s="169">
        <f>Flows!H19</f>
        <v>22.205000000000002</v>
      </c>
      <c r="R26" s="108"/>
      <c r="Z26" s="72"/>
      <c r="AA26" s="72"/>
      <c r="AB26" s="133">
        <f>Finished!B32</f>
        <v>7.2966666666666669</v>
      </c>
      <c r="AC26" s="133">
        <f>Finished2!B32</f>
        <v>7.25</v>
      </c>
      <c r="AD26" s="133">
        <f>'Raw &amp; Coagulated'!B32</f>
        <v>6.56</v>
      </c>
      <c r="AE26" s="72"/>
      <c r="AF26" s="133">
        <f>Finished!C32</f>
        <v>22</v>
      </c>
      <c r="AG26" s="133">
        <f>Finished2!C32</f>
        <v>20.5</v>
      </c>
      <c r="AH26" s="133">
        <f>'Raw &amp; Coagulated'!C32</f>
        <v>16.666666666666668</v>
      </c>
      <c r="AI26" s="72"/>
      <c r="AJ26" s="133">
        <f>Finished!H32</f>
        <v>45</v>
      </c>
      <c r="AK26" s="133">
        <f>Finished2!H32</f>
        <v>45.5</v>
      </c>
      <c r="AL26" s="133">
        <f>'Raw &amp; Coagulated'!E32</f>
        <v>17.666666666666668</v>
      </c>
      <c r="AM26" s="72"/>
      <c r="AN26" s="133">
        <f>Finished!I32</f>
        <v>5.8999999999999997E-2</v>
      </c>
      <c r="AO26" s="133">
        <f>Finished2!I32</f>
        <v>5.7000000000000002E-2</v>
      </c>
      <c r="AP26" s="133">
        <f>'Raw &amp; Coagulated'!F32</f>
        <v>14.8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95.833333333333329</v>
      </c>
      <c r="AU26" s="72"/>
      <c r="AV26" s="133">
        <f>Finished!D32</f>
        <v>10.383333333333335</v>
      </c>
      <c r="AW26" s="133">
        <f>Finished2!D32</f>
        <v>12.833333333333336</v>
      </c>
      <c r="AX26" s="133">
        <f>'Raw &amp; Coagulated'!D32</f>
        <v>12.85</v>
      </c>
      <c r="AY26" s="72"/>
      <c r="AZ26" s="133">
        <f>Finished!E32</f>
        <v>3.6</v>
      </c>
      <c r="BA26" s="133">
        <f>Finished2!E32</f>
        <v>3.7</v>
      </c>
      <c r="BB26" s="72"/>
      <c r="BC26" s="133">
        <f>Finished!K32</f>
        <v>0.55610000000000004</v>
      </c>
      <c r="BD26" s="133">
        <f>Finished2!K32</f>
        <v>0.51449999999999996</v>
      </c>
      <c r="BF26" s="169">
        <f>Flows!F32</f>
        <v>10.786</v>
      </c>
      <c r="BG26" s="169">
        <f>Flows!F32</f>
        <v>10.786</v>
      </c>
      <c r="BH26" s="169">
        <f>Flows!G32</f>
        <v>13.748999999999999</v>
      </c>
      <c r="BJ26" s="61">
        <f>Turbidity!F34</f>
        <v>573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25.568999999999999</v>
      </c>
      <c r="Q27" s="169">
        <f>Flows!H20</f>
        <v>22.198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7.2983333333333329</v>
      </c>
      <c r="AC27" s="133">
        <f>Finished2!B33</f>
        <v>7.3283333333333331</v>
      </c>
      <c r="AD27" s="133">
        <f>'Raw &amp; Coagulated'!B33</f>
        <v>6.4866666666666672</v>
      </c>
      <c r="AE27" s="72"/>
      <c r="AF27" s="133">
        <f>Finished!C33</f>
        <v>23</v>
      </c>
      <c r="AG27" s="133">
        <f>Finished2!C33</f>
        <v>22.5</v>
      </c>
      <c r="AH27" s="133">
        <f>'Raw &amp; Coagulated'!C33</f>
        <v>18.666666666666668</v>
      </c>
      <c r="AI27" s="72"/>
      <c r="AJ27" s="133">
        <f>Finished!H33</f>
        <v>39</v>
      </c>
      <c r="AK27" s="133">
        <f>Finished2!H33</f>
        <v>38.5</v>
      </c>
      <c r="AL27" s="133">
        <f>'Raw &amp; Coagulated'!E33</f>
        <v>16.5</v>
      </c>
      <c r="AM27" s="72"/>
      <c r="AN27" s="133">
        <f>Finished!I33</f>
        <v>6.4000000000000001E-2</v>
      </c>
      <c r="AO27" s="133">
        <f>Finished2!I33</f>
        <v>5.8999999999999997E-2</v>
      </c>
      <c r="AP27" s="133">
        <f>'Raw &amp; Coagulated'!F33</f>
        <v>14.9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93.833333333333329</v>
      </c>
      <c r="AU27" s="72"/>
      <c r="AV27" s="133">
        <f>Finished!D33</f>
        <v>10.700000000000001</v>
      </c>
      <c r="AW27" s="133">
        <f>Finished2!D33</f>
        <v>12.583333333333334</v>
      </c>
      <c r="AX27" s="133">
        <f>'Raw &amp; Coagulated'!D33</f>
        <v>12.766666666666667</v>
      </c>
      <c r="AY27" s="72"/>
      <c r="AZ27" s="133">
        <f>Finished!E33</f>
        <v>3.7</v>
      </c>
      <c r="BA27" s="133">
        <f>Finished2!E33</f>
        <v>3.8</v>
      </c>
      <c r="BB27" s="72"/>
      <c r="BC27" s="133">
        <f>Finished!K33</f>
        <v>0.4899</v>
      </c>
      <c r="BD27" s="133">
        <f>Finished2!K33</f>
        <v>0.51870000000000005</v>
      </c>
      <c r="BF27" s="169">
        <f>Flows!F33</f>
        <v>10.062000000000001</v>
      </c>
      <c r="BG27" s="169">
        <f>Flows!F33</f>
        <v>10.062000000000001</v>
      </c>
      <c r="BH27" s="169">
        <f>Flows!G33</f>
        <v>12.989000000000001</v>
      </c>
      <c r="BJ27" s="61">
        <f>Turbidity!F35</f>
        <v>480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27.832999999999998</v>
      </c>
      <c r="Q28" s="169">
        <f>Flows!H21</f>
        <v>22.920999999999999</v>
      </c>
      <c r="R28" s="108"/>
      <c r="Z28" s="72"/>
      <c r="AA28" s="72"/>
      <c r="AB28" s="133">
        <f>Finished!B34</f>
        <v>7.2166666666666659</v>
      </c>
      <c r="AC28" s="133">
        <f>Finished2!B34</f>
        <v>7.1466666666666674</v>
      </c>
      <c r="AD28" s="133">
        <f>'Raw &amp; Coagulated'!B34</f>
        <v>6.5233333333333334</v>
      </c>
      <c r="AE28" s="72"/>
      <c r="AF28" s="133">
        <f>Finished!C34</f>
        <v>21.5</v>
      </c>
      <c r="AG28" s="133">
        <f>Finished2!C34</f>
        <v>22.5</v>
      </c>
      <c r="AH28" s="133">
        <f>'Raw &amp; Coagulated'!C34</f>
        <v>15.666666666666666</v>
      </c>
      <c r="AI28" s="72"/>
      <c r="AJ28" s="133">
        <f>Finished!H34</f>
        <v>31.5</v>
      </c>
      <c r="AK28" s="133">
        <f>Finished2!H34</f>
        <v>32.5</v>
      </c>
      <c r="AL28" s="133">
        <f>'Raw &amp; Coagulated'!E34</f>
        <v>16.166666666666668</v>
      </c>
      <c r="AM28" s="72"/>
      <c r="AN28" s="133">
        <f>Finished!I34</f>
        <v>5.6000000000000001E-2</v>
      </c>
      <c r="AO28" s="133">
        <f>Finished2!I34</f>
        <v>5.7000000000000002E-2</v>
      </c>
      <c r="AP28" s="133">
        <f>'Raw &amp; Coagulated'!F34</f>
        <v>14.9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91.5</v>
      </c>
      <c r="AU28" s="72"/>
      <c r="AV28" s="133">
        <f>Finished!D34</f>
        <v>10.533333333333333</v>
      </c>
      <c r="AW28" s="133">
        <f>Finished2!D34</f>
        <v>12.450000000000001</v>
      </c>
      <c r="AX28" s="133">
        <f>'Raw &amp; Coagulated'!D34</f>
        <v>12.466666666666667</v>
      </c>
      <c r="AY28" s="72"/>
      <c r="AZ28" s="133">
        <f>Finished!E34</f>
        <v>3.6</v>
      </c>
      <c r="BA28" s="133">
        <f>Finished2!E34</f>
        <v>3.3</v>
      </c>
      <c r="BB28" s="72"/>
      <c r="BC28" s="133">
        <f>Finished!K34</f>
        <v>0.54479999999999995</v>
      </c>
      <c r="BD28" s="133">
        <f>Finished2!K34</f>
        <v>0.51029999999999998</v>
      </c>
      <c r="BF28" s="169">
        <f>Flows!F34</f>
        <v>10.481</v>
      </c>
      <c r="BG28" s="169">
        <f>Flows!F34</f>
        <v>10.481</v>
      </c>
      <c r="BH28" s="169">
        <f>Flows!G34</f>
        <v>12.448</v>
      </c>
      <c r="BJ28" s="61">
        <f>Turbidity!F36</f>
        <v>548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26.612000000000002</v>
      </c>
      <c r="Q29" s="169">
        <f>Flows!H22</f>
        <v>22.912999999999997</v>
      </c>
      <c r="R29" s="108"/>
      <c r="Z29" s="72" t="s">
        <v>71</v>
      </c>
      <c r="AA29" s="72"/>
      <c r="AB29" s="133">
        <f>Finished!B35</f>
        <v>7.4016666666666673</v>
      </c>
      <c r="AC29" s="133">
        <f>Finished2!B35</f>
        <v>7.2633333333333328</v>
      </c>
      <c r="AD29" s="133">
        <f>'Raw &amp; Coagulated'!B35</f>
        <v>6.544999999999999</v>
      </c>
      <c r="AE29" s="72"/>
      <c r="AF29" s="133">
        <f>Finished!C35</f>
        <v>21.5</v>
      </c>
      <c r="AG29" s="133">
        <f>Finished2!C35</f>
        <v>22</v>
      </c>
      <c r="AH29" s="133">
        <f>'Raw &amp; Coagulated'!C35</f>
        <v>18.166666666666668</v>
      </c>
      <c r="AI29" s="72"/>
      <c r="AJ29" s="133">
        <f>Finished!H35</f>
        <v>35.5</v>
      </c>
      <c r="AK29" s="133">
        <f>Finished2!H35</f>
        <v>37.5</v>
      </c>
      <c r="AL29" s="133">
        <f>'Raw &amp; Coagulated'!E35</f>
        <v>17.166666666666668</v>
      </c>
      <c r="AM29" s="72"/>
      <c r="AN29" s="133">
        <f>Finished!I35</f>
        <v>6.7000000000000004E-2</v>
      </c>
      <c r="AO29" s="133">
        <f>Finished2!I35</f>
        <v>5.6000000000000001E-2</v>
      </c>
      <c r="AP29" s="133">
        <f>'Raw &amp; Coagulated'!F35</f>
        <v>14.8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89</v>
      </c>
      <c r="AU29" s="72"/>
      <c r="AV29" s="133">
        <f>Finished!D35</f>
        <v>10.199999999999999</v>
      </c>
      <c r="AW29" s="133">
        <f>Finished2!D35</f>
        <v>11.85</v>
      </c>
      <c r="AX29" s="133">
        <f>'Raw &amp; Coagulated'!D35</f>
        <v>12.116666666666667</v>
      </c>
      <c r="AY29" s="72"/>
      <c r="AZ29" s="133">
        <f>Finished!E35</f>
        <v>3.7</v>
      </c>
      <c r="BA29" s="133">
        <f>Finished2!E35</f>
        <v>3.6</v>
      </c>
      <c r="BB29" s="72"/>
      <c r="BC29" s="133">
        <f>Finished!K35</f>
        <v>0.76819999999999999</v>
      </c>
      <c r="BD29" s="133">
        <f>Finished2!K35</f>
        <v>0.47410000000000002</v>
      </c>
      <c r="BF29" s="169">
        <f>Flows!F35</f>
        <v>10.995000000000001</v>
      </c>
      <c r="BG29" s="169">
        <f>Flows!F35</f>
        <v>10.995000000000001</v>
      </c>
      <c r="BH29" s="169">
        <f>Flows!G35</f>
        <v>12.850000000000001</v>
      </c>
      <c r="BJ29" s="61">
        <f>Turbidity!F37</f>
        <v>488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26.768999999999998</v>
      </c>
      <c r="Q30" s="169">
        <f>Flows!H23</f>
        <v>22.073</v>
      </c>
      <c r="R30" s="108"/>
      <c r="Z30" s="72">
        <v>28</v>
      </c>
      <c r="AA30" s="72"/>
      <c r="AB30" s="133">
        <f>Finished!B36</f>
        <v>7.4083333333333341</v>
      </c>
      <c r="AC30" s="133">
        <f>Finished2!B36</f>
        <v>7.1849999999999996</v>
      </c>
      <c r="AD30" s="133">
        <f>'Raw &amp; Coagulated'!B36</f>
        <v>6.5683333333333342</v>
      </c>
      <c r="AE30" s="72"/>
      <c r="AF30" s="133">
        <f>Finished!C36</f>
        <v>22.5</v>
      </c>
      <c r="AG30" s="133">
        <f>Finished2!C36</f>
        <v>22</v>
      </c>
      <c r="AH30" s="133">
        <f>'Raw &amp; Coagulated'!C36</f>
        <v>17.666666666666668</v>
      </c>
      <c r="AI30" s="72"/>
      <c r="AJ30" s="133">
        <f>Finished!H36</f>
        <v>44</v>
      </c>
      <c r="AK30" s="133">
        <f>Finished2!H36</f>
        <v>42.5</v>
      </c>
      <c r="AL30" s="133">
        <f>'Raw &amp; Coagulated'!E36</f>
        <v>17.333333333333332</v>
      </c>
      <c r="AM30" s="72"/>
      <c r="AN30" s="133">
        <f>Finished!I36</f>
        <v>5.1999999999999998E-2</v>
      </c>
      <c r="AO30" s="133">
        <f>Finished2!I36</f>
        <v>6.2E-2</v>
      </c>
      <c r="AP30" s="133">
        <f>'Raw &amp; Coagulated'!F36</f>
        <v>14.9</v>
      </c>
      <c r="AQ30" s="72"/>
      <c r="AR30" s="133">
        <f>Finished!J36</f>
        <v>1</v>
      </c>
      <c r="AS30" s="133">
        <f>Finished2!J36</f>
        <v>1.3333333333333333</v>
      </c>
      <c r="AT30" s="133">
        <f>'Raw &amp; Coagulated'!G36</f>
        <v>88.666666666666671</v>
      </c>
      <c r="AU30" s="72"/>
      <c r="AV30" s="133">
        <f>Finished!D36</f>
        <v>10.15</v>
      </c>
      <c r="AW30" s="133">
        <f>Finished2!D36</f>
        <v>12.1</v>
      </c>
      <c r="AX30" s="133">
        <f>'Raw &amp; Coagulated'!D36</f>
        <v>12</v>
      </c>
      <c r="AY30" s="72"/>
      <c r="AZ30" s="133">
        <f>Finished!E36</f>
        <v>4.2</v>
      </c>
      <c r="BA30" s="133">
        <f>Finished2!E36</f>
        <v>3.6</v>
      </c>
      <c r="BB30" s="72"/>
      <c r="BC30" s="133">
        <f>Finished!K36</f>
        <v>0.55100000000000005</v>
      </c>
      <c r="BD30" s="133">
        <f>Finished2!K36</f>
        <v>0.46260000000000001</v>
      </c>
      <c r="BF30" s="169">
        <f>Flows!F36</f>
        <v>11.145</v>
      </c>
      <c r="BG30" s="169">
        <f>Flows!F36</f>
        <v>11.145</v>
      </c>
      <c r="BH30" s="169">
        <f>Flows!G36</f>
        <v>12.948</v>
      </c>
      <c r="BJ30" s="61">
        <f>Turbidity!F38</f>
        <v>341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27.294000000000004</v>
      </c>
      <c r="Q31" s="169">
        <f>Flows!H24</f>
        <v>22.899000000000001</v>
      </c>
      <c r="R31" s="108"/>
      <c r="Z31" s="72">
        <v>29</v>
      </c>
      <c r="AA31" s="72"/>
      <c r="AB31" s="133">
        <f>Finished!B37</f>
        <v>7.286666666666668</v>
      </c>
      <c r="AC31" s="133">
        <f>Finished2!B37</f>
        <v>7.1950000000000003</v>
      </c>
      <c r="AD31" s="133">
        <f>'Raw &amp; Coagulated'!B37</f>
        <v>6.6266666666666678</v>
      </c>
      <c r="AE31" s="72"/>
      <c r="AF31" s="133">
        <f>Finished!C37</f>
        <v>24.5</v>
      </c>
      <c r="AG31" s="133">
        <f>Finished2!C37</f>
        <v>23</v>
      </c>
      <c r="AH31" s="133">
        <f>'Raw &amp; Coagulated'!C37</f>
        <v>18.5</v>
      </c>
      <c r="AI31" s="72"/>
      <c r="AJ31" s="133">
        <f>Finished!H37</f>
        <v>49</v>
      </c>
      <c r="AK31" s="133">
        <f>Finished2!H37</f>
        <v>45.5</v>
      </c>
      <c r="AL31" s="133">
        <f>'Raw &amp; Coagulated'!E37</f>
        <v>17.833333333333332</v>
      </c>
      <c r="AM31" s="72"/>
      <c r="AN31" s="133">
        <f>Finished!I37</f>
        <v>5.1999999999999998E-2</v>
      </c>
      <c r="AO31" s="133">
        <f>Finished2!I37</f>
        <v>5.0999999999999997E-2</v>
      </c>
      <c r="AP31" s="133">
        <f>'Raw &amp; Coagulated'!F37</f>
        <v>15.7</v>
      </c>
      <c r="AQ31" s="72"/>
      <c r="AR31" s="133">
        <f>Finished!J37</f>
        <v>1.1666666666666667</v>
      </c>
      <c r="AS31" s="133">
        <f>Finished2!J37</f>
        <v>1.1666666666666667</v>
      </c>
      <c r="AT31" s="133">
        <f>'Raw &amp; Coagulated'!G37</f>
        <v>86.333333333333329</v>
      </c>
      <c r="AU31" s="72"/>
      <c r="AV31" s="133">
        <f>Finished!D37</f>
        <v>10.166666666666666</v>
      </c>
      <c r="AW31" s="133">
        <f>Finished2!D37</f>
        <v>11.799999999999999</v>
      </c>
      <c r="AX31" s="133">
        <f>'Raw &amp; Coagulated'!D37</f>
        <v>12.066666666666668</v>
      </c>
      <c r="AY31" s="72"/>
      <c r="AZ31" s="133">
        <f>Finished!E37</f>
        <v>4.2</v>
      </c>
      <c r="BA31" s="133">
        <f>Finished2!E37</f>
        <v>3.9</v>
      </c>
      <c r="BB31" s="72"/>
      <c r="BC31" s="133">
        <f>Finished!K37</f>
        <v>0.66110000000000002</v>
      </c>
      <c r="BD31" s="133">
        <f>Finished2!K37</f>
        <v>0.51849999999999996</v>
      </c>
      <c r="BF31" s="169">
        <f>Flows!F37</f>
        <v>10.4</v>
      </c>
      <c r="BG31" s="169">
        <f>Flows!F37</f>
        <v>10.4</v>
      </c>
      <c r="BH31" s="169">
        <f>Flows!G37</f>
        <v>12.266999999999999</v>
      </c>
      <c r="BJ31" s="61">
        <f>Turbidity!F39</f>
        <v>364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25.273000000000003</v>
      </c>
      <c r="Q32" s="169">
        <f>Flows!H25</f>
        <v>21.23</v>
      </c>
      <c r="R32" s="108"/>
      <c r="V32" s="46" t="s">
        <v>96</v>
      </c>
      <c r="Z32" s="72">
        <v>30</v>
      </c>
      <c r="AA32" s="72"/>
      <c r="AB32" s="133">
        <f>Finished!B38</f>
        <v>7.2783333333333333</v>
      </c>
      <c r="AC32" s="133">
        <f>Finished2!B38</f>
        <v>7.2616666666666667</v>
      </c>
      <c r="AD32" s="133">
        <f>'Raw &amp; Coagulated'!B38</f>
        <v>6.6483333333333334</v>
      </c>
      <c r="AE32" s="72"/>
      <c r="AF32" s="133">
        <f>Finished!C38</f>
        <v>20</v>
      </c>
      <c r="AG32" s="133">
        <f>Finished2!C38</f>
        <v>20.5</v>
      </c>
      <c r="AH32" s="133">
        <f>'Raw &amp; Coagulated'!C38</f>
        <v>17</v>
      </c>
      <c r="AI32" s="72"/>
      <c r="AJ32" s="133">
        <f>Finished!H38</f>
        <v>42</v>
      </c>
      <c r="AK32" s="133">
        <f>Finished2!H38</f>
        <v>42.5</v>
      </c>
      <c r="AL32" s="133">
        <f>'Raw &amp; Coagulated'!E38</f>
        <v>18</v>
      </c>
      <c r="AM32" s="72"/>
      <c r="AN32" s="133">
        <f>Finished!I38</f>
        <v>6.5000000000000002E-2</v>
      </c>
      <c r="AO32" s="133">
        <f>Finished2!I38</f>
        <v>6.7000000000000004E-2</v>
      </c>
      <c r="AP32" s="133">
        <f>'Raw &amp; Coagulated'!F38</f>
        <v>16.399999999999999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91.666666666666671</v>
      </c>
      <c r="AU32" s="72"/>
      <c r="AV32" s="133">
        <f>Finished!D38</f>
        <v>10.016666666666667</v>
      </c>
      <c r="AW32" s="133">
        <f>Finished2!D38</f>
        <v>11.133333333333333</v>
      </c>
      <c r="AX32" s="133">
        <f>'Raw &amp; Coagulated'!D38</f>
        <v>11.533333333333333</v>
      </c>
      <c r="AY32" s="72"/>
      <c r="AZ32" s="133">
        <f>Finished!E38</f>
        <v>4</v>
      </c>
      <c r="BA32" s="133">
        <f>Finished2!E38</f>
        <v>3.9</v>
      </c>
      <c r="BB32" s="72"/>
      <c r="BC32" s="133">
        <f>Finished!K38</f>
        <v>0.65639999999999998</v>
      </c>
      <c r="BD32" s="133">
        <f>Finished2!K38</f>
        <v>0.502</v>
      </c>
      <c r="BF32" s="169">
        <f>Flows!F38</f>
        <v>7.6680000000000001</v>
      </c>
      <c r="BG32" s="169">
        <f>Flows!F38</f>
        <v>7.6680000000000001</v>
      </c>
      <c r="BH32" s="169">
        <f>Flows!G38</f>
        <v>13.811999999999999</v>
      </c>
      <c r="BJ32" s="61">
        <f>Turbidity!F40</f>
        <v>292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27.372</v>
      </c>
      <c r="Q33" s="169">
        <f>Flows!H26</f>
        <v>22.356999999999999</v>
      </c>
      <c r="R33" s="108"/>
      <c r="Z33" s="72">
        <v>31</v>
      </c>
      <c r="AA33" s="72"/>
      <c r="AB33" s="133">
        <f>Finished!B39</f>
        <v>7.4649999999999999</v>
      </c>
      <c r="AC33" s="133">
        <f>Finished2!B39</f>
        <v>7.3833333333333337</v>
      </c>
      <c r="AD33" s="133">
        <f>'Raw &amp; Coagulated'!B39</f>
        <v>6.6499999999999995</v>
      </c>
      <c r="AE33" s="72"/>
      <c r="AF33" s="133">
        <f>Finished!C39</f>
        <v>20.5</v>
      </c>
      <c r="AG33" s="133">
        <f>Finished2!C39</f>
        <v>20</v>
      </c>
      <c r="AH33" s="133">
        <f>'Raw &amp; Coagulated'!C39</f>
        <v>16.833333333333332</v>
      </c>
      <c r="AI33" s="72"/>
      <c r="AJ33" s="133">
        <f>Finished!H39</f>
        <v>40.5</v>
      </c>
      <c r="AK33" s="133">
        <f>Finished2!H39</f>
        <v>41.5</v>
      </c>
      <c r="AL33" s="133">
        <f>'Raw &amp; Coagulated'!E39</f>
        <v>17</v>
      </c>
      <c r="AM33" s="72"/>
      <c r="AN33" s="133">
        <f>Finished!I39</f>
        <v>6.4000000000000001E-2</v>
      </c>
      <c r="AO33" s="133">
        <f>Finished2!I39</f>
        <v>6.7000000000000004E-2</v>
      </c>
      <c r="AP33" s="133">
        <f>'Raw &amp; Coagulated'!F39</f>
        <v>16.399999999999999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93.666666666666671</v>
      </c>
      <c r="AU33" s="72"/>
      <c r="AV33" s="133">
        <f>Finished!D39</f>
        <v>9.9333333333333353</v>
      </c>
      <c r="AW33" s="133">
        <f>Finished2!D39</f>
        <v>10.966666666666667</v>
      </c>
      <c r="AX33" s="133">
        <f>'Raw &amp; Coagulated'!D39</f>
        <v>11.4</v>
      </c>
      <c r="AY33" s="72"/>
      <c r="AZ33" s="133">
        <f>Finished!E39</f>
        <v>4.0999999999999996</v>
      </c>
      <c r="BA33" s="133">
        <f>Finished2!E39</f>
        <v>3.7</v>
      </c>
      <c r="BB33" s="72"/>
      <c r="BC33" s="133">
        <f>Finished!K39</f>
        <v>0.70660000000000001</v>
      </c>
      <c r="BD33" s="133">
        <f>Finished2!K39</f>
        <v>0.52290000000000003</v>
      </c>
      <c r="BF33" s="169">
        <f>Flows!F39</f>
        <v>13.382000000000001</v>
      </c>
      <c r="BG33" s="169">
        <f>Flows!F39</f>
        <v>13.382000000000001</v>
      </c>
      <c r="BH33" s="169">
        <f>Flows!G39</f>
        <v>13.298999999999999</v>
      </c>
      <c r="BJ33" s="61">
        <f>Turbidity!F41</f>
        <v>323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29.545000000000002</v>
      </c>
      <c r="Q34" s="169">
        <f>Flows!H27</f>
        <v>24.553000000000001</v>
      </c>
      <c r="R34" s="108"/>
      <c r="Z34" s="168" t="s">
        <v>475</v>
      </c>
      <c r="AA34" s="168"/>
      <c r="AB34" s="133">
        <f>AVERAGE(AB3:AB10)</f>
        <v>7.3877083333333333</v>
      </c>
      <c r="AC34" s="133">
        <f>AVERAGE(AC3:AC10)</f>
        <v>7.3685416666666672</v>
      </c>
      <c r="AD34" s="133">
        <f>AVERAGE(AD3:AD10)</f>
        <v>6.3116666666666674</v>
      </c>
      <c r="AE34" s="168" t="s">
        <v>475</v>
      </c>
      <c r="AF34" s="133">
        <f>AVERAGE(AF3:AF10)</f>
        <v>20.3125</v>
      </c>
      <c r="AG34" s="133">
        <f>AVERAGE(AG3:AG10)</f>
        <v>20.3125</v>
      </c>
      <c r="AH34" s="133">
        <f>AVERAGE(AH3:AH10)</f>
        <v>12.791666666666666</v>
      </c>
      <c r="AI34" s="168" t="s">
        <v>475</v>
      </c>
      <c r="AJ34" s="133">
        <f>AVERAGE(AJ3:AJ10)</f>
        <v>51.125</v>
      </c>
      <c r="AK34" s="133">
        <f>AVERAGE(AK3:AK10)</f>
        <v>51.375</v>
      </c>
      <c r="AL34" s="133">
        <f>AVERAGE(AL3:AL10)</f>
        <v>13.354166666666666</v>
      </c>
      <c r="AM34" s="168" t="s">
        <v>475</v>
      </c>
      <c r="AN34" s="133">
        <f>AVERAGE(AN3:AN10)</f>
        <v>6.9750000000000006E-2</v>
      </c>
      <c r="AO34" s="133">
        <f>AVERAGE(AO3:AO10)</f>
        <v>6.6750000000000004E-2</v>
      </c>
      <c r="AP34" s="133">
        <f>AVERAGE(AP3:AP10)</f>
        <v>10.17375</v>
      </c>
      <c r="AQ34" s="168" t="s">
        <v>475</v>
      </c>
      <c r="AR34" s="133">
        <f>AVERAGE(AR3:AR10)</f>
        <v>1.0625</v>
      </c>
      <c r="AS34" s="133">
        <f>AVERAGE(AS3:AS10)</f>
        <v>1</v>
      </c>
      <c r="AT34" s="133">
        <f>AVERAGE(AT3:AT10)</f>
        <v>119.27083333333334</v>
      </c>
      <c r="AU34" s="168" t="s">
        <v>475</v>
      </c>
      <c r="AV34" s="133">
        <f>AVERAGE(AV3:AV10)</f>
        <v>14.024999999999999</v>
      </c>
      <c r="AW34" s="133">
        <f>AVERAGE(AW3:AW10)</f>
        <v>15.399999999999999</v>
      </c>
      <c r="AX34" s="133">
        <f>AVERAGE(AX3:AX10)</f>
        <v>16.172916666666666</v>
      </c>
      <c r="AY34" s="168" t="s">
        <v>475</v>
      </c>
      <c r="AZ34" s="133">
        <f>AVERAGE(AZ3:AZ10)</f>
        <v>3.95</v>
      </c>
      <c r="BA34" s="133">
        <f>AVERAGE(BA3:BA10)</f>
        <v>3.8874999999999997</v>
      </c>
      <c r="BB34" s="168" t="s">
        <v>475</v>
      </c>
      <c r="BC34" s="133">
        <f>AVERAGE(BC3:BC10)</f>
        <v>0.54043750000000002</v>
      </c>
      <c r="BD34" s="133">
        <f>AVERAGE(BD3:BD10)</f>
        <v>0.52969999999999995</v>
      </c>
      <c r="BE34" s="168" t="s">
        <v>475</v>
      </c>
      <c r="BF34" s="133">
        <f>AVERAGE(BF3:BF10)</f>
        <v>12.914874999999999</v>
      </c>
      <c r="BG34" s="133">
        <f>AVERAGE(BG3:BG10)</f>
        <v>11.150749999999999</v>
      </c>
      <c r="BH34" s="133">
        <f>AVERAGE(BH3:BH10)</f>
        <v>11.385375</v>
      </c>
      <c r="BI34" s="168" t="s">
        <v>475</v>
      </c>
      <c r="BJ34" s="133">
        <f>AVERAGE(BJ3:BJ10)</f>
        <v>59.75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27.113</v>
      </c>
      <c r="Q35" s="169">
        <f>Flows!H28</f>
        <v>22.91</v>
      </c>
      <c r="R35" s="108"/>
      <c r="Z35" s="168" t="s">
        <v>476</v>
      </c>
      <c r="AA35" s="168"/>
      <c r="AB35" s="133">
        <f>AVERAGE(AB11:AB17)</f>
        <v>7.4173809523809515</v>
      </c>
      <c r="AC35" s="133">
        <f>AVERAGE(AC11:AC17)</f>
        <v>7.340238095238095</v>
      </c>
      <c r="AD35" s="133">
        <f>AVERAGE(AD11:AD17)</f>
        <v>6.4485714285714275</v>
      </c>
      <c r="AE35" s="168" t="s">
        <v>476</v>
      </c>
      <c r="AF35" s="133">
        <f>AVERAGE(AF11:AF17)</f>
        <v>22.071428571428573</v>
      </c>
      <c r="AG35" s="133">
        <f>AVERAGE(AG11:AG17)</f>
        <v>22.357142857142858</v>
      </c>
      <c r="AH35" s="133">
        <f>AVERAGE(AH11:AH17)</f>
        <v>15.69047619047619</v>
      </c>
      <c r="AI35" s="168" t="s">
        <v>476</v>
      </c>
      <c r="AJ35" s="133">
        <f>AVERAGE(AJ11:AJ17)</f>
        <v>50.285714285714285</v>
      </c>
      <c r="AK35" s="133">
        <f>AVERAGE(AK11:AK17)</f>
        <v>50.428571428571431</v>
      </c>
      <c r="AL35" s="133">
        <f>AVERAGE(AL11:AL17)</f>
        <v>15.30952380952381</v>
      </c>
      <c r="AM35" s="168" t="s">
        <v>476</v>
      </c>
      <c r="AN35" s="133">
        <f>AVERAGE(AN11:AN17)</f>
        <v>5.8857142857142851E-2</v>
      </c>
      <c r="AO35" s="133">
        <f>AVERAGE(AO11:AO17)</f>
        <v>6.1142857142857145E-2</v>
      </c>
      <c r="AP35" s="133">
        <f>AVERAGE(AP11:AP17)</f>
        <v>11.8</v>
      </c>
      <c r="AQ35" s="168" t="s">
        <v>476</v>
      </c>
      <c r="AR35" s="133">
        <f>AVERAGE(AR11:AR17)</f>
        <v>1</v>
      </c>
      <c r="AS35" s="133">
        <f>AVERAGE(AS11:AS17)</f>
        <v>1.0238095238095239</v>
      </c>
      <c r="AT35" s="133">
        <f>AVERAGE(AT11:AT17)</f>
        <v>126.23809523809523</v>
      </c>
      <c r="AU35" s="168" t="s">
        <v>476</v>
      </c>
      <c r="AV35" s="133">
        <f>AVERAGE(AV11:AV17)</f>
        <v>12.31904761904762</v>
      </c>
      <c r="AW35" s="133">
        <f>AVERAGE(AW11:AW17)</f>
        <v>14.007142857142854</v>
      </c>
      <c r="AX35" s="133">
        <f>AVERAGE(AX11:AX17)</f>
        <v>17.649999999999999</v>
      </c>
      <c r="AY35" s="168" t="s">
        <v>476</v>
      </c>
      <c r="AZ35" s="133">
        <f>AVERAGE(AZ11:AZ17)</f>
        <v>4.0285714285714285</v>
      </c>
      <c r="BA35" s="133">
        <f>AVERAGE(BA11:BA17)</f>
        <v>3.7142857142857144</v>
      </c>
      <c r="BB35" s="168" t="s">
        <v>476</v>
      </c>
      <c r="BC35" s="133">
        <f>AVERAGE(BC11:BC17)</f>
        <v>0.60877142857142863</v>
      </c>
      <c r="BD35" s="133">
        <f>AVERAGE(BD11:BD17)</f>
        <v>0.57234285714285726</v>
      </c>
      <c r="BE35" s="168" t="s">
        <v>476</v>
      </c>
      <c r="BF35" s="133">
        <f>AVERAGE(BF11:BF17)</f>
        <v>11.328857142857142</v>
      </c>
      <c r="BG35" s="133">
        <f>AVERAGE(BG11:BG17)</f>
        <v>11.328857142857142</v>
      </c>
      <c r="BH35" s="133">
        <f>AVERAGE(BH11:BH17)</f>
        <v>11.820857142857145</v>
      </c>
      <c r="BI35" s="168" t="s">
        <v>476</v>
      </c>
      <c r="BJ35" s="133">
        <f>AVERAGE(BJ11:BJ17)</f>
        <v>75.857142857142861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28.606000000000002</v>
      </c>
      <c r="Q36" s="169">
        <f>Flows!H29</f>
        <v>24.091000000000001</v>
      </c>
      <c r="R36" s="108"/>
      <c r="Z36" s="168" t="s">
        <v>477</v>
      </c>
      <c r="AA36" s="168"/>
      <c r="AB36" s="133">
        <f>AVERAGE(AB18:AB25)</f>
        <v>7.4239583333333332</v>
      </c>
      <c r="AC36" s="133">
        <f>AVERAGE(AC18:AC25)</f>
        <v>7.3427083333333334</v>
      </c>
      <c r="AD36" s="133">
        <f>AVERAGE(AD18:AD25)</f>
        <v>6.5372916666666647</v>
      </c>
      <c r="AE36" s="168" t="s">
        <v>477</v>
      </c>
      <c r="AF36" s="133">
        <f>AVERAGE(AF18:AF25)</f>
        <v>21.5625</v>
      </c>
      <c r="AG36" s="133">
        <f>AVERAGE(AG18:AG25)</f>
        <v>22.125</v>
      </c>
      <c r="AH36" s="133">
        <f>AVERAGE(AH18:AH25)</f>
        <v>16.395833333333332</v>
      </c>
      <c r="AI36" s="168" t="s">
        <v>477</v>
      </c>
      <c r="AJ36" s="133">
        <f>AVERAGE(AJ18:AJ25)</f>
        <v>57.375</v>
      </c>
      <c r="AK36" s="133">
        <f>AVERAGE(AK18:AK25)</f>
        <v>57.8125</v>
      </c>
      <c r="AL36" s="133">
        <f>AVERAGE(AL18:AL25)</f>
        <v>16.479166666666668</v>
      </c>
      <c r="AM36" s="168" t="s">
        <v>477</v>
      </c>
      <c r="AN36" s="133">
        <f>AVERAGE(AN18:AN25)</f>
        <v>6.4000000000000001E-2</v>
      </c>
      <c r="AO36" s="133">
        <f>AVERAGE(AO18:AO25)</f>
        <v>6.4250000000000002E-2</v>
      </c>
      <c r="AP36" s="133">
        <f>AVERAGE(AP18:AP25)</f>
        <v>14.762500000000001</v>
      </c>
      <c r="AQ36" s="168" t="s">
        <v>477</v>
      </c>
      <c r="AR36" s="133">
        <f>AVERAGE(AR18:AR25)</f>
        <v>1</v>
      </c>
      <c r="AS36" s="133">
        <f>AVERAGE(AS18:AS25)</f>
        <v>1</v>
      </c>
      <c r="AT36" s="133">
        <f>AVERAGE(AT18:AT25)</f>
        <v>115.75</v>
      </c>
      <c r="AU36" s="168" t="s">
        <v>477</v>
      </c>
      <c r="AV36" s="133">
        <f>AVERAGE(AV18:AV25)</f>
        <v>10.487500000000001</v>
      </c>
      <c r="AW36" s="133">
        <f>AVERAGE(AW18:AW25)</f>
        <v>11.970833333333335</v>
      </c>
      <c r="AX36" s="133">
        <f>AVERAGE(AX18:AX25)</f>
        <v>11.924999999999999</v>
      </c>
      <c r="AY36" s="168" t="s">
        <v>477</v>
      </c>
      <c r="AZ36" s="133">
        <f>AVERAGE(AZ18:AZ25)</f>
        <v>4.1000000000000005</v>
      </c>
      <c r="BA36" s="133">
        <f>AVERAGE(BA18:BA25)</f>
        <v>3.6749999999999998</v>
      </c>
      <c r="BB36" s="168" t="s">
        <v>477</v>
      </c>
      <c r="BC36" s="133">
        <f>AVERAGE(BC18:BC25)</f>
        <v>0.60780000000000012</v>
      </c>
      <c r="BD36" s="133">
        <f>AVERAGE(BD18:BD25)</f>
        <v>0.43523750000000005</v>
      </c>
      <c r="BE36" s="168" t="s">
        <v>477</v>
      </c>
      <c r="BF36" s="133">
        <f>AVERAGE(BF18:BF25)</f>
        <v>10.795625000000001</v>
      </c>
      <c r="BG36" s="133">
        <f>AVERAGE(BG18:BG25)</f>
        <v>10.795625000000001</v>
      </c>
      <c r="BH36" s="133">
        <f>AVERAGE(BH18:BH25)</f>
        <v>12.534875</v>
      </c>
      <c r="BI36" s="168" t="s">
        <v>477</v>
      </c>
      <c r="BJ36" s="133">
        <f>AVERAGE(BJ18:BJ25)</f>
        <v>400.25</v>
      </c>
      <c r="BK36" s="133"/>
      <c r="BL36" s="318"/>
    </row>
    <row r="37" spans="1:64" x14ac:dyDescent="0.2">
      <c r="O37" s="399">
        <v>22</v>
      </c>
      <c r="P37" s="169">
        <f>Flows!E30</f>
        <v>30.02</v>
      </c>
      <c r="Q37" s="169">
        <f>Flows!H30</f>
        <v>24.762</v>
      </c>
      <c r="R37" s="108"/>
      <c r="Z37" s="168" t="s">
        <v>478</v>
      </c>
      <c r="AA37" s="168"/>
      <c r="AB37" s="133">
        <f>AVERAGE(AB26:AB33)</f>
        <v>7.3314583333333339</v>
      </c>
      <c r="AC37" s="133">
        <f>AVERAGE(AC26:AC33)</f>
        <v>7.251666666666666</v>
      </c>
      <c r="AD37" s="133">
        <f>AVERAGE(AD26:AD33)</f>
        <v>6.5760416666666659</v>
      </c>
      <c r="AE37" s="168" t="s">
        <v>478</v>
      </c>
      <c r="AF37" s="133">
        <f>AVERAGE(AF26:AF33)</f>
        <v>21.9375</v>
      </c>
      <c r="AG37" s="133">
        <f>AVERAGE(AG26:AG33)</f>
        <v>21.625</v>
      </c>
      <c r="AH37" s="133">
        <f>AVERAGE(AH26:AH33)</f>
        <v>17.395833333333336</v>
      </c>
      <c r="AI37" s="168" t="s">
        <v>478</v>
      </c>
      <c r="AJ37" s="133">
        <f>AVERAGE(AJ26:AJ33)</f>
        <v>40.8125</v>
      </c>
      <c r="AK37" s="133">
        <f>AVERAGE(AK26:AK33)</f>
        <v>40.75</v>
      </c>
      <c r="AL37" s="133">
        <f>AVERAGE(AL26:AL33)</f>
        <v>17.208333333333336</v>
      </c>
      <c r="AM37" s="168" t="s">
        <v>478</v>
      </c>
      <c r="AN37" s="133">
        <f>AVERAGE(AN26:AN33)</f>
        <v>5.9874999999999998E-2</v>
      </c>
      <c r="AO37" s="133">
        <f>AVERAGE(AO26:AO33)</f>
        <v>5.9499999999999997E-2</v>
      </c>
      <c r="AP37" s="133">
        <f>AVERAGE(AP26:AP33)</f>
        <v>15.350000000000001</v>
      </c>
      <c r="AQ37" s="168" t="s">
        <v>478</v>
      </c>
      <c r="AR37" s="133">
        <f>AVERAGE(AR26:AR33)</f>
        <v>1.0208333333333335</v>
      </c>
      <c r="AS37" s="133">
        <f>AVERAGE(AS26:AS33)</f>
        <v>1.0625</v>
      </c>
      <c r="AT37" s="133">
        <f>AVERAGE(AT26:AT33)</f>
        <v>91.312499999999986</v>
      </c>
      <c r="AU37" s="168" t="s">
        <v>478</v>
      </c>
      <c r="AV37" s="133">
        <f>AVERAGE(AV26:AV33)</f>
        <v>10.260416666666666</v>
      </c>
      <c r="AW37" s="133">
        <f>AVERAGE(AW26:AW33)</f>
        <v>11.964583333333334</v>
      </c>
      <c r="AX37" s="133">
        <f>AVERAGE(AX26:AX33)</f>
        <v>12.15</v>
      </c>
      <c r="AY37" s="168" t="s">
        <v>478</v>
      </c>
      <c r="AZ37" s="133">
        <f>AVERAGE(AZ26:AZ33)</f>
        <v>3.8875000000000002</v>
      </c>
      <c r="BA37" s="133">
        <f>AVERAGE(BA26:BA33)</f>
        <v>3.6874999999999996</v>
      </c>
      <c r="BB37" s="168" t="s">
        <v>478</v>
      </c>
      <c r="BC37" s="133">
        <f>AVERAGE(BC26:BC33)</f>
        <v>0.61676249999999999</v>
      </c>
      <c r="BD37" s="133">
        <f>AVERAGE(BD26:BD33)</f>
        <v>0.50295000000000001</v>
      </c>
      <c r="BE37" s="168" t="s">
        <v>478</v>
      </c>
      <c r="BF37" s="133">
        <f>AVERAGE(BF26:BF33)</f>
        <v>10.614875</v>
      </c>
      <c r="BG37" s="133">
        <f>AVERAGE(BG26:BG33)</f>
        <v>10.614875</v>
      </c>
      <c r="BH37" s="133">
        <f>AVERAGE(BH26:BH33)</f>
        <v>13.045249999999999</v>
      </c>
      <c r="BI37" s="168" t="s">
        <v>478</v>
      </c>
      <c r="BJ37" s="133">
        <f>AVERAGE(BJ26:BJ33)</f>
        <v>426.125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28.489000000000001</v>
      </c>
      <c r="Q38" s="169">
        <f>Flows!H31</f>
        <v>23.841999999999999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27.727000000000004</v>
      </c>
      <c r="Q39" s="169">
        <f>Flows!H32</f>
        <v>24.534999999999997</v>
      </c>
      <c r="R39" s="108"/>
      <c r="Z39" s="168" t="s">
        <v>475</v>
      </c>
      <c r="AA39" s="72"/>
      <c r="AB39" s="46" t="s">
        <v>68</v>
      </c>
      <c r="AD39" s="107">
        <f>AD34</f>
        <v>6.3116666666666674</v>
      </c>
      <c r="AE39" s="107">
        <f>AH34</f>
        <v>12.791666666666666</v>
      </c>
      <c r="AF39" s="107">
        <f>AL34</f>
        <v>13.354166666666666</v>
      </c>
      <c r="AG39" s="107"/>
      <c r="AH39" s="107">
        <f>AP34</f>
        <v>10.17375</v>
      </c>
      <c r="AI39" s="107">
        <f>AT34</f>
        <v>119.27083333333334</v>
      </c>
      <c r="AJ39" s="107">
        <f>AX34</f>
        <v>16.172916666666666</v>
      </c>
      <c r="AK39" s="107"/>
      <c r="AL39" s="107">
        <f>BJ34</f>
        <v>59.75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8.1000000000000003E-2</v>
      </c>
      <c r="C40" s="107"/>
      <c r="D40" s="107">
        <f>MIN(Turbidity!$B11:$B41)</f>
        <v>1.9E-2</v>
      </c>
      <c r="E40" s="107">
        <f>AVERAGE(Turbidity!$B11:$B41)</f>
        <v>3.741935483870968E-2</v>
      </c>
      <c r="O40" s="399">
        <v>25</v>
      </c>
      <c r="P40" s="169">
        <f>Flows!E33</f>
        <v>26.321000000000002</v>
      </c>
      <c r="Q40" s="169">
        <f>Flows!H33</f>
        <v>23.051000000000002</v>
      </c>
      <c r="R40" s="108"/>
      <c r="Z40" s="168" t="s">
        <v>476</v>
      </c>
      <c r="AA40" s="72"/>
      <c r="AD40" s="107">
        <f>AD35</f>
        <v>6.4485714285714275</v>
      </c>
      <c r="AE40" s="107">
        <f>AH35</f>
        <v>15.69047619047619</v>
      </c>
      <c r="AF40" s="107">
        <f>AL35</f>
        <v>15.30952380952381</v>
      </c>
      <c r="AG40" s="107"/>
      <c r="AH40" s="107">
        <f>AP35</f>
        <v>11.8</v>
      </c>
      <c r="AI40" s="107">
        <f>AT35</f>
        <v>126.23809523809523</v>
      </c>
      <c r="AJ40" s="107">
        <f>AX35</f>
        <v>17.649999999999999</v>
      </c>
      <c r="AK40" s="107"/>
      <c r="AL40" s="107">
        <f>BJ35</f>
        <v>75.857142857142861</v>
      </c>
    </row>
    <row r="41" spans="1:64" x14ac:dyDescent="0.2">
      <c r="A41" s="404" t="s">
        <v>90</v>
      </c>
      <c r="B41" s="107">
        <f>MAX(BC3:BC32)</f>
        <v>0.76819999999999999</v>
      </c>
      <c r="C41" s="107"/>
      <c r="D41" s="107">
        <f>MIN(BC3:BC32)</f>
        <v>0.44790000000000002</v>
      </c>
      <c r="E41" s="107">
        <f>AVERAGE(BC3:BC32)</f>
        <v>0.58916000000000013</v>
      </c>
      <c r="O41" s="399">
        <v>26</v>
      </c>
      <c r="P41" s="169">
        <f>Flows!E34</f>
        <v>26.536999999999999</v>
      </c>
      <c r="Q41" s="169">
        <f>Flows!H34</f>
        <v>22.929000000000002</v>
      </c>
      <c r="R41" s="108"/>
      <c r="Z41" s="168" t="s">
        <v>477</v>
      </c>
      <c r="AA41" s="72"/>
      <c r="AD41" s="107">
        <f>AD36</f>
        <v>6.5372916666666647</v>
      </c>
      <c r="AE41" s="107">
        <f>AH36</f>
        <v>16.395833333333332</v>
      </c>
      <c r="AF41" s="107">
        <f>AL36</f>
        <v>16.479166666666668</v>
      </c>
      <c r="AG41" s="107"/>
      <c r="AH41" s="107">
        <f>AP36</f>
        <v>14.762500000000001</v>
      </c>
      <c r="AI41" s="107">
        <f>AT36</f>
        <v>115.75</v>
      </c>
      <c r="AJ41" s="107">
        <f>AX36</f>
        <v>11.924999999999999</v>
      </c>
      <c r="AK41" s="107"/>
      <c r="AL41" s="107">
        <f>BJ36</f>
        <v>400.25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27.213999999999999</v>
      </c>
      <c r="Q42" s="169">
        <f>Flows!H35</f>
        <v>23.845000000000002</v>
      </c>
      <c r="R42" s="108"/>
      <c r="X42" s="46" t="s">
        <v>96</v>
      </c>
      <c r="Z42" s="168" t="s">
        <v>478</v>
      </c>
      <c r="AA42" s="72"/>
      <c r="AD42" s="107">
        <f>AD37</f>
        <v>6.5760416666666659</v>
      </c>
      <c r="AE42" s="107">
        <f>AH37</f>
        <v>17.395833333333336</v>
      </c>
      <c r="AF42" s="107">
        <f>AL37</f>
        <v>17.208333333333336</v>
      </c>
      <c r="AG42" s="107"/>
      <c r="AH42" s="107">
        <f>AP37</f>
        <v>15.350000000000001</v>
      </c>
      <c r="AI42" s="107">
        <f>AT37</f>
        <v>91.312499999999986</v>
      </c>
      <c r="AJ42" s="107">
        <f>AX37</f>
        <v>12.15</v>
      </c>
      <c r="AK42" s="107"/>
      <c r="AL42" s="107">
        <f>BJ37</f>
        <v>426.125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27.707999999999998</v>
      </c>
      <c r="Q43" s="169">
        <f>Flows!H36</f>
        <v>24.093</v>
      </c>
      <c r="R43" s="108"/>
      <c r="Z43" s="168" t="s">
        <v>475</v>
      </c>
      <c r="AA43" s="72"/>
      <c r="AB43" s="46" t="s">
        <v>410</v>
      </c>
      <c r="AD43" s="107">
        <f>AB34</f>
        <v>7.3877083333333333</v>
      </c>
      <c r="AE43" s="107">
        <f>AF34</f>
        <v>20.3125</v>
      </c>
      <c r="AF43" s="107">
        <f>AJ34</f>
        <v>51.125</v>
      </c>
      <c r="AG43" s="107"/>
      <c r="AH43" s="107">
        <f>AN34</f>
        <v>6.9750000000000006E-2</v>
      </c>
      <c r="AI43" s="107">
        <f>AR34</f>
        <v>1.0625</v>
      </c>
      <c r="AJ43" s="107">
        <f>AV34</f>
        <v>14.024999999999999</v>
      </c>
      <c r="AK43" s="107"/>
      <c r="AM43" s="107">
        <f>AZ34</f>
        <v>3.95</v>
      </c>
      <c r="AN43" s="107">
        <f>BC34</f>
        <v>0.54043750000000002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26.75</v>
      </c>
      <c r="Q44" s="169">
        <f>Flows!H37</f>
        <v>22.667000000000002</v>
      </c>
      <c r="R44" s="108"/>
      <c r="Z44" s="168" t="s">
        <v>476</v>
      </c>
      <c r="AA44" s="72"/>
      <c r="AD44" s="107">
        <f>AB35</f>
        <v>7.4173809523809515</v>
      </c>
      <c r="AE44" s="107">
        <f>AF35</f>
        <v>22.071428571428573</v>
      </c>
      <c r="AF44" s="107">
        <f>AJ35</f>
        <v>50.285714285714285</v>
      </c>
      <c r="AG44" s="107"/>
      <c r="AH44" s="107">
        <f>AN35</f>
        <v>5.8857142857142851E-2</v>
      </c>
      <c r="AI44" s="107">
        <f>AR35</f>
        <v>1</v>
      </c>
      <c r="AJ44" s="107">
        <f>AV35</f>
        <v>12.31904761904762</v>
      </c>
      <c r="AK44" s="107"/>
      <c r="AM44" s="107">
        <f>AZ35</f>
        <v>4.0285714285714285</v>
      </c>
      <c r="AN44" s="107">
        <f>BC35</f>
        <v>0.60877142857142863</v>
      </c>
      <c r="AO44" s="107"/>
    </row>
    <row r="45" spans="1:64" x14ac:dyDescent="0.2">
      <c r="A45" s="404" t="s">
        <v>104</v>
      </c>
      <c r="B45" s="107">
        <f>MAX(AB3:AB32)</f>
        <v>7.6150000000000011</v>
      </c>
      <c r="C45" s="107"/>
      <c r="D45" s="107">
        <f>MIN(AB3:AB32)</f>
        <v>7.2166666666666659</v>
      </c>
      <c r="E45" s="107">
        <f>AVERAGE(AB3:AB32)</f>
        <v>7.3867222222222217</v>
      </c>
      <c r="O45" s="399">
        <v>30</v>
      </c>
      <c r="P45" s="169">
        <f>Flows!E38</f>
        <v>29.625</v>
      </c>
      <c r="Q45" s="169">
        <f>Flows!H38</f>
        <v>21.48</v>
      </c>
      <c r="R45" s="108"/>
      <c r="Z45" s="168" t="s">
        <v>477</v>
      </c>
      <c r="AA45" s="72"/>
      <c r="AD45" s="107">
        <f>AB36</f>
        <v>7.4239583333333332</v>
      </c>
      <c r="AE45" s="107">
        <f>AF36</f>
        <v>21.5625</v>
      </c>
      <c r="AF45" s="107">
        <f>AJ36</f>
        <v>57.375</v>
      </c>
      <c r="AG45" s="107"/>
      <c r="AH45" s="107">
        <f>AN36</f>
        <v>6.4000000000000001E-2</v>
      </c>
      <c r="AI45" s="107">
        <f>AR36</f>
        <v>1</v>
      </c>
      <c r="AJ45" s="107">
        <f>AV36</f>
        <v>10.487500000000001</v>
      </c>
      <c r="AK45" s="107"/>
      <c r="AM45" s="107">
        <f>AZ36</f>
        <v>4.1000000000000005</v>
      </c>
      <c r="AN45" s="107">
        <f>BC36</f>
        <v>0.60780000000000012</v>
      </c>
      <c r="AO45" s="107"/>
    </row>
    <row r="46" spans="1:64" x14ac:dyDescent="0.2">
      <c r="A46" s="404" t="s">
        <v>453</v>
      </c>
      <c r="B46" s="107">
        <f>MAX(AR3:AR32)</f>
        <v>1.5</v>
      </c>
      <c r="C46" s="107"/>
      <c r="D46" s="107">
        <f>MIN(AR3:AR32)</f>
        <v>1</v>
      </c>
      <c r="E46" s="107">
        <f>AVERAGE(AR3:AR32)</f>
        <v>1.0222222222222224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7.3314583333333339</v>
      </c>
      <c r="AE46" s="107">
        <f>AF37</f>
        <v>21.9375</v>
      </c>
      <c r="AF46" s="107">
        <f>AJ37</f>
        <v>40.8125</v>
      </c>
      <c r="AG46" s="107"/>
      <c r="AH46" s="107">
        <f>AN37</f>
        <v>5.9874999999999998E-2</v>
      </c>
      <c r="AI46" s="107">
        <f>AR37</f>
        <v>1.0208333333333335</v>
      </c>
      <c r="AJ46" s="107">
        <f>AV37</f>
        <v>10.260416666666666</v>
      </c>
      <c r="AK46" s="107"/>
      <c r="AM46" s="107">
        <f>AZ37</f>
        <v>3.8875000000000002</v>
      </c>
      <c r="AN46" s="107">
        <f>BC37</f>
        <v>0.61676249999999999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8.1000000000000003E-2</v>
      </c>
      <c r="C57" s="107"/>
      <c r="D57" s="107">
        <f>MIN(Turbidity!$B25:$B55)</f>
        <v>1.9E-2</v>
      </c>
      <c r="E57" s="107">
        <f>AVERAGE(Turbidity!$B25:$B55)</f>
        <v>3.7764705882352943E-2</v>
      </c>
    </row>
    <row r="58" spans="1:15" x14ac:dyDescent="0.2">
      <c r="A58" s="404" t="s">
        <v>90</v>
      </c>
      <c r="B58" s="107">
        <f>MAX(BD3:BD33)</f>
        <v>0.90810000000000002</v>
      </c>
      <c r="C58" s="107"/>
      <c r="D58" s="107">
        <f>MIN($BD3:$BD33)</f>
        <v>0.32440000000000002</v>
      </c>
      <c r="E58" s="107">
        <f>AVERAGE($BD3:$BD33)</f>
        <v>0.50804838709677425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7.6366666666666676</v>
      </c>
      <c r="C62" s="107"/>
      <c r="D62" s="107">
        <f>MIN(AC3:AC32)</f>
        <v>7.1466666666666674</v>
      </c>
      <c r="E62" s="107">
        <f>AVERAGE(AC3:AC32)</f>
        <v>7.3233888888888874</v>
      </c>
    </row>
    <row r="63" spans="1:15" x14ac:dyDescent="0.2">
      <c r="A63" s="404" t="s">
        <v>453</v>
      </c>
      <c r="B63" s="107">
        <f>MAX(AS3:AS32)</f>
        <v>1.3333333333333333</v>
      </c>
      <c r="C63" s="107"/>
      <c r="D63" s="107">
        <f>MIN(AS3:AS32)</f>
        <v>1</v>
      </c>
      <c r="E63" s="107">
        <f>AVERAGE(AS3:AS32)</f>
        <v>1.0222222222222221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41" t="s">
        <v>492</v>
      </c>
      <c r="B72" s="3242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48" t="s">
        <v>79</v>
      </c>
      <c r="O1" s="3248"/>
      <c r="P1" s="3248"/>
      <c r="Q1" s="3248"/>
      <c r="R1" s="3248"/>
      <c r="S1" s="3248"/>
      <c r="T1" s="3248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49">
        <f>'1'!A6</f>
        <v>43466</v>
      </c>
      <c r="B2" s="3249"/>
      <c r="C2" s="3249"/>
      <c r="D2" s="3249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50" t="s">
        <v>96</v>
      </c>
      <c r="D3" s="3250"/>
      <c r="E3" s="415"/>
      <c r="F3" s="3251" t="s">
        <v>96</v>
      </c>
      <c r="G3" s="3251"/>
      <c r="H3" s="3251"/>
      <c r="I3" s="3251"/>
      <c r="J3" s="3251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46" t="s">
        <v>18</v>
      </c>
      <c r="D4" s="3246"/>
      <c r="E4" s="3246"/>
      <c r="F4" s="3246"/>
      <c r="G4" s="3246"/>
      <c r="H4" s="3246"/>
      <c r="I4" s="3246"/>
      <c r="J4" s="3246"/>
      <c r="K4" s="3246"/>
      <c r="L4" s="3246"/>
      <c r="M4" s="3246"/>
      <c r="N4" s="3246"/>
      <c r="O4" s="413"/>
      <c r="P4" s="413"/>
      <c r="Q4" s="11"/>
      <c r="R4" s="3247" t="s">
        <v>526</v>
      </c>
      <c r="S4" s="3247"/>
      <c r="T4" s="3247"/>
      <c r="U4" s="3247"/>
      <c r="V4" s="3247"/>
      <c r="W4" s="3247" t="s">
        <v>527</v>
      </c>
      <c r="X4" s="3247"/>
      <c r="Y4" s="3247"/>
      <c r="Z4" s="3247"/>
      <c r="AA4" s="3247"/>
      <c r="AB4" s="3247" t="s">
        <v>528</v>
      </c>
      <c r="AC4" s="3247"/>
      <c r="AD4" s="3247"/>
      <c r="AE4" s="3247"/>
      <c r="AF4" s="3247"/>
      <c r="AG4" s="2728" t="s">
        <v>1166</v>
      </c>
      <c r="AH4" s="2727" t="s">
        <v>1167</v>
      </c>
      <c r="AI4" s="2727" t="s">
        <v>1168</v>
      </c>
      <c r="AJ4" s="2637"/>
      <c r="AK4" s="3247" t="s">
        <v>529</v>
      </c>
      <c r="AL4" s="3247"/>
      <c r="AM4" s="3247"/>
      <c r="AN4" s="3247"/>
      <c r="AO4" s="3247"/>
      <c r="AP4" s="3247"/>
      <c r="AQ4" s="3247"/>
      <c r="AR4" s="3247"/>
      <c r="AS4" s="3247"/>
      <c r="AT4" s="3247"/>
      <c r="AU4" s="3247"/>
      <c r="AV4" s="3247"/>
      <c r="AW4" s="3247"/>
      <c r="AX4" s="3247" t="s">
        <v>530</v>
      </c>
      <c r="AY4" s="3247"/>
      <c r="AZ4" s="3247"/>
      <c r="BA4" s="3247"/>
      <c r="BB4" s="3247"/>
      <c r="BC4" s="3247"/>
      <c r="BD4" s="3247"/>
      <c r="BE4" s="3247"/>
      <c r="BF4" s="3247"/>
      <c r="BG4" s="3247"/>
      <c r="BH4" s="3247"/>
      <c r="BI4" s="3247"/>
      <c r="BJ4" s="3247"/>
      <c r="BK4" s="3247" t="s">
        <v>531</v>
      </c>
      <c r="BL4" s="3247"/>
      <c r="BM4" s="3247"/>
      <c r="BN4" s="3247"/>
      <c r="BO4" s="3247"/>
      <c r="BP4" s="3247"/>
      <c r="BQ4" s="3247"/>
      <c r="BR4" s="3247"/>
      <c r="BS4" s="3247"/>
      <c r="BT4" s="3247"/>
      <c r="BU4" s="3247"/>
      <c r="BV4" s="3247"/>
      <c r="BW4" s="430"/>
      <c r="BX4" s="430"/>
      <c r="BY4" s="11"/>
      <c r="BZ4" s="3246" t="s">
        <v>563</v>
      </c>
      <c r="CA4" s="3246"/>
      <c r="CB4" s="3246"/>
      <c r="CC4" s="3246"/>
      <c r="CD4" s="3246"/>
      <c r="CE4" s="3246"/>
      <c r="CF4" s="3246"/>
      <c r="CG4" s="3246"/>
      <c r="CH4" s="3207"/>
      <c r="CI4" s="3207"/>
      <c r="CJ4" s="3207"/>
      <c r="CK4" s="3207"/>
      <c r="CL4" s="3207"/>
      <c r="CM4" s="3207"/>
      <c r="CN4" s="3207"/>
      <c r="CO4" s="3207"/>
      <c r="CP4" s="3207"/>
      <c r="CQ4" s="435"/>
      <c r="CR4" s="3246" t="s">
        <v>532</v>
      </c>
      <c r="CS4" s="3246"/>
      <c r="CT4" s="3246"/>
      <c r="CU4" s="3246"/>
      <c r="CV4" s="3246"/>
      <c r="CW4" s="3246"/>
      <c r="CX4" s="3246"/>
      <c r="CY4" s="3246"/>
      <c r="CZ4" s="3246"/>
      <c r="DA4" s="3246"/>
      <c r="DB4" s="3246"/>
      <c r="DC4" s="3246"/>
      <c r="DD4" s="3246"/>
      <c r="DE4" s="3246"/>
      <c r="DF4" s="3246"/>
      <c r="DG4" s="3246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884</v>
      </c>
      <c r="L5" s="1927" t="s">
        <v>883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897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897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897</v>
      </c>
      <c r="AF5" s="428" t="s">
        <v>96</v>
      </c>
      <c r="AG5" s="2723" t="s">
        <v>104</v>
      </c>
      <c r="AH5" s="2723" t="s">
        <v>104</v>
      </c>
      <c r="AI5" s="2723" t="s">
        <v>104</v>
      </c>
      <c r="AJ5" s="2722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895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1018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895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1018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896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8"/>
      <c r="D6" s="2640"/>
      <c r="E6" s="2639"/>
      <c r="F6" s="2640"/>
      <c r="G6" s="2641"/>
      <c r="H6" s="2638"/>
      <c r="I6" s="2638"/>
      <c r="J6" s="2642"/>
      <c r="K6" s="2643" t="str">
        <f>IF(H6&lt;=0,"",H6/I6)</f>
        <v/>
      </c>
      <c r="L6" s="2644" t="str">
        <f>IF(H6&lt;=0,"",K6*5)</f>
        <v/>
      </c>
      <c r="M6" s="2645" t="str">
        <f>IF(H6&lt;=0,"",K6*10)</f>
        <v/>
      </c>
      <c r="N6" s="2704">
        <v>52</v>
      </c>
      <c r="O6" s="2639" t="s">
        <v>1186</v>
      </c>
      <c r="P6" s="2640"/>
      <c r="Q6" s="2647"/>
      <c r="R6" s="2638" t="s">
        <v>96</v>
      </c>
      <c r="S6" s="2639"/>
      <c r="T6" s="2638"/>
      <c r="U6" s="2648"/>
      <c r="V6" s="2649"/>
      <c r="W6" s="2650"/>
      <c r="X6" s="2651"/>
      <c r="Y6" s="2650"/>
      <c r="Z6" s="2652"/>
      <c r="AA6" s="2653"/>
      <c r="AB6" s="2654"/>
      <c r="AC6" s="2655"/>
      <c r="AD6" s="2654"/>
      <c r="AE6" s="2656"/>
      <c r="AF6" s="2657"/>
      <c r="AG6" s="2717"/>
      <c r="AH6" s="2724"/>
      <c r="AI6" s="2724"/>
      <c r="AJ6" s="2664"/>
      <c r="AK6" s="2658"/>
      <c r="AL6" s="2658"/>
      <c r="AM6" s="2658"/>
      <c r="AN6" s="2659"/>
      <c r="AO6" s="2660"/>
      <c r="AP6" s="2661"/>
      <c r="AQ6" s="2658"/>
      <c r="AR6" s="2658"/>
      <c r="AS6" s="2658"/>
      <c r="AT6" s="2658"/>
      <c r="AU6" s="2662" t="str">
        <f>IF(AR6&lt;=0,"",(G6-AR6)/G6*100)</f>
        <v/>
      </c>
      <c r="AV6" s="2659" t="str">
        <f>IF(AS6&lt;=0,"",(AT6*100)/AS6)</f>
        <v/>
      </c>
      <c r="AW6" s="2657"/>
      <c r="AX6" s="2658"/>
      <c r="AY6" s="2658"/>
      <c r="AZ6" s="2658"/>
      <c r="BA6" s="2659"/>
      <c r="BB6" s="2660"/>
      <c r="BC6" s="2661"/>
      <c r="BD6" s="2658"/>
      <c r="BE6" s="2658"/>
      <c r="BF6" s="2658"/>
      <c r="BG6" s="2658"/>
      <c r="BH6" s="2662" t="str">
        <f>IF(BE6&lt;=0,"",(G6-BE6)/G6*100)</f>
        <v/>
      </c>
      <c r="BI6" s="2648" t="str">
        <f>IF(BF6&lt;=0,"",(BG6*100)/BF6)</f>
        <v/>
      </c>
      <c r="BJ6" s="2657"/>
      <c r="BK6" s="2654"/>
      <c r="BL6" s="2654"/>
      <c r="BM6" s="2654"/>
      <c r="BN6" s="2656"/>
      <c r="BO6" s="2663"/>
      <c r="BP6" s="2655"/>
      <c r="BQ6" s="2654"/>
      <c r="BR6" s="2654"/>
      <c r="BS6" s="2654"/>
      <c r="BT6" s="2654"/>
      <c r="BU6" s="2662" t="str">
        <f>IF(BR6&lt;=0,"",(G6-BR6)/G6*100)</f>
        <v/>
      </c>
      <c r="BV6" s="2648" t="str">
        <f>IF(BS6&lt;=0,"",(BT6*100)/BS6)</f>
        <v/>
      </c>
      <c r="BW6" s="2664"/>
      <c r="BX6" s="2648" t="str">
        <f>IF(AND(AR6&lt;=0,BE6&lt;=0,BR6&lt;=0),"",AVERAGE(AR6,BE6,BR6))</f>
        <v/>
      </c>
      <c r="BY6" s="2647"/>
      <c r="BZ6" s="2656"/>
      <c r="CA6" s="2663"/>
      <c r="CB6" s="2655"/>
      <c r="CC6" s="2654"/>
      <c r="CD6" s="2655"/>
      <c r="CE6" s="2655"/>
      <c r="CF6" s="2656"/>
      <c r="CG6" s="2654"/>
      <c r="CH6" s="2665"/>
      <c r="CI6" s="2656">
        <v>0.51239999999999997</v>
      </c>
      <c r="CJ6" s="2656"/>
      <c r="CK6" s="2656"/>
      <c r="CL6" s="2666"/>
      <c r="CM6" s="2654"/>
      <c r="CN6" s="2654"/>
      <c r="CO6" s="2638" t="str">
        <f>IF(CM6&lt;=0,"",(CN6*100)/CM6)</f>
        <v/>
      </c>
      <c r="CP6" s="2665" t="s">
        <v>97</v>
      </c>
      <c r="CQ6" s="2667"/>
      <c r="CR6" s="2656"/>
      <c r="CS6" s="2663"/>
      <c r="CT6" s="2655"/>
      <c r="CU6" s="2654"/>
      <c r="CV6" s="2655"/>
      <c r="CW6" s="2655"/>
      <c r="CX6" s="2656"/>
      <c r="CY6" s="2654"/>
      <c r="CZ6" s="2665"/>
      <c r="DA6" s="2656">
        <v>0.51029999999999998</v>
      </c>
      <c r="DB6" s="2656"/>
      <c r="DC6" s="2656"/>
      <c r="DD6" s="2666"/>
      <c r="DE6" s="2654"/>
      <c r="DF6" s="2654"/>
      <c r="DG6" s="2648" t="str">
        <f>IF(DE6&lt;=0,"",(DF6*100)/DE6)</f>
        <v/>
      </c>
      <c r="DH6" s="2665" t="s">
        <v>97</v>
      </c>
      <c r="DI6" s="1468"/>
      <c r="DJ6" s="423"/>
      <c r="DK6" s="1469">
        <f>'Total Flows'!L3</f>
        <v>0.877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8"/>
      <c r="D7" s="2669"/>
      <c r="E7" s="2639"/>
      <c r="F7" s="2669"/>
      <c r="G7" s="2641"/>
      <c r="H7" s="2638"/>
      <c r="I7" s="2638"/>
      <c r="J7" s="2642"/>
      <c r="K7" s="2670" t="str">
        <f t="shared" ref="K7:K36" si="0">IF(H7&lt;=0,"",H7/I7)</f>
        <v/>
      </c>
      <c r="L7" s="2661" t="str">
        <f t="shared" ref="L7:L36" si="1">IF(H7&lt;=0,"",K7*5)</f>
        <v/>
      </c>
      <c r="M7" s="2671" t="str">
        <f t="shared" ref="M7:M36" si="2">IF(H7&lt;=0,"",K7*10)</f>
        <v/>
      </c>
      <c r="N7" s="2705">
        <v>85</v>
      </c>
      <c r="O7" s="2684" t="s">
        <v>1186</v>
      </c>
      <c r="P7" s="2640"/>
      <c r="Q7" s="2672"/>
      <c r="R7" s="2638"/>
      <c r="S7" s="2639"/>
      <c r="T7" s="2673"/>
      <c r="U7" s="2674"/>
      <c r="V7" s="2675"/>
      <c r="W7" s="2676"/>
      <c r="X7" s="2710"/>
      <c r="Y7" s="2719"/>
      <c r="Z7" s="2712"/>
      <c r="AA7" s="2677"/>
      <c r="AB7" s="2658"/>
      <c r="AC7" s="2714"/>
      <c r="AD7" s="2721"/>
      <c r="AE7" s="2715"/>
      <c r="AF7" s="2679"/>
      <c r="AG7" s="2725"/>
      <c r="AH7" s="2725"/>
      <c r="AI7" s="2725"/>
      <c r="AJ7" s="2726"/>
      <c r="AK7" s="2658"/>
      <c r="AL7" s="2668"/>
      <c r="AM7" s="2668"/>
      <c r="AN7" s="2715"/>
      <c r="AO7" s="2716"/>
      <c r="AP7" s="2714"/>
      <c r="AQ7" s="2721"/>
      <c r="AR7" s="2658"/>
      <c r="AS7" s="2658"/>
      <c r="AT7" s="2658"/>
      <c r="AU7" s="2662" t="str">
        <f t="shared" ref="AU7:AU36" si="3">IF(AR7&lt;=0,"",(G7-AR7)/G7*100)</f>
        <v/>
      </c>
      <c r="AV7" s="2659" t="str">
        <f t="shared" ref="AV7:AV36" si="4">IF(AS7&lt;=0,"",(AT7*100)/AS7)</f>
        <v/>
      </c>
      <c r="AW7" s="2679"/>
      <c r="AX7" s="2658"/>
      <c r="AY7" s="2668"/>
      <c r="AZ7" s="2668"/>
      <c r="BA7" s="2659"/>
      <c r="BB7" s="2660"/>
      <c r="BC7" s="2661"/>
      <c r="BD7" s="2658"/>
      <c r="BE7" s="2658"/>
      <c r="BF7" s="2658"/>
      <c r="BG7" s="2658"/>
      <c r="BH7" s="2662" t="str">
        <f t="shared" ref="BH7:BH36" si="5">IF(BE7&lt;=0,"",(G7-BE7)/G7*100)</f>
        <v/>
      </c>
      <c r="BI7" s="2648" t="str">
        <f t="shared" ref="BI7:BI36" si="6">IF(BF7&lt;=0,"",(BG7*100)/BF7)</f>
        <v/>
      </c>
      <c r="BJ7" s="2679"/>
      <c r="BK7" s="2658"/>
      <c r="BL7" s="2668"/>
      <c r="BM7" s="2668"/>
      <c r="BN7" s="2659"/>
      <c r="BO7" s="2660"/>
      <c r="BP7" s="2661"/>
      <c r="BQ7" s="2658"/>
      <c r="BR7" s="2658"/>
      <c r="BS7" s="2658"/>
      <c r="BT7" s="2658"/>
      <c r="BU7" s="2662" t="str">
        <f t="shared" ref="BU7:BU36" si="7">IF(BR7&lt;=0,"",(G7-BR7)/G7*100)</f>
        <v/>
      </c>
      <c r="BV7" s="2648" t="str">
        <f t="shared" ref="BV7:BV36" si="8">IF(BS7&lt;=0,"",(BT7*100)/BS7)</f>
        <v/>
      </c>
      <c r="BW7" s="2664"/>
      <c r="BX7" s="2648" t="str">
        <f t="shared" ref="BX7:BX36" si="9">IF(AND(AR7&lt;=0,BE7&lt;=0,BR7&lt;=0),"",AVERAGE(AR7,BE7,BR7))</f>
        <v/>
      </c>
      <c r="BY7" s="2672"/>
      <c r="BZ7" s="2659"/>
      <c r="CA7" s="2660"/>
      <c r="CB7" s="2661"/>
      <c r="CC7" s="2658"/>
      <c r="CD7" s="2661"/>
      <c r="CE7" s="2661"/>
      <c r="CF7" s="2659"/>
      <c r="CG7" s="2658"/>
      <c r="CH7" s="2680"/>
      <c r="CI7" s="2681">
        <v>0.5696</v>
      </c>
      <c r="CJ7" s="2659"/>
      <c r="CK7" s="2659"/>
      <c r="CL7" s="2658"/>
      <c r="CM7" s="2658"/>
      <c r="CN7" s="2658"/>
      <c r="CO7" s="2638" t="str">
        <f t="shared" ref="CO7:CO36" si="10">IF(CM7&lt;=0,"",(CN7*100)/CM7)</f>
        <v/>
      </c>
      <c r="CP7" s="2682" t="s">
        <v>97</v>
      </c>
      <c r="CQ7" s="2683"/>
      <c r="CR7" s="2659"/>
      <c r="CS7" s="2660"/>
      <c r="CT7" s="2661"/>
      <c r="CU7" s="2658"/>
      <c r="CV7" s="2661"/>
      <c r="CW7" s="2661"/>
      <c r="CX7" s="2659"/>
      <c r="CY7" s="2658"/>
      <c r="CZ7" s="2680"/>
      <c r="DA7" s="2681">
        <v>0.51659999999999995</v>
      </c>
      <c r="DB7" s="2659"/>
      <c r="DC7" s="2659"/>
      <c r="DD7" s="2658"/>
      <c r="DE7" s="2658"/>
      <c r="DF7" s="2658"/>
      <c r="DG7" s="2648" t="str">
        <f t="shared" ref="DG7:DG36" si="11">IF(DE7&lt;=0,"",(DF7*100)/DE7)</f>
        <v/>
      </c>
      <c r="DH7" s="2682" t="s">
        <v>97</v>
      </c>
      <c r="DI7" s="1470"/>
      <c r="DJ7" s="423"/>
      <c r="DK7" s="1471">
        <f>'Total Flows'!L4</f>
        <v>0.70499999999999996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8"/>
      <c r="D8" s="2669"/>
      <c r="E8" s="2639"/>
      <c r="F8" s="2669"/>
      <c r="G8" s="2641"/>
      <c r="H8" s="2638"/>
      <c r="I8" s="2638"/>
      <c r="J8" s="2642"/>
      <c r="K8" s="2670" t="str">
        <f t="shared" si="0"/>
        <v/>
      </c>
      <c r="L8" s="2661" t="str">
        <f t="shared" si="1"/>
        <v/>
      </c>
      <c r="M8" s="2671" t="str">
        <f t="shared" si="2"/>
        <v/>
      </c>
      <c r="N8" s="2705">
        <v>62</v>
      </c>
      <c r="O8" s="2684" t="s">
        <v>1186</v>
      </c>
      <c r="P8" s="2640"/>
      <c r="Q8" s="2672"/>
      <c r="R8" s="2638"/>
      <c r="S8" s="2639"/>
      <c r="T8" s="2673"/>
      <c r="U8" s="2674"/>
      <c r="V8" s="2675"/>
      <c r="W8" s="2676"/>
      <c r="X8" s="2710"/>
      <c r="Y8" s="2719"/>
      <c r="Z8" s="2712"/>
      <c r="AA8" s="2677"/>
      <c r="AB8" s="2658"/>
      <c r="AC8" s="2714"/>
      <c r="AD8" s="2721"/>
      <c r="AE8" s="2715"/>
      <c r="AF8" s="2679"/>
      <c r="AG8" s="2725"/>
      <c r="AH8" s="2725"/>
      <c r="AI8" s="2725"/>
      <c r="AJ8" s="2726"/>
      <c r="AK8" s="2658"/>
      <c r="AL8" s="2668"/>
      <c r="AM8" s="2668"/>
      <c r="AN8" s="2715"/>
      <c r="AO8" s="2716"/>
      <c r="AP8" s="2714"/>
      <c r="AQ8" s="2721"/>
      <c r="AR8" s="2658"/>
      <c r="AS8" s="2658"/>
      <c r="AT8" s="2658"/>
      <c r="AU8" s="2662" t="str">
        <f t="shared" si="3"/>
        <v/>
      </c>
      <c r="AV8" s="2659" t="str">
        <f t="shared" si="4"/>
        <v/>
      </c>
      <c r="AW8" s="2679"/>
      <c r="AX8" s="2658"/>
      <c r="AY8" s="2668"/>
      <c r="AZ8" s="2668"/>
      <c r="BA8" s="2659"/>
      <c r="BB8" s="2660"/>
      <c r="BC8" s="2661"/>
      <c r="BD8" s="2658"/>
      <c r="BE8" s="2658"/>
      <c r="BF8" s="2658"/>
      <c r="BG8" s="2658"/>
      <c r="BH8" s="2662" t="str">
        <f t="shared" si="5"/>
        <v/>
      </c>
      <c r="BI8" s="2648" t="str">
        <f t="shared" si="6"/>
        <v/>
      </c>
      <c r="BJ8" s="2679"/>
      <c r="BK8" s="2658"/>
      <c r="BL8" s="2668"/>
      <c r="BM8" s="2668"/>
      <c r="BN8" s="2659"/>
      <c r="BO8" s="2660"/>
      <c r="BP8" s="2661"/>
      <c r="BQ8" s="2658"/>
      <c r="BR8" s="2658"/>
      <c r="BS8" s="2658"/>
      <c r="BT8" s="2658"/>
      <c r="BU8" s="2662" t="str">
        <f t="shared" si="7"/>
        <v/>
      </c>
      <c r="BV8" s="2648" t="str">
        <f t="shared" si="8"/>
        <v/>
      </c>
      <c r="BW8" s="2664"/>
      <c r="BX8" s="2648" t="str">
        <f t="shared" si="9"/>
        <v/>
      </c>
      <c r="BY8" s="2672"/>
      <c r="BZ8" s="2659"/>
      <c r="CA8" s="2660"/>
      <c r="CB8" s="2661"/>
      <c r="CC8" s="2658"/>
      <c r="CD8" s="2661"/>
      <c r="CE8" s="2661"/>
      <c r="CF8" s="2659"/>
      <c r="CG8" s="2658"/>
      <c r="CH8" s="2680"/>
      <c r="CI8" s="2681">
        <v>0.51029999999999998</v>
      </c>
      <c r="CJ8" s="2659"/>
      <c r="CK8" s="2659"/>
      <c r="CL8" s="2658"/>
      <c r="CM8" s="2658"/>
      <c r="CN8" s="2658"/>
      <c r="CO8" s="2638" t="str">
        <f t="shared" si="10"/>
        <v/>
      </c>
      <c r="CP8" s="2682" t="s">
        <v>97</v>
      </c>
      <c r="CQ8" s="2683"/>
      <c r="CR8" s="2659"/>
      <c r="CS8" s="2660"/>
      <c r="CT8" s="2661"/>
      <c r="CU8" s="2658"/>
      <c r="CV8" s="2661"/>
      <c r="CW8" s="2661"/>
      <c r="CX8" s="2659"/>
      <c r="CY8" s="2658"/>
      <c r="CZ8" s="2680"/>
      <c r="DA8" s="2681">
        <v>0.50819999999999999</v>
      </c>
      <c r="DB8" s="2659"/>
      <c r="DC8" s="2659"/>
      <c r="DD8" s="2658"/>
      <c r="DE8" s="2658"/>
      <c r="DF8" s="2658"/>
      <c r="DG8" s="2648" t="str">
        <f t="shared" si="11"/>
        <v/>
      </c>
      <c r="DH8" s="2682" t="s">
        <v>97</v>
      </c>
      <c r="DI8" s="1470"/>
      <c r="DJ8" s="423"/>
      <c r="DK8" s="1471">
        <f>'Total Flows'!L5</f>
        <v>0.82499999999999996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8"/>
      <c r="D9" s="2669"/>
      <c r="E9" s="2684"/>
      <c r="F9" s="2669"/>
      <c r="G9" s="2641"/>
      <c r="H9" s="2638"/>
      <c r="I9" s="2638"/>
      <c r="J9" s="2642"/>
      <c r="K9" s="2670" t="str">
        <f t="shared" si="0"/>
        <v/>
      </c>
      <c r="L9" s="2661" t="str">
        <f t="shared" si="1"/>
        <v/>
      </c>
      <c r="M9" s="2671" t="str">
        <f t="shared" si="2"/>
        <v/>
      </c>
      <c r="N9" s="2705">
        <v>122</v>
      </c>
      <c r="O9" s="2684" t="s">
        <v>1186</v>
      </c>
      <c r="P9" s="2640"/>
      <c r="Q9" s="2672"/>
      <c r="R9" s="2638"/>
      <c r="S9" s="2684"/>
      <c r="T9" s="2673"/>
      <c r="U9" s="2674"/>
      <c r="V9" s="2675"/>
      <c r="W9" s="2676"/>
      <c r="X9" s="2710"/>
      <c r="Y9" s="2719"/>
      <c r="Z9" s="2712"/>
      <c r="AA9" s="2677"/>
      <c r="AB9" s="2658"/>
      <c r="AC9" s="2714"/>
      <c r="AD9" s="2721"/>
      <c r="AE9" s="2715"/>
      <c r="AF9" s="2679"/>
      <c r="AG9" s="2725"/>
      <c r="AH9" s="2725"/>
      <c r="AI9" s="2725"/>
      <c r="AJ9" s="2726"/>
      <c r="AK9" s="2658"/>
      <c r="AL9" s="2668"/>
      <c r="AM9" s="2668"/>
      <c r="AN9" s="2715"/>
      <c r="AO9" s="2716"/>
      <c r="AP9" s="2714"/>
      <c r="AQ9" s="2721"/>
      <c r="AR9" s="2658"/>
      <c r="AS9" s="2658"/>
      <c r="AT9" s="2658"/>
      <c r="AU9" s="2662" t="str">
        <f t="shared" si="3"/>
        <v/>
      </c>
      <c r="AV9" s="2659" t="str">
        <f t="shared" si="4"/>
        <v/>
      </c>
      <c r="AW9" s="2679"/>
      <c r="AX9" s="2658"/>
      <c r="AY9" s="2668"/>
      <c r="AZ9" s="2668"/>
      <c r="BA9" s="2659"/>
      <c r="BB9" s="2678"/>
      <c r="BC9" s="2678"/>
      <c r="BD9" s="2721"/>
      <c r="BE9" s="2658"/>
      <c r="BF9" s="2658"/>
      <c r="BG9" s="2658"/>
      <c r="BH9" s="2662" t="str">
        <f t="shared" si="5"/>
        <v/>
      </c>
      <c r="BI9" s="2648" t="str">
        <f t="shared" si="6"/>
        <v/>
      </c>
      <c r="BJ9" s="2679"/>
      <c r="BK9" s="2658"/>
      <c r="BL9" s="2668"/>
      <c r="BM9" s="2668"/>
      <c r="BN9" s="2715"/>
      <c r="BO9" s="2716"/>
      <c r="BP9" s="2714"/>
      <c r="BQ9" s="2721"/>
      <c r="BR9" s="2658"/>
      <c r="BS9" s="2658"/>
      <c r="BT9" s="2658"/>
      <c r="BU9" s="2662" t="str">
        <f t="shared" si="7"/>
        <v/>
      </c>
      <c r="BV9" s="2648" t="str">
        <f t="shared" si="8"/>
        <v/>
      </c>
      <c r="BW9" s="2664"/>
      <c r="BX9" s="2648" t="str">
        <f t="shared" si="9"/>
        <v/>
      </c>
      <c r="BY9" s="2672"/>
      <c r="BZ9" s="2659"/>
      <c r="CA9" s="2660"/>
      <c r="CB9" s="2661"/>
      <c r="CC9" s="2658"/>
      <c r="CD9" s="2661"/>
      <c r="CE9" s="2661"/>
      <c r="CF9" s="2659"/>
      <c r="CG9" s="2658"/>
      <c r="CH9" s="2680"/>
      <c r="CI9" s="2681">
        <v>0.498</v>
      </c>
      <c r="CJ9" s="2659"/>
      <c r="CK9" s="2659"/>
      <c r="CL9" s="2658"/>
      <c r="CM9" s="2658"/>
      <c r="CN9" s="2658"/>
      <c r="CO9" s="2638" t="str">
        <f t="shared" si="10"/>
        <v/>
      </c>
      <c r="CP9" s="2682" t="s">
        <v>97</v>
      </c>
      <c r="CQ9" s="2683"/>
      <c r="CR9" s="2659"/>
      <c r="CS9" s="2660"/>
      <c r="CT9" s="2661"/>
      <c r="CU9" s="2658"/>
      <c r="CV9" s="2661"/>
      <c r="CW9" s="2661"/>
      <c r="CX9" s="2659"/>
      <c r="CY9" s="2658"/>
      <c r="CZ9" s="2680"/>
      <c r="DA9" s="2681">
        <v>0.4884</v>
      </c>
      <c r="DB9" s="2659"/>
      <c r="DC9" s="2659"/>
      <c r="DD9" s="2658"/>
      <c r="DE9" s="2658"/>
      <c r="DF9" s="2658"/>
      <c r="DG9" s="2648" t="str">
        <f t="shared" si="11"/>
        <v/>
      </c>
      <c r="DH9" s="2682" t="s">
        <v>97</v>
      </c>
      <c r="DI9" s="1470"/>
      <c r="DJ9" s="423"/>
      <c r="DK9" s="1471">
        <f>'Total Flows'!L6</f>
        <v>0.86699999999999999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8"/>
      <c r="D10" s="2669"/>
      <c r="E10" s="2639"/>
      <c r="F10" s="2669"/>
      <c r="G10" s="2641"/>
      <c r="H10" s="2638"/>
      <c r="I10" s="2638"/>
      <c r="J10" s="2642"/>
      <c r="K10" s="2670" t="str">
        <f t="shared" si="0"/>
        <v/>
      </c>
      <c r="L10" s="2661" t="str">
        <f t="shared" si="1"/>
        <v/>
      </c>
      <c r="M10" s="2671" t="str">
        <f t="shared" si="2"/>
        <v/>
      </c>
      <c r="N10" s="2705">
        <v>20</v>
      </c>
      <c r="O10" s="2684" t="s">
        <v>1186</v>
      </c>
      <c r="P10" s="2640"/>
      <c r="Q10" s="2672"/>
      <c r="R10" s="2638"/>
      <c r="S10" s="2706"/>
      <c r="T10" s="2718"/>
      <c r="U10" s="2708"/>
      <c r="V10" s="2675"/>
      <c r="W10" s="2676"/>
      <c r="X10" s="2685"/>
      <c r="Y10" s="2676"/>
      <c r="Z10" s="2686"/>
      <c r="AA10" s="2677"/>
      <c r="AB10" s="2658"/>
      <c r="AC10" s="2661"/>
      <c r="AD10" s="2658"/>
      <c r="AE10" s="2659"/>
      <c r="AF10" s="2679"/>
      <c r="AG10" s="2725"/>
      <c r="AH10" s="2725"/>
      <c r="AI10" s="2725"/>
      <c r="AJ10" s="2726"/>
      <c r="AK10" s="2658"/>
      <c r="AL10" s="2668"/>
      <c r="AM10" s="2668"/>
      <c r="AN10" s="2659"/>
      <c r="AO10" s="2660"/>
      <c r="AP10" s="2661"/>
      <c r="AQ10" s="2658"/>
      <c r="AR10" s="2658"/>
      <c r="AS10" s="2658"/>
      <c r="AT10" s="2658"/>
      <c r="AU10" s="2662" t="str">
        <f t="shared" si="3"/>
        <v/>
      </c>
      <c r="AV10" s="2659" t="str">
        <f t="shared" si="4"/>
        <v/>
      </c>
      <c r="AW10" s="2679"/>
      <c r="AX10" s="2658"/>
      <c r="AY10" s="2668"/>
      <c r="AZ10" s="2668"/>
      <c r="BA10" s="2659"/>
      <c r="BB10" s="2660"/>
      <c r="BC10" s="2661"/>
      <c r="BD10" s="2658"/>
      <c r="BE10" s="2658"/>
      <c r="BF10" s="2658"/>
      <c r="BG10" s="2658"/>
      <c r="BH10" s="2662" t="str">
        <f t="shared" si="5"/>
        <v/>
      </c>
      <c r="BI10" s="2648" t="str">
        <f t="shared" si="6"/>
        <v/>
      </c>
      <c r="BJ10" s="2679"/>
      <c r="BK10" s="2658"/>
      <c r="BL10" s="2668"/>
      <c r="BM10" s="2668"/>
      <c r="BN10" s="2659"/>
      <c r="BO10" s="2660"/>
      <c r="BP10" s="2661"/>
      <c r="BQ10" s="2658"/>
      <c r="BR10" s="2658"/>
      <c r="BS10" s="2658"/>
      <c r="BT10" s="2658"/>
      <c r="BU10" s="2662" t="str">
        <f t="shared" si="7"/>
        <v/>
      </c>
      <c r="BV10" s="2648" t="str">
        <f t="shared" si="8"/>
        <v/>
      </c>
      <c r="BW10" s="2664"/>
      <c r="BX10" s="2648" t="str">
        <f t="shared" si="9"/>
        <v/>
      </c>
      <c r="BY10" s="2672"/>
      <c r="BZ10" s="2659"/>
      <c r="CA10" s="2660"/>
      <c r="CB10" s="2661"/>
      <c r="CC10" s="2658"/>
      <c r="CD10" s="2661"/>
      <c r="CE10" s="2661"/>
      <c r="CF10" s="2659"/>
      <c r="CG10" s="2658"/>
      <c r="CH10" s="2680"/>
      <c r="CI10" s="2681">
        <v>0.63719999999999999</v>
      </c>
      <c r="CJ10" s="2659"/>
      <c r="CK10" s="2659"/>
      <c r="CL10" s="2658"/>
      <c r="CM10" s="2658"/>
      <c r="CN10" s="2658"/>
      <c r="CO10" s="2638" t="str">
        <f t="shared" si="10"/>
        <v/>
      </c>
      <c r="CP10" s="2682" t="s">
        <v>97</v>
      </c>
      <c r="CQ10" s="2683"/>
      <c r="CR10" s="2659"/>
      <c r="CS10" s="2660"/>
      <c r="CT10" s="2661"/>
      <c r="CU10" s="2658"/>
      <c r="CV10" s="2661"/>
      <c r="CW10" s="2661"/>
      <c r="CX10" s="2659"/>
      <c r="CY10" s="2658"/>
      <c r="CZ10" s="2680"/>
      <c r="DA10" s="2681">
        <v>0.67320000000000002</v>
      </c>
      <c r="DB10" s="2659"/>
      <c r="DC10" s="2659"/>
      <c r="DD10" s="2658"/>
      <c r="DE10" s="2658"/>
      <c r="DF10" s="2658"/>
      <c r="DG10" s="2648" t="str">
        <f t="shared" si="11"/>
        <v/>
      </c>
      <c r="DH10" s="2682" t="s">
        <v>97</v>
      </c>
      <c r="DI10" s="1470"/>
      <c r="DJ10" s="423"/>
      <c r="DK10" s="1471">
        <f>'Total Flows'!L7</f>
        <v>1.093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8"/>
      <c r="D11" s="2669"/>
      <c r="E11" s="2639"/>
      <c r="F11" s="2669"/>
      <c r="G11" s="2641"/>
      <c r="H11" s="2638"/>
      <c r="I11" s="2638"/>
      <c r="J11" s="2642"/>
      <c r="K11" s="2670" t="str">
        <f t="shared" si="0"/>
        <v/>
      </c>
      <c r="L11" s="2661" t="str">
        <f t="shared" si="1"/>
        <v/>
      </c>
      <c r="M11" s="2671" t="str">
        <f t="shared" si="2"/>
        <v/>
      </c>
      <c r="N11" s="2705">
        <v>75</v>
      </c>
      <c r="O11" s="2684" t="s">
        <v>1186</v>
      </c>
      <c r="P11" s="2640"/>
      <c r="Q11" s="2672"/>
      <c r="R11" s="2638"/>
      <c r="S11" s="2707"/>
      <c r="T11" s="2690"/>
      <c r="U11" s="2709"/>
      <c r="V11" s="2675"/>
      <c r="W11" s="2676"/>
      <c r="X11" s="2685"/>
      <c r="Y11" s="2676"/>
      <c r="Z11" s="2686"/>
      <c r="AA11" s="2677"/>
      <c r="AB11" s="2658"/>
      <c r="AC11" s="2661"/>
      <c r="AD11" s="2658"/>
      <c r="AE11" s="2659"/>
      <c r="AF11" s="2679"/>
      <c r="AG11" s="2725"/>
      <c r="AH11" s="2725"/>
      <c r="AI11" s="2725"/>
      <c r="AJ11" s="2726"/>
      <c r="AK11" s="2658"/>
      <c r="AL11" s="2668"/>
      <c r="AM11" s="2668"/>
      <c r="AN11" s="2659"/>
      <c r="AO11" s="2660"/>
      <c r="AP11" s="2661"/>
      <c r="AQ11" s="2658"/>
      <c r="AR11" s="2658"/>
      <c r="AS11" s="2658"/>
      <c r="AT11" s="2658"/>
      <c r="AU11" s="2662" t="str">
        <f t="shared" si="3"/>
        <v/>
      </c>
      <c r="AV11" s="2659" t="str">
        <f t="shared" si="4"/>
        <v/>
      </c>
      <c r="AW11" s="2679"/>
      <c r="AX11" s="2658"/>
      <c r="AY11" s="2668"/>
      <c r="AZ11" s="2668"/>
      <c r="BA11" s="2659"/>
      <c r="BB11" s="2660"/>
      <c r="BC11" s="2661"/>
      <c r="BD11" s="2658"/>
      <c r="BE11" s="2658"/>
      <c r="BF11" s="2658"/>
      <c r="BG11" s="2658"/>
      <c r="BH11" s="2662" t="str">
        <f t="shared" si="5"/>
        <v/>
      </c>
      <c r="BI11" s="2648" t="str">
        <f t="shared" si="6"/>
        <v/>
      </c>
      <c r="BJ11" s="2679"/>
      <c r="BK11" s="2658"/>
      <c r="BL11" s="2668"/>
      <c r="BM11" s="2668"/>
      <c r="BN11" s="2659"/>
      <c r="BO11" s="2660"/>
      <c r="BP11" s="2661"/>
      <c r="BQ11" s="2658"/>
      <c r="BR11" s="2658"/>
      <c r="BS11" s="2658"/>
      <c r="BT11" s="2658"/>
      <c r="BU11" s="2662" t="str">
        <f t="shared" si="7"/>
        <v/>
      </c>
      <c r="BV11" s="2648" t="str">
        <f t="shared" si="8"/>
        <v/>
      </c>
      <c r="BW11" s="2664"/>
      <c r="BX11" s="2648" t="str">
        <f t="shared" si="9"/>
        <v/>
      </c>
      <c r="BY11" s="2672"/>
      <c r="BZ11" s="2659"/>
      <c r="CA11" s="2660"/>
      <c r="CB11" s="2661"/>
      <c r="CC11" s="2658"/>
      <c r="CD11" s="2661"/>
      <c r="CE11" s="2661"/>
      <c r="CF11" s="2659"/>
      <c r="CG11" s="2658"/>
      <c r="CH11" s="2680"/>
      <c r="CI11" s="2681">
        <v>0.44790000000000002</v>
      </c>
      <c r="CJ11" s="2659"/>
      <c r="CK11" s="2659"/>
      <c r="CL11" s="2658"/>
      <c r="CM11" s="2658"/>
      <c r="CN11" s="2658"/>
      <c r="CO11" s="2638" t="str">
        <f t="shared" si="10"/>
        <v/>
      </c>
      <c r="CP11" s="2682" t="s">
        <v>97</v>
      </c>
      <c r="CQ11" s="2683"/>
      <c r="CR11" s="2659"/>
      <c r="CS11" s="2660"/>
      <c r="CT11" s="2661"/>
      <c r="CU11" s="2658"/>
      <c r="CV11" s="2661"/>
      <c r="CW11" s="2661"/>
      <c r="CX11" s="2659"/>
      <c r="CY11" s="2658"/>
      <c r="CZ11" s="2680"/>
      <c r="DA11" s="2681">
        <v>0.43180000000000002</v>
      </c>
      <c r="DB11" s="2659"/>
      <c r="DC11" s="2659"/>
      <c r="DD11" s="2658"/>
      <c r="DE11" s="2658"/>
      <c r="DF11" s="2658"/>
      <c r="DG11" s="2648" t="str">
        <f t="shared" si="11"/>
        <v/>
      </c>
      <c r="DH11" s="2682" t="s">
        <v>97</v>
      </c>
      <c r="DI11" s="1470"/>
      <c r="DJ11" s="423"/>
      <c r="DK11" s="1471">
        <f>'Total Flows'!L8</f>
        <v>0.65100000000000002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8"/>
      <c r="D12" s="2669"/>
      <c r="E12" s="2684"/>
      <c r="F12" s="2669"/>
      <c r="G12" s="2641"/>
      <c r="H12" s="2638"/>
      <c r="I12" s="2638"/>
      <c r="J12" s="2642"/>
      <c r="K12" s="2670" t="str">
        <f t="shared" si="0"/>
        <v/>
      </c>
      <c r="L12" s="2661" t="str">
        <f t="shared" si="1"/>
        <v/>
      </c>
      <c r="M12" s="2671" t="str">
        <f t="shared" si="2"/>
        <v/>
      </c>
      <c r="N12" s="2705">
        <v>31</v>
      </c>
      <c r="O12" s="2684">
        <v>10</v>
      </c>
      <c r="P12" s="2640"/>
      <c r="Q12" s="2672"/>
      <c r="R12" s="2638"/>
      <c r="S12" s="2688"/>
      <c r="T12" s="2658"/>
      <c r="U12" s="2659"/>
      <c r="V12" s="2675"/>
      <c r="W12" s="2676"/>
      <c r="X12" s="2685"/>
      <c r="Y12" s="2676"/>
      <c r="Z12" s="2686"/>
      <c r="AA12" s="2677"/>
      <c r="AB12" s="2658"/>
      <c r="AC12" s="2661"/>
      <c r="AD12" s="2658"/>
      <c r="AE12" s="2659"/>
      <c r="AF12" s="2679"/>
      <c r="AG12" s="2725"/>
      <c r="AH12" s="2725"/>
      <c r="AI12" s="2725"/>
      <c r="AJ12" s="2726"/>
      <c r="AK12" s="2658"/>
      <c r="AL12" s="2668"/>
      <c r="AM12" s="2668"/>
      <c r="AN12" s="2659"/>
      <c r="AO12" s="2660"/>
      <c r="AP12" s="2661"/>
      <c r="AQ12" s="2658"/>
      <c r="AR12" s="2658"/>
      <c r="AS12" s="2658"/>
      <c r="AT12" s="2658"/>
      <c r="AU12" s="2662" t="str">
        <f t="shared" si="3"/>
        <v/>
      </c>
      <c r="AV12" s="2659" t="str">
        <f t="shared" si="4"/>
        <v/>
      </c>
      <c r="AW12" s="2679"/>
      <c r="AX12" s="2658"/>
      <c r="AY12" s="2668"/>
      <c r="AZ12" s="2668"/>
      <c r="BA12" s="2659"/>
      <c r="BB12" s="2678"/>
      <c r="BC12" s="2678"/>
      <c r="BD12" s="2721"/>
      <c r="BE12" s="2658"/>
      <c r="BF12" s="2658"/>
      <c r="BG12" s="2658"/>
      <c r="BH12" s="2662" t="str">
        <f t="shared" si="5"/>
        <v/>
      </c>
      <c r="BI12" s="2648" t="str">
        <f t="shared" si="6"/>
        <v/>
      </c>
      <c r="BJ12" s="2679"/>
      <c r="BK12" s="2658"/>
      <c r="BL12" s="2668"/>
      <c r="BM12" s="2668"/>
      <c r="BN12" s="2715"/>
      <c r="BO12" s="2716"/>
      <c r="BP12" s="2714"/>
      <c r="BQ12" s="2721"/>
      <c r="BR12" s="2658"/>
      <c r="BS12" s="2658"/>
      <c r="BT12" s="2658"/>
      <c r="BU12" s="2662" t="str">
        <f t="shared" si="7"/>
        <v/>
      </c>
      <c r="BV12" s="2648" t="str">
        <f t="shared" si="8"/>
        <v/>
      </c>
      <c r="BW12" s="2664" t="s">
        <v>96</v>
      </c>
      <c r="BX12" s="2648" t="str">
        <f t="shared" si="9"/>
        <v/>
      </c>
      <c r="BY12" s="2672"/>
      <c r="BZ12" s="2659"/>
      <c r="CA12" s="2660"/>
      <c r="CB12" s="2661"/>
      <c r="CC12" s="2658"/>
      <c r="CD12" s="2661"/>
      <c r="CE12" s="2661"/>
      <c r="CF12" s="2659"/>
      <c r="CG12" s="2658"/>
      <c r="CH12" s="2680"/>
      <c r="CI12" s="2681">
        <v>0.57899999999999996</v>
      </c>
      <c r="CJ12" s="2659"/>
      <c r="CK12" s="2659"/>
      <c r="CL12" s="2658"/>
      <c r="CM12" s="2658"/>
      <c r="CN12" s="2658"/>
      <c r="CO12" s="2638" t="str">
        <f t="shared" si="10"/>
        <v/>
      </c>
      <c r="CP12" s="2682" t="s">
        <v>97</v>
      </c>
      <c r="CQ12" s="2683"/>
      <c r="CR12" s="2659"/>
      <c r="CS12" s="2660"/>
      <c r="CT12" s="2661"/>
      <c r="CU12" s="2658"/>
      <c r="CV12" s="2661"/>
      <c r="CW12" s="2661"/>
      <c r="CX12" s="2659"/>
      <c r="CY12" s="2658"/>
      <c r="CZ12" s="2680"/>
      <c r="DA12" s="2681">
        <v>0.55589999999999995</v>
      </c>
      <c r="DB12" s="2659"/>
      <c r="DC12" s="2659"/>
      <c r="DD12" s="2658"/>
      <c r="DE12" s="2658"/>
      <c r="DF12" s="2658"/>
      <c r="DG12" s="2648" t="str">
        <f t="shared" si="11"/>
        <v/>
      </c>
      <c r="DH12" s="2682" t="s">
        <v>97</v>
      </c>
      <c r="DI12" s="1470"/>
      <c r="DJ12" s="423"/>
      <c r="DK12" s="1471">
        <f>'Total Flows'!L9</f>
        <v>0.86899999999999999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8">
        <v>6.57</v>
      </c>
      <c r="D13" s="2669">
        <v>15.9</v>
      </c>
      <c r="E13" s="2639"/>
      <c r="F13" s="2669"/>
      <c r="G13" s="2641"/>
      <c r="H13" s="2638"/>
      <c r="I13" s="2638"/>
      <c r="J13" s="2642"/>
      <c r="K13" s="2670" t="str">
        <f t="shared" si="0"/>
        <v/>
      </c>
      <c r="L13" s="2661" t="str">
        <f t="shared" si="1"/>
        <v/>
      </c>
      <c r="M13" s="2671" t="str">
        <f t="shared" si="2"/>
        <v/>
      </c>
      <c r="N13" s="2705">
        <v>31</v>
      </c>
      <c r="O13" s="2684" t="s">
        <v>1186</v>
      </c>
      <c r="P13" s="2640"/>
      <c r="Q13" s="2672"/>
      <c r="R13" s="2638"/>
      <c r="S13" s="2707">
        <v>2</v>
      </c>
      <c r="T13" s="2668">
        <v>8.3000000000000004E-2</v>
      </c>
      <c r="U13" s="2681">
        <v>0.41</v>
      </c>
      <c r="V13" s="2675"/>
      <c r="W13" s="2676"/>
      <c r="X13" s="2710">
        <v>1</v>
      </c>
      <c r="Y13" s="2719">
        <v>5.6000000000000001E-2</v>
      </c>
      <c r="Z13" s="2712">
        <v>0.25</v>
      </c>
      <c r="AA13" s="2677"/>
      <c r="AB13" s="2658"/>
      <c r="AC13" s="2714">
        <v>1</v>
      </c>
      <c r="AD13" s="2721">
        <v>5.8000000000000003E-2</v>
      </c>
      <c r="AE13" s="2715">
        <v>0.31</v>
      </c>
      <c r="AF13" s="2679"/>
      <c r="AG13" s="2725">
        <v>5.84</v>
      </c>
      <c r="AH13" s="2725">
        <v>5.92</v>
      </c>
      <c r="AI13" s="2725">
        <v>5.97</v>
      </c>
      <c r="AJ13" s="2726"/>
      <c r="AK13" s="2658"/>
      <c r="AL13" s="2668"/>
      <c r="AM13" s="2668"/>
      <c r="AN13" s="2659">
        <v>6.14</v>
      </c>
      <c r="AO13" s="2660">
        <v>14.7</v>
      </c>
      <c r="AP13" s="2661">
        <v>5</v>
      </c>
      <c r="AQ13" s="2658">
        <v>0.40100000000000002</v>
      </c>
      <c r="AR13" s="2658"/>
      <c r="AS13" s="2658"/>
      <c r="AT13" s="2658"/>
      <c r="AU13" s="2662" t="str">
        <f t="shared" si="3"/>
        <v/>
      </c>
      <c r="AV13" s="2659" t="str">
        <f t="shared" si="4"/>
        <v/>
      </c>
      <c r="AW13" s="2679"/>
      <c r="AX13" s="2658"/>
      <c r="AY13" s="2668"/>
      <c r="AZ13" s="2668"/>
      <c r="BA13" s="2659">
        <v>6.16</v>
      </c>
      <c r="BB13" s="2660">
        <v>15.2</v>
      </c>
      <c r="BC13" s="2661">
        <v>5</v>
      </c>
      <c r="BD13" s="2658">
        <v>0.38400000000000001</v>
      </c>
      <c r="BE13" s="2658"/>
      <c r="BF13" s="2658"/>
      <c r="BG13" s="2658"/>
      <c r="BH13" s="2662" t="str">
        <f t="shared" si="5"/>
        <v/>
      </c>
      <c r="BI13" s="2648" t="str">
        <f t="shared" si="6"/>
        <v/>
      </c>
      <c r="BJ13" s="2679"/>
      <c r="BK13" s="2658"/>
      <c r="BL13" s="2668"/>
      <c r="BM13" s="2668"/>
      <c r="BN13" s="2659">
        <v>6.18</v>
      </c>
      <c r="BO13" s="2660">
        <v>16.100000000000001</v>
      </c>
      <c r="BP13" s="2661">
        <v>5</v>
      </c>
      <c r="BQ13" s="2658">
        <v>0.376</v>
      </c>
      <c r="BR13" s="2658"/>
      <c r="BS13" s="2658"/>
      <c r="BT13" s="2658"/>
      <c r="BU13" s="2662" t="str">
        <f t="shared" si="7"/>
        <v/>
      </c>
      <c r="BV13" s="2648" t="str">
        <f t="shared" si="8"/>
        <v/>
      </c>
      <c r="BW13" s="2664"/>
      <c r="BX13" s="2648" t="str">
        <f t="shared" si="9"/>
        <v/>
      </c>
      <c r="BY13" s="2672"/>
      <c r="BZ13" s="2659">
        <v>7.42</v>
      </c>
      <c r="CA13" s="2660">
        <v>15</v>
      </c>
      <c r="CB13" s="2661">
        <v>2</v>
      </c>
      <c r="CC13" s="2658">
        <v>5.8999999999999997E-2</v>
      </c>
      <c r="CD13" s="2661">
        <v>24</v>
      </c>
      <c r="CE13" s="2661">
        <v>72</v>
      </c>
      <c r="CF13" s="2659">
        <v>4.0999999999999996</v>
      </c>
      <c r="CG13" s="2658"/>
      <c r="CH13" s="2680"/>
      <c r="CI13" s="2681">
        <v>0.56910000000000005</v>
      </c>
      <c r="CJ13" s="2659"/>
      <c r="CK13" s="2659"/>
      <c r="CL13" s="2658"/>
      <c r="CM13" s="2658"/>
      <c r="CN13" s="2658"/>
      <c r="CO13" s="2638" t="str">
        <f t="shared" si="10"/>
        <v/>
      </c>
      <c r="CP13" s="2682" t="s">
        <v>97</v>
      </c>
      <c r="CQ13" s="2683"/>
      <c r="CR13" s="2659">
        <v>7.34</v>
      </c>
      <c r="CS13" s="2660">
        <v>15.9</v>
      </c>
      <c r="CT13" s="2661">
        <v>2</v>
      </c>
      <c r="CU13" s="2658">
        <v>0.06</v>
      </c>
      <c r="CV13" s="2661">
        <v>25</v>
      </c>
      <c r="CW13" s="2661">
        <v>62</v>
      </c>
      <c r="CX13" s="2659">
        <v>4</v>
      </c>
      <c r="CY13" s="2658"/>
      <c r="CZ13" s="2680"/>
      <c r="DA13" s="2681">
        <v>0.55320000000000003</v>
      </c>
      <c r="DB13" s="2659"/>
      <c r="DC13" s="2659"/>
      <c r="DD13" s="2658"/>
      <c r="DE13" s="2658"/>
      <c r="DF13" s="2658"/>
      <c r="DG13" s="2648" t="str">
        <f t="shared" si="11"/>
        <v/>
      </c>
      <c r="DH13" s="2682" t="s">
        <v>97</v>
      </c>
      <c r="DI13" s="1470"/>
      <c r="DJ13" s="423"/>
      <c r="DK13" s="1471">
        <f>'Total Flows'!L10</f>
        <v>0.9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8">
        <v>6.52</v>
      </c>
      <c r="D14" s="2669">
        <v>16.2</v>
      </c>
      <c r="E14" s="2639"/>
      <c r="F14" s="2669"/>
      <c r="G14" s="2641"/>
      <c r="H14" s="2638"/>
      <c r="I14" s="2638"/>
      <c r="J14" s="2642"/>
      <c r="K14" s="2670" t="str">
        <f t="shared" si="0"/>
        <v/>
      </c>
      <c r="L14" s="2661" t="str">
        <f t="shared" si="1"/>
        <v/>
      </c>
      <c r="M14" s="2671" t="str">
        <f t="shared" si="2"/>
        <v/>
      </c>
      <c r="N14" s="2705">
        <v>31</v>
      </c>
      <c r="O14" s="2684" t="s">
        <v>1186</v>
      </c>
      <c r="P14" s="2640"/>
      <c r="Q14" s="2672"/>
      <c r="R14" s="2638"/>
      <c r="S14" s="2707">
        <v>3</v>
      </c>
      <c r="T14" s="2668">
        <v>6.4000000000000001E-2</v>
      </c>
      <c r="U14" s="2681">
        <v>0.39</v>
      </c>
      <c r="V14" s="2675"/>
      <c r="W14" s="2676"/>
      <c r="X14" s="2710">
        <v>3</v>
      </c>
      <c r="Y14" s="2719">
        <v>0.06</v>
      </c>
      <c r="Z14" s="2712">
        <v>0.28999999999999998</v>
      </c>
      <c r="AA14" s="2677"/>
      <c r="AB14" s="2658"/>
      <c r="AC14" s="2714">
        <v>3</v>
      </c>
      <c r="AD14" s="2721">
        <v>6.6000000000000003E-2</v>
      </c>
      <c r="AE14" s="2715">
        <v>0.44</v>
      </c>
      <c r="AF14" s="2679"/>
      <c r="AG14" s="2725">
        <v>6.01</v>
      </c>
      <c r="AH14" s="2725">
        <v>5.99</v>
      </c>
      <c r="AI14" s="2725">
        <v>6.01</v>
      </c>
      <c r="AJ14" s="2726"/>
      <c r="AK14" s="2658"/>
      <c r="AL14" s="2668"/>
      <c r="AM14" s="2668"/>
      <c r="AN14" s="2659">
        <v>6.12</v>
      </c>
      <c r="AO14" s="2660">
        <v>15.1</v>
      </c>
      <c r="AP14" s="2661">
        <v>9</v>
      </c>
      <c r="AQ14" s="2658">
        <v>0.53100000000000003</v>
      </c>
      <c r="AR14" s="2658"/>
      <c r="AS14" s="2658"/>
      <c r="AT14" s="2658"/>
      <c r="AU14" s="2662" t="str">
        <f t="shared" si="3"/>
        <v/>
      </c>
      <c r="AV14" s="2659" t="str">
        <f t="shared" si="4"/>
        <v/>
      </c>
      <c r="AW14" s="2679"/>
      <c r="AX14" s="2658"/>
      <c r="AY14" s="2668"/>
      <c r="AZ14" s="2668"/>
      <c r="BA14" s="2659">
        <v>6.16</v>
      </c>
      <c r="BB14" s="2660">
        <v>15.7</v>
      </c>
      <c r="BC14" s="2661">
        <v>8</v>
      </c>
      <c r="BD14" s="2658">
        <v>0.44900000000000001</v>
      </c>
      <c r="BE14" s="2658"/>
      <c r="BF14" s="2658"/>
      <c r="BG14" s="2658"/>
      <c r="BH14" s="2662" t="str">
        <f t="shared" si="5"/>
        <v/>
      </c>
      <c r="BI14" s="2648" t="str">
        <f t="shared" si="6"/>
        <v/>
      </c>
      <c r="BJ14" s="2679"/>
      <c r="BK14" s="2658"/>
      <c r="BL14" s="2668"/>
      <c r="BM14" s="2668"/>
      <c r="BN14" s="2659">
        <v>6.15</v>
      </c>
      <c r="BO14" s="2660">
        <v>16.8</v>
      </c>
      <c r="BP14" s="2661">
        <v>6</v>
      </c>
      <c r="BQ14" s="2658">
        <v>0.33200000000000002</v>
      </c>
      <c r="BR14" s="2658"/>
      <c r="BS14" s="2658"/>
      <c r="BT14" s="2658"/>
      <c r="BU14" s="2662" t="str">
        <f t="shared" si="7"/>
        <v/>
      </c>
      <c r="BV14" s="2648" t="str">
        <f t="shared" si="8"/>
        <v/>
      </c>
      <c r="BW14" s="2664"/>
      <c r="BX14" s="2648" t="str">
        <f t="shared" si="9"/>
        <v/>
      </c>
      <c r="BY14" s="2672"/>
      <c r="BZ14" s="2659">
        <v>7.36</v>
      </c>
      <c r="CA14" s="2660">
        <v>14.7</v>
      </c>
      <c r="CB14" s="2661">
        <v>3</v>
      </c>
      <c r="CC14" s="2658">
        <v>6.0999999999999999E-2</v>
      </c>
      <c r="CD14" s="2661">
        <v>25</v>
      </c>
      <c r="CE14" s="2661">
        <v>70</v>
      </c>
      <c r="CF14" s="2659">
        <v>4.0999999999999996</v>
      </c>
      <c r="CG14" s="2658"/>
      <c r="CH14" s="2680"/>
      <c r="CI14" s="2681">
        <v>0.53720000000000001</v>
      </c>
      <c r="CJ14" s="2659"/>
      <c r="CK14" s="2659"/>
      <c r="CL14" s="2658"/>
      <c r="CM14" s="2658"/>
      <c r="CN14" s="2658"/>
      <c r="CO14" s="2638" t="str">
        <f t="shared" si="10"/>
        <v/>
      </c>
      <c r="CP14" s="2682" t="s">
        <v>97</v>
      </c>
      <c r="CQ14" s="2683"/>
      <c r="CR14" s="2659">
        <v>7.36</v>
      </c>
      <c r="CS14" s="2660">
        <v>15.3</v>
      </c>
      <c r="CT14" s="2661">
        <v>3</v>
      </c>
      <c r="CU14" s="2658">
        <v>6.4000000000000001E-2</v>
      </c>
      <c r="CV14" s="2661">
        <v>23</v>
      </c>
      <c r="CW14" s="2661">
        <v>65</v>
      </c>
      <c r="CX14" s="2659">
        <v>4.0999999999999996</v>
      </c>
      <c r="CY14" s="2658"/>
      <c r="CZ14" s="2680"/>
      <c r="DA14" s="2681">
        <v>0.52429999999999999</v>
      </c>
      <c r="DB14" s="2659"/>
      <c r="DC14" s="2659"/>
      <c r="DD14" s="2658"/>
      <c r="DE14" s="2658"/>
      <c r="DF14" s="2658"/>
      <c r="DG14" s="2648" t="str">
        <f t="shared" si="11"/>
        <v/>
      </c>
      <c r="DH14" s="2682" t="s">
        <v>97</v>
      </c>
      <c r="DI14" s="1470"/>
      <c r="DJ14" s="423"/>
      <c r="DK14" s="1471">
        <f>'Total Flows'!L11</f>
        <v>0.96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8">
        <v>6.63</v>
      </c>
      <c r="D15" s="2669">
        <v>15.2</v>
      </c>
      <c r="E15" s="2639">
        <v>22</v>
      </c>
      <c r="F15" s="2669"/>
      <c r="G15" s="2641">
        <v>11.14</v>
      </c>
      <c r="H15" s="2638">
        <v>11.4</v>
      </c>
      <c r="I15" s="2638">
        <v>0.52900000000000003</v>
      </c>
      <c r="J15" s="2642">
        <v>4.6399999999999997</v>
      </c>
      <c r="K15" s="2670">
        <f t="shared" si="0"/>
        <v>21.55009451795841</v>
      </c>
      <c r="L15" s="2661">
        <f t="shared" si="1"/>
        <v>107.75047258979205</v>
      </c>
      <c r="M15" s="2671">
        <f t="shared" si="2"/>
        <v>215.50094517958411</v>
      </c>
      <c r="N15" s="2705">
        <v>63</v>
      </c>
      <c r="O15" s="2684" t="s">
        <v>1186</v>
      </c>
      <c r="P15" s="2640"/>
      <c r="Q15" s="2672"/>
      <c r="R15" s="2638"/>
      <c r="S15" s="2707">
        <v>3</v>
      </c>
      <c r="T15" s="2668">
        <v>6.4000000000000001E-2</v>
      </c>
      <c r="U15" s="2681">
        <v>0.24</v>
      </c>
      <c r="V15" s="2675"/>
      <c r="W15" s="2676"/>
      <c r="X15" s="2710">
        <v>2</v>
      </c>
      <c r="Y15" s="2719">
        <v>5.7000000000000002E-2</v>
      </c>
      <c r="Z15" s="2712">
        <v>0.28000000000000003</v>
      </c>
      <c r="AA15" s="2677"/>
      <c r="AB15" s="2658"/>
      <c r="AC15" s="2714">
        <v>3</v>
      </c>
      <c r="AD15" s="2721">
        <v>6.4000000000000001E-2</v>
      </c>
      <c r="AE15" s="2715">
        <v>0.34</v>
      </c>
      <c r="AF15" s="2679"/>
      <c r="AG15" s="2725">
        <v>5.98</v>
      </c>
      <c r="AH15" s="2725">
        <v>5.99</v>
      </c>
      <c r="AI15" s="2725">
        <v>5.94</v>
      </c>
      <c r="AJ15" s="2726"/>
      <c r="AK15" s="2658"/>
      <c r="AL15" s="2668"/>
      <c r="AM15" s="2668"/>
      <c r="AN15" s="2659">
        <v>6.11</v>
      </c>
      <c r="AO15" s="2660">
        <v>14.6</v>
      </c>
      <c r="AP15" s="2661">
        <v>7</v>
      </c>
      <c r="AQ15" s="2658">
        <v>0.45600000000000002</v>
      </c>
      <c r="AR15" s="2658">
        <v>2.97</v>
      </c>
      <c r="AS15" s="2658">
        <v>2.8460000000000001</v>
      </c>
      <c r="AT15" s="2658">
        <v>0.05</v>
      </c>
      <c r="AU15" s="2662">
        <f t="shared" si="3"/>
        <v>73.339317773788153</v>
      </c>
      <c r="AV15" s="2659">
        <f t="shared" si="4"/>
        <v>1.7568517217146873</v>
      </c>
      <c r="AW15" s="2679"/>
      <c r="AX15" s="2658"/>
      <c r="AY15" s="2668"/>
      <c r="AZ15" s="2668"/>
      <c r="BA15" s="2659">
        <v>6.13</v>
      </c>
      <c r="BB15" s="2660">
        <v>14.7</v>
      </c>
      <c r="BC15" s="2661">
        <v>7</v>
      </c>
      <c r="BD15" s="2658">
        <v>0.48799999999999999</v>
      </c>
      <c r="BE15" s="2658">
        <v>2.9380000000000002</v>
      </c>
      <c r="BF15" s="2658">
        <v>2.8</v>
      </c>
      <c r="BG15" s="2658">
        <v>4.9000000000000002E-2</v>
      </c>
      <c r="BH15" s="2662">
        <f t="shared" si="5"/>
        <v>73.626570915619382</v>
      </c>
      <c r="BI15" s="2648">
        <f t="shared" si="6"/>
        <v>1.7500000000000002</v>
      </c>
      <c r="BJ15" s="2679" t="s">
        <v>96</v>
      </c>
      <c r="BK15" s="2658"/>
      <c r="BL15" s="2668"/>
      <c r="BM15" s="2668"/>
      <c r="BN15" s="2659">
        <v>6.14</v>
      </c>
      <c r="BO15" s="2660">
        <v>15.9</v>
      </c>
      <c r="BP15" s="2661">
        <v>7</v>
      </c>
      <c r="BQ15" s="2658">
        <v>0.44700000000000001</v>
      </c>
      <c r="BR15" s="2658">
        <v>2.9359999999999999</v>
      </c>
      <c r="BS15" s="2658">
        <v>2.8330000000000002</v>
      </c>
      <c r="BT15" s="2658">
        <v>4.9000000000000002E-2</v>
      </c>
      <c r="BU15" s="2662">
        <f t="shared" si="7"/>
        <v>73.644524236983841</v>
      </c>
      <c r="BV15" s="2648">
        <f t="shared" si="8"/>
        <v>1.7296152488528063</v>
      </c>
      <c r="BW15" s="2664"/>
      <c r="BX15" s="2648">
        <f t="shared" si="9"/>
        <v>2.9480000000000004</v>
      </c>
      <c r="BY15" s="2672"/>
      <c r="BZ15" s="2659">
        <v>7.38</v>
      </c>
      <c r="CA15" s="2660">
        <v>13.6</v>
      </c>
      <c r="CB15" s="2661">
        <v>2</v>
      </c>
      <c r="CC15" s="2658">
        <v>5.5E-2</v>
      </c>
      <c r="CD15" s="2661">
        <v>24</v>
      </c>
      <c r="CE15" s="2661">
        <v>70</v>
      </c>
      <c r="CF15" s="2659">
        <v>4.0999999999999996</v>
      </c>
      <c r="CG15" s="2658"/>
      <c r="CH15" s="2680"/>
      <c r="CI15" s="2681">
        <v>0.59699999999999998</v>
      </c>
      <c r="CJ15" s="2659"/>
      <c r="CK15" s="2659"/>
      <c r="CL15" s="2658">
        <v>2.8439999999999999</v>
      </c>
      <c r="CM15" s="2658">
        <v>2.8279999999999998</v>
      </c>
      <c r="CN15" s="2658">
        <v>7.0999999999999994E-2</v>
      </c>
      <c r="CO15" s="2638">
        <f t="shared" si="10"/>
        <v>2.5106082036775108</v>
      </c>
      <c r="CP15" s="2682" t="s">
        <v>97</v>
      </c>
      <c r="CQ15" s="2683"/>
      <c r="CR15" s="2659">
        <v>7.4</v>
      </c>
      <c r="CS15" s="2660">
        <v>14.3</v>
      </c>
      <c r="CT15" s="2661">
        <v>3</v>
      </c>
      <c r="CU15" s="2658">
        <v>7.2999999999999995E-2</v>
      </c>
      <c r="CV15" s="2661">
        <v>25</v>
      </c>
      <c r="CW15" s="2661">
        <v>63</v>
      </c>
      <c r="CX15" s="2659">
        <v>4.3</v>
      </c>
      <c r="CY15" s="2658"/>
      <c r="CZ15" s="2680"/>
      <c r="DA15" s="2681">
        <v>0.5494</v>
      </c>
      <c r="DB15" s="2659"/>
      <c r="DC15" s="2659"/>
      <c r="DD15" s="2658">
        <v>2.819</v>
      </c>
      <c r="DE15" s="2658">
        <v>2.798</v>
      </c>
      <c r="DF15" s="2658">
        <v>7.0000000000000007E-2</v>
      </c>
      <c r="DG15" s="2648">
        <f t="shared" si="11"/>
        <v>2.5017869907076484</v>
      </c>
      <c r="DH15" s="2682" t="s">
        <v>97</v>
      </c>
      <c r="DI15" s="1470"/>
      <c r="DJ15" s="423"/>
      <c r="DK15" s="1471">
        <f>'Total Flows'!L12</f>
        <v>0.88400000000000001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8">
        <v>6.61</v>
      </c>
      <c r="D16" s="2669">
        <v>14.3</v>
      </c>
      <c r="E16" s="2684"/>
      <c r="F16" s="2669"/>
      <c r="G16" s="2641"/>
      <c r="H16" s="2638"/>
      <c r="I16" s="2638"/>
      <c r="J16" s="2642"/>
      <c r="K16" s="2670" t="str">
        <f t="shared" si="0"/>
        <v/>
      </c>
      <c r="L16" s="2661" t="str">
        <f t="shared" si="1"/>
        <v/>
      </c>
      <c r="M16" s="2671" t="str">
        <f t="shared" si="2"/>
        <v/>
      </c>
      <c r="N16" s="2705">
        <v>63</v>
      </c>
      <c r="O16" s="2684" t="s">
        <v>1186</v>
      </c>
      <c r="P16" s="2640"/>
      <c r="Q16" s="2689"/>
      <c r="R16" s="2638"/>
      <c r="S16" s="2688">
        <v>2</v>
      </c>
      <c r="T16" s="2668">
        <v>5.6000000000000001E-2</v>
      </c>
      <c r="U16" s="2681">
        <v>0.5</v>
      </c>
      <c r="V16" s="2675"/>
      <c r="W16" s="2676"/>
      <c r="X16" s="2710">
        <v>2</v>
      </c>
      <c r="Y16" s="2719">
        <v>6.4000000000000001E-2</v>
      </c>
      <c r="Z16" s="2712">
        <v>0.64</v>
      </c>
      <c r="AA16" s="2677"/>
      <c r="AB16" s="2658"/>
      <c r="AC16" s="2714">
        <v>2</v>
      </c>
      <c r="AD16" s="2721">
        <v>5.5E-2</v>
      </c>
      <c r="AE16" s="2715">
        <v>0.45</v>
      </c>
      <c r="AF16" s="2679"/>
      <c r="AG16" s="2725">
        <v>6.03</v>
      </c>
      <c r="AH16" s="2725">
        <v>6.01</v>
      </c>
      <c r="AI16" s="2725">
        <v>5.97</v>
      </c>
      <c r="AJ16" s="2726"/>
      <c r="AK16" s="2658"/>
      <c r="AL16" s="2668"/>
      <c r="AM16" s="2668"/>
      <c r="AN16" s="2659">
        <v>6.14</v>
      </c>
      <c r="AO16" s="2660">
        <v>13.6</v>
      </c>
      <c r="AP16" s="2661">
        <v>6</v>
      </c>
      <c r="AQ16" s="2658">
        <v>0.41499999999999998</v>
      </c>
      <c r="AR16" s="2658"/>
      <c r="AS16" s="2658"/>
      <c r="AT16" s="2658"/>
      <c r="AU16" s="2662" t="str">
        <f t="shared" si="3"/>
        <v/>
      </c>
      <c r="AV16" s="2659" t="str">
        <f t="shared" si="4"/>
        <v/>
      </c>
      <c r="AW16" s="2679"/>
      <c r="AX16" s="2658"/>
      <c r="AY16" s="2668"/>
      <c r="AZ16" s="2668"/>
      <c r="BA16" s="2659">
        <v>6.17</v>
      </c>
      <c r="BB16" s="2678">
        <v>13.7</v>
      </c>
      <c r="BC16" s="2678">
        <v>7</v>
      </c>
      <c r="BD16" s="2721">
        <v>0.49199999999999999</v>
      </c>
      <c r="BE16" s="2658"/>
      <c r="BF16" s="2658"/>
      <c r="BG16" s="2658"/>
      <c r="BH16" s="2662" t="str">
        <f t="shared" si="5"/>
        <v/>
      </c>
      <c r="BI16" s="2648" t="str">
        <f t="shared" si="6"/>
        <v/>
      </c>
      <c r="BJ16" s="2679"/>
      <c r="BK16" s="2658"/>
      <c r="BL16" s="2668"/>
      <c r="BM16" s="2668"/>
      <c r="BN16" s="2715">
        <v>6.15</v>
      </c>
      <c r="BO16" s="2716">
        <v>14.9</v>
      </c>
      <c r="BP16" s="2714">
        <v>6</v>
      </c>
      <c r="BQ16" s="2721">
        <v>0.39900000000000002</v>
      </c>
      <c r="BR16" s="2658"/>
      <c r="BS16" s="2658"/>
      <c r="BT16" s="2658"/>
      <c r="BU16" s="2662" t="str">
        <f t="shared" si="7"/>
        <v/>
      </c>
      <c r="BV16" s="2648" t="str">
        <f t="shared" si="8"/>
        <v/>
      </c>
      <c r="BW16" s="2664"/>
      <c r="BX16" s="2648" t="str">
        <f t="shared" si="9"/>
        <v/>
      </c>
      <c r="BY16" s="2689"/>
      <c r="BZ16" s="2659">
        <v>7.47</v>
      </c>
      <c r="CA16" s="2660">
        <v>12.5</v>
      </c>
      <c r="CB16" s="2661">
        <v>2</v>
      </c>
      <c r="CC16" s="2658">
        <v>5.8000000000000003E-2</v>
      </c>
      <c r="CD16" s="2661">
        <v>24</v>
      </c>
      <c r="CE16" s="2661">
        <v>66</v>
      </c>
      <c r="CF16" s="2659">
        <v>4.5</v>
      </c>
      <c r="CG16" s="2658"/>
      <c r="CH16" s="2680"/>
      <c r="CI16" s="2681">
        <v>0.59740000000000004</v>
      </c>
      <c r="CJ16" s="2659"/>
      <c r="CK16" s="2659"/>
      <c r="CL16" s="2658"/>
      <c r="CM16" s="2658"/>
      <c r="CN16" s="2658"/>
      <c r="CO16" s="2638" t="str">
        <f t="shared" si="10"/>
        <v/>
      </c>
      <c r="CP16" s="2682" t="s">
        <v>97</v>
      </c>
      <c r="CQ16" s="2683"/>
      <c r="CR16" s="2659">
        <v>7.46</v>
      </c>
      <c r="CS16" s="2660">
        <v>13.9</v>
      </c>
      <c r="CT16" s="2661">
        <v>3</v>
      </c>
      <c r="CU16" s="2658">
        <v>6.8000000000000005E-2</v>
      </c>
      <c r="CV16" s="2661">
        <v>25</v>
      </c>
      <c r="CW16" s="2661">
        <v>60</v>
      </c>
      <c r="CX16" s="2659">
        <v>4.4000000000000004</v>
      </c>
      <c r="CY16" s="2658"/>
      <c r="CZ16" s="2680"/>
      <c r="DA16" s="2681">
        <v>0.56210000000000004</v>
      </c>
      <c r="DB16" s="2659"/>
      <c r="DC16" s="2659"/>
      <c r="DD16" s="2658"/>
      <c r="DE16" s="2658"/>
      <c r="DF16" s="2658"/>
      <c r="DG16" s="2648" t="str">
        <f t="shared" si="11"/>
        <v/>
      </c>
      <c r="DH16" s="2682" t="s">
        <v>97</v>
      </c>
      <c r="DI16" s="1473"/>
      <c r="DJ16" s="424"/>
      <c r="DK16" s="1471">
        <f>'Total Flows'!L13</f>
        <v>0.82099999999999995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8"/>
      <c r="D17" s="2669"/>
      <c r="E17" s="2639"/>
      <c r="F17" s="2669"/>
      <c r="G17" s="2641"/>
      <c r="H17" s="2638"/>
      <c r="I17" s="2638"/>
      <c r="J17" s="2642"/>
      <c r="K17" s="2670" t="str">
        <f t="shared" si="0"/>
        <v/>
      </c>
      <c r="L17" s="2661" t="str">
        <f t="shared" si="1"/>
        <v/>
      </c>
      <c r="M17" s="2671" t="str">
        <f t="shared" si="2"/>
        <v/>
      </c>
      <c r="N17" s="2705">
        <v>109</v>
      </c>
      <c r="O17" s="2684">
        <v>10</v>
      </c>
      <c r="P17" s="2640"/>
      <c r="Q17" s="2689"/>
      <c r="R17" s="2638"/>
      <c r="S17" s="2707"/>
      <c r="T17" s="2690"/>
      <c r="U17" s="2709"/>
      <c r="V17" s="2675"/>
      <c r="W17" s="2676"/>
      <c r="X17" s="2685"/>
      <c r="Y17" s="2676"/>
      <c r="Z17" s="2686"/>
      <c r="AA17" s="2677"/>
      <c r="AB17" s="2658"/>
      <c r="AC17" s="2661"/>
      <c r="AD17" s="2658"/>
      <c r="AE17" s="2659"/>
      <c r="AF17" s="2679"/>
      <c r="AG17" s="2725"/>
      <c r="AH17" s="2725"/>
      <c r="AI17" s="2725"/>
      <c r="AJ17" s="2726"/>
      <c r="AK17" s="2658"/>
      <c r="AL17" s="2668"/>
      <c r="AM17" s="2668"/>
      <c r="AN17" s="2659"/>
      <c r="AO17" s="2660"/>
      <c r="AP17" s="2661"/>
      <c r="AQ17" s="2658"/>
      <c r="AR17" s="2658"/>
      <c r="AS17" s="2658"/>
      <c r="AT17" s="2658"/>
      <c r="AU17" s="2662" t="str">
        <f t="shared" si="3"/>
        <v/>
      </c>
      <c r="AV17" s="2659" t="str">
        <f t="shared" si="4"/>
        <v/>
      </c>
      <c r="AW17" s="2679"/>
      <c r="AX17" s="2658"/>
      <c r="AY17" s="2668"/>
      <c r="AZ17" s="2668"/>
      <c r="BA17" s="2659"/>
      <c r="BB17" s="2660"/>
      <c r="BC17" s="2661"/>
      <c r="BD17" s="2658"/>
      <c r="BE17" s="2658"/>
      <c r="BF17" s="2658"/>
      <c r="BG17" s="2658"/>
      <c r="BH17" s="2662" t="str">
        <f t="shared" si="5"/>
        <v/>
      </c>
      <c r="BI17" s="2648" t="str">
        <f t="shared" si="6"/>
        <v/>
      </c>
      <c r="BJ17" s="2679"/>
      <c r="BK17" s="2658"/>
      <c r="BL17" s="2668"/>
      <c r="BM17" s="2668"/>
      <c r="BN17" s="2659"/>
      <c r="BO17" s="2660"/>
      <c r="BP17" s="2661"/>
      <c r="BQ17" s="2658"/>
      <c r="BR17" s="2658"/>
      <c r="BS17" s="2658"/>
      <c r="BT17" s="2658"/>
      <c r="BU17" s="2662" t="str">
        <f t="shared" si="7"/>
        <v/>
      </c>
      <c r="BV17" s="2648" t="str">
        <f t="shared" si="8"/>
        <v/>
      </c>
      <c r="BW17" s="2664"/>
      <c r="BX17" s="2648" t="str">
        <f t="shared" si="9"/>
        <v/>
      </c>
      <c r="BY17" s="2689"/>
      <c r="BZ17" s="2659"/>
      <c r="CA17" s="2660"/>
      <c r="CB17" s="2661"/>
      <c r="CC17" s="2658"/>
      <c r="CD17" s="2661"/>
      <c r="CE17" s="2661"/>
      <c r="CF17" s="2659"/>
      <c r="CG17" s="2658"/>
      <c r="CH17" s="2680"/>
      <c r="CI17" s="2681">
        <v>0.55410000000000004</v>
      </c>
      <c r="CJ17" s="2659"/>
      <c r="CK17" s="2659"/>
      <c r="CL17" s="2658"/>
      <c r="CM17" s="2658"/>
      <c r="CN17" s="2658"/>
      <c r="CO17" s="2638" t="str">
        <f t="shared" si="10"/>
        <v/>
      </c>
      <c r="CP17" s="2682" t="s">
        <v>97</v>
      </c>
      <c r="CQ17" s="2683"/>
      <c r="CR17" s="2659"/>
      <c r="CS17" s="2660"/>
      <c r="CT17" s="2661"/>
      <c r="CU17" s="2658"/>
      <c r="CV17" s="2661"/>
      <c r="CW17" s="2661"/>
      <c r="CX17" s="2659"/>
      <c r="CY17" s="2658"/>
      <c r="CZ17" s="2680"/>
      <c r="DA17" s="2681">
        <v>0.44940000000000002</v>
      </c>
      <c r="DB17" s="2659"/>
      <c r="DC17" s="2659"/>
      <c r="DD17" s="2658"/>
      <c r="DE17" s="2658"/>
      <c r="DF17" s="2658"/>
      <c r="DG17" s="2648" t="str">
        <f t="shared" si="11"/>
        <v/>
      </c>
      <c r="DH17" s="2682" t="s">
        <v>97</v>
      </c>
      <c r="DI17" s="1473"/>
      <c r="DJ17" s="424"/>
      <c r="DK17" s="1471">
        <f>'Total Flows'!L14</f>
        <v>0.91400000000000003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8"/>
      <c r="D18" s="2669"/>
      <c r="E18" s="2639"/>
      <c r="F18" s="2669"/>
      <c r="G18" s="2641"/>
      <c r="H18" s="2638"/>
      <c r="I18" s="2638"/>
      <c r="J18" s="2642"/>
      <c r="K18" s="2670" t="str">
        <f t="shared" si="0"/>
        <v/>
      </c>
      <c r="L18" s="2661" t="str">
        <f t="shared" si="1"/>
        <v/>
      </c>
      <c r="M18" s="2671" t="str">
        <f t="shared" si="2"/>
        <v/>
      </c>
      <c r="N18" s="2705">
        <v>85</v>
      </c>
      <c r="O18" s="2684">
        <v>10</v>
      </c>
      <c r="P18" s="2640"/>
      <c r="Q18" s="2689"/>
      <c r="R18" s="2638"/>
      <c r="S18" s="2707"/>
      <c r="T18" s="2690"/>
      <c r="U18" s="2709"/>
      <c r="V18" s="2675"/>
      <c r="W18" s="2676"/>
      <c r="X18" s="2685"/>
      <c r="Y18" s="2676"/>
      <c r="Z18" s="2686"/>
      <c r="AA18" s="2677"/>
      <c r="AB18" s="2658"/>
      <c r="AC18" s="2661"/>
      <c r="AD18" s="2658"/>
      <c r="AE18" s="2659"/>
      <c r="AF18" s="2679"/>
      <c r="AG18" s="2725"/>
      <c r="AH18" s="2725"/>
      <c r="AI18" s="2725"/>
      <c r="AJ18" s="2726"/>
      <c r="AK18" s="2658"/>
      <c r="AL18" s="2668"/>
      <c r="AM18" s="2668"/>
      <c r="AN18" s="2659"/>
      <c r="AO18" s="2660"/>
      <c r="AP18" s="2661"/>
      <c r="AQ18" s="2658"/>
      <c r="AR18" s="2658"/>
      <c r="AS18" s="2658"/>
      <c r="AT18" s="2658"/>
      <c r="AU18" s="2662" t="str">
        <f t="shared" si="3"/>
        <v/>
      </c>
      <c r="AV18" s="2659" t="str">
        <f t="shared" si="4"/>
        <v/>
      </c>
      <c r="AW18" s="2679"/>
      <c r="AX18" s="2658"/>
      <c r="AY18" s="2668"/>
      <c r="AZ18" s="2668"/>
      <c r="BA18" s="2659"/>
      <c r="BB18" s="2660"/>
      <c r="BC18" s="2661"/>
      <c r="BD18" s="2658"/>
      <c r="BE18" s="2658"/>
      <c r="BF18" s="2658"/>
      <c r="BG18" s="2658"/>
      <c r="BH18" s="2662" t="str">
        <f t="shared" si="5"/>
        <v/>
      </c>
      <c r="BI18" s="2648" t="str">
        <f t="shared" si="6"/>
        <v/>
      </c>
      <c r="BJ18" s="2679"/>
      <c r="BK18" s="2658"/>
      <c r="BL18" s="2668"/>
      <c r="BM18" s="2668"/>
      <c r="BN18" s="2659"/>
      <c r="BO18" s="2660"/>
      <c r="BP18" s="2661"/>
      <c r="BQ18" s="2658"/>
      <c r="BR18" s="2658"/>
      <c r="BS18" s="2658"/>
      <c r="BT18" s="2658"/>
      <c r="BU18" s="2662" t="str">
        <f t="shared" si="7"/>
        <v/>
      </c>
      <c r="BV18" s="2648" t="str">
        <f t="shared" si="8"/>
        <v/>
      </c>
      <c r="BW18" s="2664"/>
      <c r="BX18" s="2648" t="str">
        <f t="shared" si="9"/>
        <v/>
      </c>
      <c r="BY18" s="2689"/>
      <c r="BZ18" s="2659"/>
      <c r="CA18" s="2660"/>
      <c r="CB18" s="2661"/>
      <c r="CC18" s="2658"/>
      <c r="CD18" s="2661"/>
      <c r="CE18" s="2661"/>
      <c r="CF18" s="2659"/>
      <c r="CG18" s="2658"/>
      <c r="CH18" s="2680"/>
      <c r="CI18" s="2681">
        <v>0.65329999999999999</v>
      </c>
      <c r="CJ18" s="2659"/>
      <c r="CK18" s="2659"/>
      <c r="CL18" s="2658"/>
      <c r="CM18" s="2658"/>
      <c r="CN18" s="2658"/>
      <c r="CO18" s="2638" t="str">
        <f t="shared" si="10"/>
        <v/>
      </c>
      <c r="CP18" s="2682" t="s">
        <v>97</v>
      </c>
      <c r="CQ18" s="2683"/>
      <c r="CR18" s="2659"/>
      <c r="CS18" s="2660"/>
      <c r="CT18" s="2661"/>
      <c r="CU18" s="2658"/>
      <c r="CV18" s="2661"/>
      <c r="CW18" s="2661"/>
      <c r="CX18" s="2659"/>
      <c r="CY18" s="2658"/>
      <c r="CZ18" s="2680"/>
      <c r="DA18" s="2681">
        <v>0.46239999999999998</v>
      </c>
      <c r="DB18" s="2659"/>
      <c r="DC18" s="2659"/>
      <c r="DD18" s="2658"/>
      <c r="DE18" s="2658"/>
      <c r="DF18" s="2658"/>
      <c r="DG18" s="2648" t="str">
        <f t="shared" si="11"/>
        <v/>
      </c>
      <c r="DH18" s="2682" t="s">
        <v>97</v>
      </c>
      <c r="DI18" s="1473"/>
      <c r="DJ18" s="424"/>
      <c r="DK18" s="1471">
        <f>'Total Flows'!L15</f>
        <v>1.0649999999999999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8">
        <v>6.74</v>
      </c>
      <c r="D19" s="2669">
        <v>12.5</v>
      </c>
      <c r="E19" s="2684">
        <v>23</v>
      </c>
      <c r="F19" s="2669"/>
      <c r="G19" s="2641">
        <v>11.21</v>
      </c>
      <c r="H19" s="2638">
        <v>11.03</v>
      </c>
      <c r="I19" s="2638">
        <v>0.52800000000000002</v>
      </c>
      <c r="J19" s="2642">
        <v>4.7869999999999999</v>
      </c>
      <c r="K19" s="2670">
        <f t="shared" si="0"/>
        <v>20.890151515151512</v>
      </c>
      <c r="L19" s="2661">
        <f t="shared" si="1"/>
        <v>104.45075757575756</v>
      </c>
      <c r="M19" s="2671">
        <f t="shared" si="2"/>
        <v>208.90151515151513</v>
      </c>
      <c r="N19" s="2705">
        <v>95</v>
      </c>
      <c r="O19" s="2684">
        <v>41</v>
      </c>
      <c r="P19" s="2640"/>
      <c r="Q19" s="2689"/>
      <c r="R19" s="2638"/>
      <c r="S19" s="2688">
        <v>3</v>
      </c>
      <c r="T19" s="2658">
        <v>6.0999999999999999E-2</v>
      </c>
      <c r="U19" s="2659">
        <v>0.4</v>
      </c>
      <c r="V19" s="2675"/>
      <c r="W19" s="2676"/>
      <c r="X19" s="2685">
        <v>3</v>
      </c>
      <c r="Y19" s="2676">
        <v>5.8999999999999997E-2</v>
      </c>
      <c r="Z19" s="2686">
        <v>0.42</v>
      </c>
      <c r="AA19" s="2677"/>
      <c r="AB19" s="2658"/>
      <c r="AC19" s="2661">
        <v>4</v>
      </c>
      <c r="AD19" s="2658">
        <v>7.1999999999999995E-2</v>
      </c>
      <c r="AE19" s="2659">
        <v>0.59</v>
      </c>
      <c r="AF19" s="2679"/>
      <c r="AG19" s="2725">
        <v>5.99</v>
      </c>
      <c r="AH19" s="2725">
        <v>6.01</v>
      </c>
      <c r="AI19" s="2725">
        <v>5.98</v>
      </c>
      <c r="AJ19" s="2726"/>
      <c r="AK19" s="2658"/>
      <c r="AL19" s="2668"/>
      <c r="AM19" s="2668"/>
      <c r="AN19" s="2659">
        <v>6.04</v>
      </c>
      <c r="AO19" s="2660">
        <v>12.5</v>
      </c>
      <c r="AP19" s="2661">
        <v>8</v>
      </c>
      <c r="AQ19" s="2658">
        <v>0.50900000000000001</v>
      </c>
      <c r="AR19" s="2658">
        <v>2.8690000000000002</v>
      </c>
      <c r="AS19" s="2658">
        <v>2.746</v>
      </c>
      <c r="AT19" s="2658">
        <v>4.7E-2</v>
      </c>
      <c r="AU19" s="2662">
        <f t="shared" si="3"/>
        <v>74.406779661016955</v>
      </c>
      <c r="AV19" s="2659">
        <f t="shared" si="4"/>
        <v>1.711580480699199</v>
      </c>
      <c r="AW19" s="2679"/>
      <c r="AX19" s="2658"/>
      <c r="AY19" s="2668"/>
      <c r="AZ19" s="2668"/>
      <c r="BA19" s="2659">
        <v>6.06</v>
      </c>
      <c r="BB19" s="2687">
        <v>12.3</v>
      </c>
      <c r="BC19" s="2687">
        <v>8</v>
      </c>
      <c r="BD19" s="2690">
        <v>0.47499999999999998</v>
      </c>
      <c r="BE19" s="2658">
        <v>2.819</v>
      </c>
      <c r="BF19" s="2658">
        <v>2.7189999999999999</v>
      </c>
      <c r="BG19" s="2658">
        <v>4.7E-2</v>
      </c>
      <c r="BH19" s="2662">
        <f t="shared" si="5"/>
        <v>74.852809991079411</v>
      </c>
      <c r="BI19" s="2648">
        <f t="shared" si="6"/>
        <v>1.7285766826038986</v>
      </c>
      <c r="BJ19" s="2679"/>
      <c r="BK19" s="2658"/>
      <c r="BL19" s="2668"/>
      <c r="BM19" s="2668"/>
      <c r="BN19" s="2715">
        <v>6.07</v>
      </c>
      <c r="BO19" s="2716">
        <v>13.6</v>
      </c>
      <c r="BP19" s="2714">
        <v>10</v>
      </c>
      <c r="BQ19" s="2721">
        <v>0.60099999999999998</v>
      </c>
      <c r="BR19" s="2658">
        <v>2.8809999999999998</v>
      </c>
      <c r="BS19" s="2658">
        <v>2.7610000000000001</v>
      </c>
      <c r="BT19" s="2658">
        <v>4.7E-2</v>
      </c>
      <c r="BU19" s="2662">
        <f t="shared" si="7"/>
        <v>74.299732381801959</v>
      </c>
      <c r="BV19" s="2648">
        <f t="shared" si="8"/>
        <v>1.7022817819630569</v>
      </c>
      <c r="BW19" s="2664"/>
      <c r="BX19" s="2648">
        <f t="shared" si="9"/>
        <v>2.8563333333333336</v>
      </c>
      <c r="BY19" s="2689"/>
      <c r="BZ19" s="2659">
        <v>7.37</v>
      </c>
      <c r="CA19" s="2660">
        <v>11.4</v>
      </c>
      <c r="CB19" s="2661">
        <v>3</v>
      </c>
      <c r="CC19" s="2658">
        <v>5.5E-2</v>
      </c>
      <c r="CD19" s="2661">
        <v>24</v>
      </c>
      <c r="CE19" s="2661">
        <v>57</v>
      </c>
      <c r="CF19" s="2659">
        <v>4.5999999999999996</v>
      </c>
      <c r="CG19" s="2658"/>
      <c r="CH19" s="2680"/>
      <c r="CI19" s="2681">
        <v>0.60219999999999996</v>
      </c>
      <c r="CJ19" s="2659"/>
      <c r="CK19" s="2659"/>
      <c r="CL19" s="2658">
        <v>2.76</v>
      </c>
      <c r="CM19" s="2658">
        <v>2.7149999999999999</v>
      </c>
      <c r="CN19" s="2658">
        <v>7.0000000000000007E-2</v>
      </c>
      <c r="CO19" s="2638">
        <f t="shared" si="10"/>
        <v>2.5782688766114186</v>
      </c>
      <c r="CP19" s="2682" t="s">
        <v>97</v>
      </c>
      <c r="CQ19" s="2683"/>
      <c r="CR19" s="2659">
        <v>8.24</v>
      </c>
      <c r="CS19" s="2660">
        <v>12.4</v>
      </c>
      <c r="CT19" s="2661">
        <v>4</v>
      </c>
      <c r="CU19" s="2658">
        <v>6.0999999999999999E-2</v>
      </c>
      <c r="CV19" s="2661">
        <v>29</v>
      </c>
      <c r="CW19" s="2661">
        <v>53</v>
      </c>
      <c r="CX19" s="2659">
        <v>7.1</v>
      </c>
      <c r="CY19" s="2658"/>
      <c r="CZ19" s="2680"/>
      <c r="DA19" s="2681">
        <v>0.90810000000000002</v>
      </c>
      <c r="DB19" s="2659"/>
      <c r="DC19" s="2659"/>
      <c r="DD19" s="2658">
        <v>2.77</v>
      </c>
      <c r="DE19" s="2658">
        <v>2.7120000000000002</v>
      </c>
      <c r="DF19" s="2658">
        <v>7.4999999999999997E-2</v>
      </c>
      <c r="DG19" s="2648">
        <f t="shared" si="11"/>
        <v>2.7654867256637168</v>
      </c>
      <c r="DH19" s="2682" t="s">
        <v>97</v>
      </c>
      <c r="DI19" s="1473"/>
      <c r="DJ19" s="424"/>
      <c r="DK19" s="1471">
        <f>'Total Flows'!L16</f>
        <v>0.89500000000000002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8">
        <v>6.75</v>
      </c>
      <c r="D20" s="2669">
        <v>12</v>
      </c>
      <c r="E20" s="2639"/>
      <c r="F20" s="2669"/>
      <c r="G20" s="2641"/>
      <c r="H20" s="2638"/>
      <c r="I20" s="2638"/>
      <c r="J20" s="2642"/>
      <c r="K20" s="2670" t="str">
        <f t="shared" si="0"/>
        <v/>
      </c>
      <c r="L20" s="2661" t="str">
        <f t="shared" si="1"/>
        <v/>
      </c>
      <c r="M20" s="2671" t="str">
        <f t="shared" si="2"/>
        <v/>
      </c>
      <c r="N20" s="2705">
        <v>85</v>
      </c>
      <c r="O20" s="2684">
        <v>10</v>
      </c>
      <c r="P20" s="2640"/>
      <c r="Q20" s="2689"/>
      <c r="R20" s="2638"/>
      <c r="S20" s="2707">
        <v>2</v>
      </c>
      <c r="T20" s="2668">
        <v>5.8999999999999997E-2</v>
      </c>
      <c r="U20" s="2681">
        <v>0.43</v>
      </c>
      <c r="V20" s="2675"/>
      <c r="W20" s="2676"/>
      <c r="X20" s="2710">
        <v>2</v>
      </c>
      <c r="Y20" s="2719">
        <v>5.6000000000000001E-2</v>
      </c>
      <c r="Z20" s="2712">
        <v>0.34</v>
      </c>
      <c r="AA20" s="2677"/>
      <c r="AB20" s="2658"/>
      <c r="AC20" s="2714">
        <v>2</v>
      </c>
      <c r="AD20" s="2721">
        <v>5.1999999999999998E-2</v>
      </c>
      <c r="AE20" s="2715">
        <v>0.6</v>
      </c>
      <c r="AF20" s="2679"/>
      <c r="AG20" s="2725">
        <v>5.85</v>
      </c>
      <c r="AH20" s="2725">
        <v>5.98</v>
      </c>
      <c r="AI20" s="2725">
        <v>5.97</v>
      </c>
      <c r="AJ20" s="2726"/>
      <c r="AK20" s="2658"/>
      <c r="AL20" s="2668"/>
      <c r="AM20" s="2668"/>
      <c r="AN20" s="2659">
        <v>6.07</v>
      </c>
      <c r="AO20" s="2660">
        <v>11.6</v>
      </c>
      <c r="AP20" s="2661">
        <v>6</v>
      </c>
      <c r="AQ20" s="2658">
        <v>0.40799999999999997</v>
      </c>
      <c r="AR20" s="2658"/>
      <c r="AS20" s="2658"/>
      <c r="AT20" s="2658"/>
      <c r="AU20" s="2662" t="str">
        <f t="shared" si="3"/>
        <v/>
      </c>
      <c r="AV20" s="2659" t="str">
        <f t="shared" si="4"/>
        <v/>
      </c>
      <c r="AW20" s="2679"/>
      <c r="AX20" s="2658"/>
      <c r="AY20" s="2668"/>
      <c r="AZ20" s="2668"/>
      <c r="BA20" s="2659">
        <v>6.06</v>
      </c>
      <c r="BB20" s="2660">
        <v>11.7</v>
      </c>
      <c r="BC20" s="2661">
        <v>4</v>
      </c>
      <c r="BD20" s="2658">
        <v>0.375</v>
      </c>
      <c r="BE20" s="2658"/>
      <c r="BF20" s="2658"/>
      <c r="BG20" s="2658"/>
      <c r="BH20" s="2662" t="str">
        <f t="shared" si="5"/>
        <v/>
      </c>
      <c r="BI20" s="2648" t="str">
        <f t="shared" si="6"/>
        <v/>
      </c>
      <c r="BJ20" s="2679"/>
      <c r="BK20" s="2658"/>
      <c r="BL20" s="2668"/>
      <c r="BM20" s="2668"/>
      <c r="BN20" s="2659">
        <v>6.09</v>
      </c>
      <c r="BO20" s="2660">
        <v>12.7</v>
      </c>
      <c r="BP20" s="2661">
        <v>6</v>
      </c>
      <c r="BQ20" s="2658">
        <v>0.47199999999999998</v>
      </c>
      <c r="BR20" s="2658"/>
      <c r="BS20" s="2658"/>
      <c r="BT20" s="2658"/>
      <c r="BU20" s="2662" t="str">
        <f t="shared" si="7"/>
        <v/>
      </c>
      <c r="BV20" s="2648" t="str">
        <f t="shared" si="8"/>
        <v/>
      </c>
      <c r="BW20" s="2664"/>
      <c r="BX20" s="2648" t="str">
        <f t="shared" si="9"/>
        <v/>
      </c>
      <c r="BY20" s="2689"/>
      <c r="BZ20" s="2659">
        <v>7.61</v>
      </c>
      <c r="CA20" s="2660">
        <v>11.1</v>
      </c>
      <c r="CB20" s="2661">
        <v>2</v>
      </c>
      <c r="CC20" s="2658">
        <v>5.2999999999999999E-2</v>
      </c>
      <c r="CD20" s="2661">
        <v>24</v>
      </c>
      <c r="CE20" s="2661">
        <v>66</v>
      </c>
      <c r="CF20" s="2659">
        <v>5.0999999999999996</v>
      </c>
      <c r="CG20" s="2658"/>
      <c r="CH20" s="2680"/>
      <c r="CI20" s="2681">
        <v>0.72019999999999995</v>
      </c>
      <c r="CJ20" s="2659"/>
      <c r="CK20" s="2659"/>
      <c r="CL20" s="2658"/>
      <c r="CM20" s="2658"/>
      <c r="CN20" s="2658"/>
      <c r="CO20" s="2638" t="str">
        <f t="shared" si="10"/>
        <v/>
      </c>
      <c r="CP20" s="2682" t="s">
        <v>97</v>
      </c>
      <c r="CQ20" s="2683"/>
      <c r="CR20" s="2659">
        <v>7.32</v>
      </c>
      <c r="CS20" s="2660">
        <v>12</v>
      </c>
      <c r="CT20" s="2661">
        <v>2</v>
      </c>
      <c r="CU20" s="2658">
        <v>5.5E-2</v>
      </c>
      <c r="CV20" s="2661">
        <v>23</v>
      </c>
      <c r="CW20" s="2661">
        <v>63</v>
      </c>
      <c r="CX20" s="2659">
        <v>4.3</v>
      </c>
      <c r="CY20" s="2658"/>
      <c r="CZ20" s="2680"/>
      <c r="DA20" s="2681">
        <v>0.55069999999999997</v>
      </c>
      <c r="DB20" s="2659"/>
      <c r="DC20" s="2659"/>
      <c r="DD20" s="2658"/>
      <c r="DE20" s="2658"/>
      <c r="DF20" s="2658"/>
      <c r="DG20" s="2648" t="str">
        <f t="shared" si="11"/>
        <v/>
      </c>
      <c r="DH20" s="2682" t="s">
        <v>97</v>
      </c>
      <c r="DI20" s="1473"/>
      <c r="DJ20" s="424"/>
      <c r="DK20" s="1471">
        <f>'Total Flows'!L17</f>
        <v>1.079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8">
        <v>6.77</v>
      </c>
      <c r="D21" s="2669">
        <v>11.7</v>
      </c>
      <c r="E21" s="2639"/>
      <c r="F21" s="2669"/>
      <c r="G21" s="2641"/>
      <c r="H21" s="2638"/>
      <c r="I21" s="2638"/>
      <c r="J21" s="2642"/>
      <c r="K21" s="2670" t="str">
        <f t="shared" si="0"/>
        <v/>
      </c>
      <c r="L21" s="2661" t="str">
        <f t="shared" si="1"/>
        <v/>
      </c>
      <c r="M21" s="2671" t="str">
        <f t="shared" si="2"/>
        <v/>
      </c>
      <c r="N21" s="2705">
        <v>187</v>
      </c>
      <c r="O21" s="2684">
        <v>30</v>
      </c>
      <c r="P21" s="2640"/>
      <c r="Q21" s="2689"/>
      <c r="R21" s="2638"/>
      <c r="S21" s="2707">
        <v>2</v>
      </c>
      <c r="T21" s="2668">
        <v>5.3999999999999999E-2</v>
      </c>
      <c r="U21" s="2681">
        <v>0.4</v>
      </c>
      <c r="V21" s="2675"/>
      <c r="W21" s="2676"/>
      <c r="X21" s="2710">
        <v>2</v>
      </c>
      <c r="Y21" s="2719">
        <v>0.05</v>
      </c>
      <c r="Z21" s="2712">
        <v>0.83</v>
      </c>
      <c r="AA21" s="2677"/>
      <c r="AB21" s="2658"/>
      <c r="AC21" s="2714">
        <v>2</v>
      </c>
      <c r="AD21" s="2721">
        <v>0.06</v>
      </c>
      <c r="AE21" s="2715">
        <v>0.57999999999999996</v>
      </c>
      <c r="AF21" s="2679"/>
      <c r="AG21" s="2725">
        <v>5.91</v>
      </c>
      <c r="AH21" s="2725">
        <v>5.95</v>
      </c>
      <c r="AI21" s="2725">
        <v>5.93</v>
      </c>
      <c r="AJ21" s="2726"/>
      <c r="AK21" s="2658"/>
      <c r="AL21" s="2668"/>
      <c r="AM21" s="2668"/>
      <c r="AN21" s="2659">
        <v>6.05</v>
      </c>
      <c r="AO21" s="2660">
        <v>11.2</v>
      </c>
      <c r="AP21" s="2661">
        <v>6</v>
      </c>
      <c r="AQ21" s="2658">
        <v>0.45</v>
      </c>
      <c r="AR21" s="2658"/>
      <c r="AS21" s="2658"/>
      <c r="AT21" s="2658"/>
      <c r="AU21" s="2662" t="str">
        <f t="shared" si="3"/>
        <v/>
      </c>
      <c r="AV21" s="2659" t="str">
        <f t="shared" si="4"/>
        <v/>
      </c>
      <c r="AW21" s="2679"/>
      <c r="AX21" s="2658"/>
      <c r="AY21" s="2668"/>
      <c r="AZ21" s="2668"/>
      <c r="BA21" s="2659">
        <v>6.14</v>
      </c>
      <c r="BB21" s="2660">
        <v>12.1</v>
      </c>
      <c r="BC21" s="2661">
        <v>5</v>
      </c>
      <c r="BD21" s="2658">
        <v>0.34599999999999997</v>
      </c>
      <c r="BE21" s="2658"/>
      <c r="BF21" s="2658"/>
      <c r="BG21" s="2658"/>
      <c r="BH21" s="2662" t="str">
        <f t="shared" si="5"/>
        <v/>
      </c>
      <c r="BI21" s="2648" t="str">
        <f t="shared" si="6"/>
        <v/>
      </c>
      <c r="BJ21" s="2679"/>
      <c r="BK21" s="2658"/>
      <c r="BL21" s="2668"/>
      <c r="BM21" s="2668"/>
      <c r="BN21" s="2659">
        <v>6.09</v>
      </c>
      <c r="BO21" s="2660">
        <v>12.4</v>
      </c>
      <c r="BP21" s="2661">
        <v>7</v>
      </c>
      <c r="BQ21" s="2658">
        <v>0.53900000000000003</v>
      </c>
      <c r="BR21" s="2658"/>
      <c r="BS21" s="2658"/>
      <c r="BT21" s="2658"/>
      <c r="BU21" s="2662" t="str">
        <f t="shared" si="7"/>
        <v/>
      </c>
      <c r="BV21" s="2648" t="str">
        <f t="shared" si="8"/>
        <v/>
      </c>
      <c r="BW21" s="2664" t="s">
        <v>960</v>
      </c>
      <c r="BX21" s="2648" t="str">
        <f t="shared" si="9"/>
        <v/>
      </c>
      <c r="BY21" s="2689"/>
      <c r="BZ21" s="2659">
        <v>7.44</v>
      </c>
      <c r="CA21" s="2660">
        <v>10.8</v>
      </c>
      <c r="CB21" s="2661">
        <v>2</v>
      </c>
      <c r="CC21" s="2658">
        <v>5.5E-2</v>
      </c>
      <c r="CD21" s="2661">
        <v>24</v>
      </c>
      <c r="CE21" s="2661">
        <v>60</v>
      </c>
      <c r="CF21" s="2659">
        <v>4.7</v>
      </c>
      <c r="CG21" s="2658"/>
      <c r="CH21" s="2680"/>
      <c r="CI21" s="2681">
        <v>0.61160000000000003</v>
      </c>
      <c r="CJ21" s="2659"/>
      <c r="CK21" s="2659"/>
      <c r="CL21" s="2658"/>
      <c r="CM21" s="2658"/>
      <c r="CN21" s="2658"/>
      <c r="CO21" s="2638" t="str">
        <f t="shared" si="10"/>
        <v/>
      </c>
      <c r="CP21" s="2682" t="s">
        <v>97</v>
      </c>
      <c r="CQ21" s="2683"/>
      <c r="CR21" s="2659">
        <v>7.19</v>
      </c>
      <c r="CS21" s="2660">
        <v>11.9</v>
      </c>
      <c r="CT21" s="2661">
        <v>2</v>
      </c>
      <c r="CU21" s="2658">
        <v>5.6000000000000001E-2</v>
      </c>
      <c r="CV21" s="2661">
        <v>26</v>
      </c>
      <c r="CW21" s="2661">
        <v>58</v>
      </c>
      <c r="CX21" s="2659">
        <v>4</v>
      </c>
      <c r="CY21" s="2658"/>
      <c r="CZ21" s="2680"/>
      <c r="DA21" s="2681">
        <v>0.45679999999999998</v>
      </c>
      <c r="DB21" s="2659"/>
      <c r="DC21" s="2659"/>
      <c r="DD21" s="2658"/>
      <c r="DE21" s="2658"/>
      <c r="DF21" s="2658"/>
      <c r="DG21" s="2648" t="str">
        <f t="shared" si="11"/>
        <v/>
      </c>
      <c r="DH21" s="2682" t="s">
        <v>97</v>
      </c>
      <c r="DI21" s="1473"/>
      <c r="DJ21" s="424"/>
      <c r="DK21" s="1471">
        <f>'Total Flows'!L18</f>
        <v>0.83599999999999997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8">
        <v>6.74</v>
      </c>
      <c r="D22" s="2669">
        <v>11.7</v>
      </c>
      <c r="E22" s="2639">
        <v>22</v>
      </c>
      <c r="F22" s="2669"/>
      <c r="G22" s="2641">
        <v>11.09</v>
      </c>
      <c r="H22" s="2638">
        <v>10.72</v>
      </c>
      <c r="I22" s="2638">
        <v>0.52600000000000002</v>
      </c>
      <c r="J22" s="2642">
        <v>4.907</v>
      </c>
      <c r="K22" s="2670">
        <f t="shared" si="0"/>
        <v>20.380228136882131</v>
      </c>
      <c r="L22" s="2661">
        <f t="shared" si="1"/>
        <v>101.90114068441065</v>
      </c>
      <c r="M22" s="2671">
        <f t="shared" si="2"/>
        <v>203.8022813688213</v>
      </c>
      <c r="N22" s="2705">
        <v>148</v>
      </c>
      <c r="O22" s="2684">
        <v>31</v>
      </c>
      <c r="P22" s="2640"/>
      <c r="Q22" s="2689"/>
      <c r="R22" s="2638"/>
      <c r="S22" s="2707">
        <v>2</v>
      </c>
      <c r="T22" s="2690">
        <v>5.2999999999999999E-2</v>
      </c>
      <c r="U22" s="2709">
        <v>0.34</v>
      </c>
      <c r="V22" s="2675"/>
      <c r="W22" s="2676"/>
      <c r="X22" s="2685">
        <v>2</v>
      </c>
      <c r="Y22" s="2676">
        <v>5.6000000000000001E-2</v>
      </c>
      <c r="Z22" s="2686">
        <v>0.36</v>
      </c>
      <c r="AA22" s="2677"/>
      <c r="AB22" s="2658"/>
      <c r="AC22" s="2661">
        <v>2</v>
      </c>
      <c r="AD22" s="2658">
        <v>5.8000000000000003E-2</v>
      </c>
      <c r="AE22" s="2659">
        <v>0.57999999999999996</v>
      </c>
      <c r="AF22" s="2679"/>
      <c r="AG22" s="2725">
        <v>6.11</v>
      </c>
      <c r="AH22" s="2725">
        <v>6.12</v>
      </c>
      <c r="AI22" s="2725">
        <v>6.09</v>
      </c>
      <c r="AJ22" s="2726"/>
      <c r="AK22" s="2658"/>
      <c r="AL22" s="2668"/>
      <c r="AM22" s="2668"/>
      <c r="AN22" s="2659">
        <v>6.16</v>
      </c>
      <c r="AO22" s="2660">
        <v>10.9</v>
      </c>
      <c r="AP22" s="2661">
        <v>7</v>
      </c>
      <c r="AQ22" s="2658">
        <v>0.42</v>
      </c>
      <c r="AR22" s="2658">
        <v>2.8620000000000001</v>
      </c>
      <c r="AS22" s="2658">
        <v>2.7349999999999999</v>
      </c>
      <c r="AT22" s="2658">
        <v>4.5999999999999999E-2</v>
      </c>
      <c r="AU22" s="2662">
        <f t="shared" si="3"/>
        <v>74.192966636609555</v>
      </c>
      <c r="AV22" s="2659">
        <f t="shared" si="4"/>
        <v>1.6819012797074955</v>
      </c>
      <c r="AW22" s="2679"/>
      <c r="AX22" s="2658"/>
      <c r="AY22" s="2668"/>
      <c r="AZ22" s="2668"/>
      <c r="BA22" s="2659">
        <v>6.22</v>
      </c>
      <c r="BB22" s="2660">
        <v>11.7</v>
      </c>
      <c r="BC22" s="2661">
        <v>7</v>
      </c>
      <c r="BD22" s="2658">
        <v>0.41499999999999998</v>
      </c>
      <c r="BE22" s="2658">
        <v>2.8969999999999998</v>
      </c>
      <c r="BF22" s="2658">
        <v>2.73</v>
      </c>
      <c r="BG22" s="2658">
        <v>4.5999999999999999E-2</v>
      </c>
      <c r="BH22" s="2662">
        <f t="shared" si="5"/>
        <v>73.877366997294857</v>
      </c>
      <c r="BI22" s="2648">
        <f t="shared" si="6"/>
        <v>1.6849816849816848</v>
      </c>
      <c r="BJ22" s="2679" t="s">
        <v>96</v>
      </c>
      <c r="BK22" s="2658"/>
      <c r="BL22" s="2668"/>
      <c r="BM22" s="2668"/>
      <c r="BN22" s="2659">
        <v>6.2</v>
      </c>
      <c r="BO22" s="2660">
        <v>12.5</v>
      </c>
      <c r="BP22" s="2661">
        <v>7</v>
      </c>
      <c r="BQ22" s="2658">
        <v>0.47799999999999998</v>
      </c>
      <c r="BR22" s="2658">
        <v>2.8530000000000002</v>
      </c>
      <c r="BS22" s="2658">
        <v>2.7909999999999999</v>
      </c>
      <c r="BT22" s="2658">
        <v>4.5999999999999999E-2</v>
      </c>
      <c r="BU22" s="2662">
        <f t="shared" si="7"/>
        <v>74.274120829576191</v>
      </c>
      <c r="BV22" s="2648">
        <f t="shared" si="8"/>
        <v>1.6481547832318164</v>
      </c>
      <c r="BW22" s="2664"/>
      <c r="BX22" s="2648">
        <f t="shared" si="9"/>
        <v>2.8706666666666667</v>
      </c>
      <c r="BY22" s="2689"/>
      <c r="BZ22" s="2659">
        <v>7.38</v>
      </c>
      <c r="CA22" s="2660">
        <v>10.4</v>
      </c>
      <c r="CB22" s="2661">
        <v>2</v>
      </c>
      <c r="CC22" s="2658">
        <v>5.3999999999999999E-2</v>
      </c>
      <c r="CD22" s="2661">
        <v>23</v>
      </c>
      <c r="CE22" s="2661">
        <v>60</v>
      </c>
      <c r="CF22" s="2659">
        <v>4.0999999999999996</v>
      </c>
      <c r="CG22" s="2658"/>
      <c r="CH22" s="2680"/>
      <c r="CI22" s="2681">
        <v>0.59760000000000002</v>
      </c>
      <c r="CJ22" s="2659"/>
      <c r="CK22" s="2659"/>
      <c r="CL22" s="2658">
        <v>2.7109999999999999</v>
      </c>
      <c r="CM22" s="2658">
        <v>2.7130000000000001</v>
      </c>
      <c r="CN22" s="2658">
        <v>6.7000000000000004E-2</v>
      </c>
      <c r="CO22" s="2638">
        <f t="shared" si="10"/>
        <v>2.4695908588278659</v>
      </c>
      <c r="CP22" s="2682" t="s">
        <v>97</v>
      </c>
      <c r="CQ22" s="2683"/>
      <c r="CR22" s="2659">
        <v>7.27</v>
      </c>
      <c r="CS22" s="2660">
        <v>11.6</v>
      </c>
      <c r="CT22" s="2661">
        <v>3</v>
      </c>
      <c r="CU22" s="2658">
        <v>6.3E-2</v>
      </c>
      <c r="CV22" s="2661">
        <v>22</v>
      </c>
      <c r="CW22" s="2661">
        <v>62</v>
      </c>
      <c r="CX22" s="2659">
        <v>3.9</v>
      </c>
      <c r="CY22" s="2658"/>
      <c r="CZ22" s="2680"/>
      <c r="DA22" s="2681">
        <v>0.46110000000000001</v>
      </c>
      <c r="DB22" s="2659"/>
      <c r="DC22" s="2659"/>
      <c r="DD22" s="2658">
        <v>2.71</v>
      </c>
      <c r="DE22" s="2658">
        <v>2.7109999999999999</v>
      </c>
      <c r="DF22" s="2658">
        <v>6.2E-2</v>
      </c>
      <c r="DG22" s="2648">
        <f t="shared" si="11"/>
        <v>2.2869789745481373</v>
      </c>
      <c r="DH22" s="2682" t="s">
        <v>97</v>
      </c>
      <c r="DI22" s="1473"/>
      <c r="DJ22" s="424"/>
      <c r="DK22" s="1471">
        <f>'Total Flows'!L19</f>
        <v>0.92200000000000004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8">
        <v>6.75</v>
      </c>
      <c r="D23" s="2669">
        <v>11.7</v>
      </c>
      <c r="E23" s="2639"/>
      <c r="F23" s="2669"/>
      <c r="G23" s="2641"/>
      <c r="H23" s="2638"/>
      <c r="I23" s="2638"/>
      <c r="J23" s="2642"/>
      <c r="K23" s="2670" t="str">
        <f t="shared" si="0"/>
        <v/>
      </c>
      <c r="L23" s="2661" t="str">
        <f t="shared" si="1"/>
        <v/>
      </c>
      <c r="M23" s="2671" t="str">
        <f t="shared" si="2"/>
        <v/>
      </c>
      <c r="N23" s="2705">
        <v>345</v>
      </c>
      <c r="O23" s="2684">
        <v>41</v>
      </c>
      <c r="P23" s="2640"/>
      <c r="Q23" s="2689"/>
      <c r="R23" s="2638"/>
      <c r="S23" s="2707">
        <v>3</v>
      </c>
      <c r="T23" s="2668">
        <v>7.1999999999999995E-2</v>
      </c>
      <c r="U23" s="2681">
        <v>0.56999999999999995</v>
      </c>
      <c r="V23" s="2675"/>
      <c r="W23" s="2676"/>
      <c r="X23" s="2710">
        <v>3</v>
      </c>
      <c r="Y23" s="2719">
        <v>6.9000000000000006E-2</v>
      </c>
      <c r="Z23" s="2712">
        <v>0.55000000000000004</v>
      </c>
      <c r="AA23" s="2677"/>
      <c r="AB23" s="2658"/>
      <c r="AC23" s="2714">
        <v>3</v>
      </c>
      <c r="AD23" s="2721">
        <v>0.06</v>
      </c>
      <c r="AE23" s="2715">
        <v>0.6</v>
      </c>
      <c r="AF23" s="2679"/>
      <c r="AG23" s="2725">
        <v>5.87</v>
      </c>
      <c r="AH23" s="2725">
        <v>5.93</v>
      </c>
      <c r="AI23" s="2725">
        <v>5.95</v>
      </c>
      <c r="AJ23" s="2726"/>
      <c r="AK23" s="2658"/>
      <c r="AL23" s="2668"/>
      <c r="AM23" s="2668"/>
      <c r="AN23" s="2659">
        <v>6.15</v>
      </c>
      <c r="AO23" s="2660">
        <v>11.1</v>
      </c>
      <c r="AP23" s="2661">
        <v>8</v>
      </c>
      <c r="AQ23" s="2658">
        <v>0.51900000000000002</v>
      </c>
      <c r="AR23" s="2658"/>
      <c r="AS23" s="2658"/>
      <c r="AT23" s="2658"/>
      <c r="AU23" s="2662" t="str">
        <f t="shared" si="3"/>
        <v/>
      </c>
      <c r="AV23" s="2659" t="str">
        <f t="shared" si="4"/>
        <v/>
      </c>
      <c r="AW23" s="2679"/>
      <c r="AX23" s="2658"/>
      <c r="AY23" s="2668"/>
      <c r="AZ23" s="2668"/>
      <c r="BA23" s="2659">
        <v>6.19</v>
      </c>
      <c r="BB23" s="2660">
        <v>11.9</v>
      </c>
      <c r="BC23" s="2661">
        <v>4</v>
      </c>
      <c r="BD23" s="2658">
        <v>0.29199999999999998</v>
      </c>
      <c r="BE23" s="2658"/>
      <c r="BF23" s="2658"/>
      <c r="BG23" s="2658"/>
      <c r="BH23" s="2662" t="str">
        <f t="shared" si="5"/>
        <v/>
      </c>
      <c r="BI23" s="2648" t="str">
        <f t="shared" si="6"/>
        <v/>
      </c>
      <c r="BJ23" s="2679"/>
      <c r="BK23" s="2658"/>
      <c r="BL23" s="2668"/>
      <c r="BM23" s="2668"/>
      <c r="BN23" s="2659">
        <v>6.2</v>
      </c>
      <c r="BO23" s="2660">
        <v>12.7</v>
      </c>
      <c r="BP23" s="2661">
        <v>6</v>
      </c>
      <c r="BQ23" s="2658">
        <v>0.50600000000000001</v>
      </c>
      <c r="BR23" s="2658"/>
      <c r="BS23" s="2658"/>
      <c r="BT23" s="2658"/>
      <c r="BU23" s="2662" t="str">
        <f t="shared" si="7"/>
        <v/>
      </c>
      <c r="BV23" s="2648" t="str">
        <f t="shared" si="8"/>
        <v/>
      </c>
      <c r="BW23" s="2664"/>
      <c r="BX23" s="2648" t="str">
        <f t="shared" si="9"/>
        <v/>
      </c>
      <c r="BY23" s="2689"/>
      <c r="BZ23" s="2659">
        <v>7.57</v>
      </c>
      <c r="CA23" s="2660">
        <v>10.5</v>
      </c>
      <c r="CB23" s="2661">
        <v>2</v>
      </c>
      <c r="CC23" s="2658">
        <v>5.5E-2</v>
      </c>
      <c r="CD23" s="2661">
        <v>21</v>
      </c>
      <c r="CE23" s="2661">
        <v>56</v>
      </c>
      <c r="CF23" s="2659">
        <v>4.5999999999999996</v>
      </c>
      <c r="CG23" s="2658"/>
      <c r="CH23" s="2680"/>
      <c r="CI23" s="2681">
        <v>0.58850000000000002</v>
      </c>
      <c r="CJ23" s="2659"/>
      <c r="CK23" s="2659"/>
      <c r="CL23" s="2658"/>
      <c r="CM23" s="2658"/>
      <c r="CN23" s="2658"/>
      <c r="CO23" s="2638" t="str">
        <f t="shared" si="10"/>
        <v/>
      </c>
      <c r="CP23" s="2682" t="s">
        <v>97</v>
      </c>
      <c r="CQ23" s="2683"/>
      <c r="CR23" s="2659">
        <v>7.33</v>
      </c>
      <c r="CS23" s="2660">
        <v>12</v>
      </c>
      <c r="CT23" s="2661">
        <v>2</v>
      </c>
      <c r="CU23" s="2658">
        <v>5.6000000000000001E-2</v>
      </c>
      <c r="CV23" s="2661">
        <v>23</v>
      </c>
      <c r="CW23" s="2661">
        <v>58</v>
      </c>
      <c r="CX23" s="2659">
        <v>3.9</v>
      </c>
      <c r="CY23" s="2658"/>
      <c r="CZ23" s="2680"/>
      <c r="DA23" s="2681">
        <v>0.3821</v>
      </c>
      <c r="DB23" s="2659"/>
      <c r="DC23" s="2659"/>
      <c r="DD23" s="2658"/>
      <c r="DE23" s="2658"/>
      <c r="DF23" s="2658"/>
      <c r="DG23" s="2648" t="str">
        <f t="shared" si="11"/>
        <v/>
      </c>
      <c r="DH23" s="2682" t="s">
        <v>97</v>
      </c>
      <c r="DI23" s="1473"/>
      <c r="DJ23" s="424"/>
      <c r="DK23" s="1471">
        <f>'Total Flows'!L20</f>
        <v>1.115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8"/>
      <c r="D24" s="2669"/>
      <c r="E24" s="2639"/>
      <c r="F24" s="2669"/>
      <c r="G24" s="2641"/>
      <c r="H24" s="2638"/>
      <c r="I24" s="2638"/>
      <c r="J24" s="2642"/>
      <c r="K24" s="2670" t="str">
        <f t="shared" si="0"/>
        <v/>
      </c>
      <c r="L24" s="2661" t="str">
        <f t="shared" si="1"/>
        <v/>
      </c>
      <c r="M24" s="2671" t="str">
        <f t="shared" si="2"/>
        <v/>
      </c>
      <c r="N24" s="2705">
        <v>697</v>
      </c>
      <c r="O24" s="2684">
        <v>63</v>
      </c>
      <c r="P24" s="2640"/>
      <c r="Q24" s="2689"/>
      <c r="R24" s="2638"/>
      <c r="S24" s="2707"/>
      <c r="T24" s="2690"/>
      <c r="U24" s="2709"/>
      <c r="V24" s="2675"/>
      <c r="W24" s="2676"/>
      <c r="X24" s="2685"/>
      <c r="Y24" s="2676"/>
      <c r="Z24" s="2686"/>
      <c r="AA24" s="2677"/>
      <c r="AB24" s="2658"/>
      <c r="AC24" s="2661"/>
      <c r="AD24" s="2658"/>
      <c r="AE24" s="2659"/>
      <c r="AF24" s="2679"/>
      <c r="AG24" s="2725"/>
      <c r="AH24" s="2725"/>
      <c r="AI24" s="2725"/>
      <c r="AJ24" s="2726"/>
      <c r="AK24" s="2658"/>
      <c r="AL24" s="2668"/>
      <c r="AM24" s="2668"/>
      <c r="AN24" s="2659"/>
      <c r="AO24" s="2660"/>
      <c r="AP24" s="2661"/>
      <c r="AQ24" s="2658"/>
      <c r="AR24" s="2658"/>
      <c r="AS24" s="2658"/>
      <c r="AT24" s="2658"/>
      <c r="AU24" s="2662" t="str">
        <f t="shared" si="3"/>
        <v/>
      </c>
      <c r="AV24" s="2659" t="str">
        <f t="shared" si="4"/>
        <v/>
      </c>
      <c r="AW24" s="2679"/>
      <c r="AX24" s="2658"/>
      <c r="AY24" s="2668"/>
      <c r="AZ24" s="2668"/>
      <c r="BA24" s="2659"/>
      <c r="BB24" s="2660"/>
      <c r="BC24" s="2661"/>
      <c r="BD24" s="2658"/>
      <c r="BE24" s="2691"/>
      <c r="BF24" s="2658"/>
      <c r="BG24" s="2658"/>
      <c r="BH24" s="2662" t="str">
        <f t="shared" si="5"/>
        <v/>
      </c>
      <c r="BI24" s="2648" t="str">
        <f t="shared" si="6"/>
        <v/>
      </c>
      <c r="BJ24" s="2679"/>
      <c r="BK24" s="2658"/>
      <c r="BL24" s="2668"/>
      <c r="BM24" s="2668"/>
      <c r="BN24" s="2659"/>
      <c r="BO24" s="2660"/>
      <c r="BP24" s="2661"/>
      <c r="BQ24" s="2658"/>
      <c r="BR24" s="2658"/>
      <c r="BS24" s="2658"/>
      <c r="BT24" s="2658"/>
      <c r="BU24" s="2662" t="str">
        <f t="shared" si="7"/>
        <v/>
      </c>
      <c r="BV24" s="2648" t="str">
        <f t="shared" si="8"/>
        <v/>
      </c>
      <c r="BW24" s="2664"/>
      <c r="BX24" s="2648" t="str">
        <f t="shared" si="9"/>
        <v/>
      </c>
      <c r="BY24" s="2689"/>
      <c r="BZ24" s="2659"/>
      <c r="CA24" s="2660"/>
      <c r="CB24" s="2661"/>
      <c r="CC24" s="2658"/>
      <c r="CD24" s="2661"/>
      <c r="CE24" s="2661"/>
      <c r="CF24" s="2659"/>
      <c r="CG24" s="2658"/>
      <c r="CH24" s="2680"/>
      <c r="CI24" s="2681">
        <v>0.60570000000000002</v>
      </c>
      <c r="CJ24" s="2659"/>
      <c r="CK24" s="2659"/>
      <c r="CL24" s="2658"/>
      <c r="CM24" s="2658"/>
      <c r="CN24" s="2658"/>
      <c r="CO24" s="2638" t="str">
        <f t="shared" si="10"/>
        <v/>
      </c>
      <c r="CP24" s="2682" t="s">
        <v>97</v>
      </c>
      <c r="CQ24" s="2683"/>
      <c r="CR24" s="2659"/>
      <c r="CS24" s="2660"/>
      <c r="CT24" s="2661"/>
      <c r="CU24" s="2658"/>
      <c r="CV24" s="2661"/>
      <c r="CW24" s="2661"/>
      <c r="CX24" s="2659"/>
      <c r="CY24" s="2658"/>
      <c r="CZ24" s="2680"/>
      <c r="DA24" s="2681">
        <v>0.4854</v>
      </c>
      <c r="DB24" s="2659"/>
      <c r="DC24" s="2659"/>
      <c r="DD24" s="2658"/>
      <c r="DE24" s="2658"/>
      <c r="DF24" s="2658"/>
      <c r="DG24" s="2648" t="str">
        <f t="shared" si="11"/>
        <v/>
      </c>
      <c r="DH24" s="2682" t="s">
        <v>97</v>
      </c>
      <c r="DI24" s="1473"/>
      <c r="DJ24" s="424"/>
      <c r="DK24" s="1471">
        <f>'Total Flows'!L21</f>
        <v>1.298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8"/>
      <c r="D25" s="2669"/>
      <c r="E25" s="2639"/>
      <c r="F25" s="2669"/>
      <c r="G25" s="2641"/>
      <c r="H25" s="2638"/>
      <c r="I25" s="2638"/>
      <c r="J25" s="2642"/>
      <c r="K25" s="2670" t="str">
        <f t="shared" si="0"/>
        <v/>
      </c>
      <c r="L25" s="2661" t="str">
        <f t="shared" si="1"/>
        <v/>
      </c>
      <c r="M25" s="2671" t="str">
        <f t="shared" si="2"/>
        <v/>
      </c>
      <c r="N25" s="2705">
        <v>602</v>
      </c>
      <c r="O25" s="2684">
        <v>63</v>
      </c>
      <c r="P25" s="2640"/>
      <c r="Q25" s="2689"/>
      <c r="R25" s="2638"/>
      <c r="S25" s="2707"/>
      <c r="T25" s="2690"/>
      <c r="U25" s="2709"/>
      <c r="V25" s="2675"/>
      <c r="W25" s="2676"/>
      <c r="X25" s="2685"/>
      <c r="Y25" s="2676"/>
      <c r="Z25" s="2686"/>
      <c r="AA25" s="2677"/>
      <c r="AB25" s="2658"/>
      <c r="AC25" s="2661"/>
      <c r="AD25" s="2658"/>
      <c r="AE25" s="2659"/>
      <c r="AF25" s="2679"/>
      <c r="AG25" s="2725"/>
      <c r="AH25" s="2725"/>
      <c r="AI25" s="2725"/>
      <c r="AJ25" s="2726"/>
      <c r="AK25" s="2658"/>
      <c r="AL25" s="2668"/>
      <c r="AM25" s="2668"/>
      <c r="AN25" s="2659"/>
      <c r="AO25" s="2660"/>
      <c r="AP25" s="2661"/>
      <c r="AQ25" s="2658"/>
      <c r="AR25" s="2658"/>
      <c r="AS25" s="2658"/>
      <c r="AT25" s="2658"/>
      <c r="AU25" s="2662" t="str">
        <f t="shared" si="3"/>
        <v/>
      </c>
      <c r="AV25" s="2659" t="str">
        <f t="shared" si="4"/>
        <v/>
      </c>
      <c r="AW25" s="2679"/>
      <c r="AX25" s="2658"/>
      <c r="AY25" s="2668"/>
      <c r="AZ25" s="2668"/>
      <c r="BA25" s="2659"/>
      <c r="BB25" s="2660"/>
      <c r="BC25" s="2661"/>
      <c r="BD25" s="2658"/>
      <c r="BE25" s="2691"/>
      <c r="BF25" s="2658"/>
      <c r="BG25" s="2658"/>
      <c r="BH25" s="2662" t="str">
        <f t="shared" si="5"/>
        <v/>
      </c>
      <c r="BI25" s="2648" t="str">
        <f t="shared" si="6"/>
        <v/>
      </c>
      <c r="BJ25" s="2679"/>
      <c r="BK25" s="2658"/>
      <c r="BL25" s="2668"/>
      <c r="BM25" s="2668"/>
      <c r="BN25" s="2659"/>
      <c r="BO25" s="2660"/>
      <c r="BP25" s="2661"/>
      <c r="BQ25" s="2658"/>
      <c r="BR25" s="2658"/>
      <c r="BS25" s="2658"/>
      <c r="BT25" s="2658"/>
      <c r="BU25" s="2662" t="str">
        <f t="shared" si="7"/>
        <v/>
      </c>
      <c r="BV25" s="2648" t="str">
        <f t="shared" si="8"/>
        <v/>
      </c>
      <c r="BW25" s="2664"/>
      <c r="BX25" s="2648" t="str">
        <f t="shared" si="9"/>
        <v/>
      </c>
      <c r="BY25" s="2689"/>
      <c r="BZ25" s="2659"/>
      <c r="CA25" s="2660"/>
      <c r="CB25" s="2661"/>
      <c r="CC25" s="2658"/>
      <c r="CD25" s="2661"/>
      <c r="CE25" s="2661"/>
      <c r="CF25" s="2659"/>
      <c r="CG25" s="2658"/>
      <c r="CH25" s="2680"/>
      <c r="CI25" s="2681">
        <v>0.54610000000000003</v>
      </c>
      <c r="CJ25" s="2659"/>
      <c r="CK25" s="2659"/>
      <c r="CL25" s="2658"/>
      <c r="CM25" s="2658"/>
      <c r="CN25" s="2658"/>
      <c r="CO25" s="2638" t="str">
        <f t="shared" si="10"/>
        <v/>
      </c>
      <c r="CP25" s="2682" t="s">
        <v>97</v>
      </c>
      <c r="CQ25" s="2683"/>
      <c r="CR25" s="2659"/>
      <c r="CS25" s="2660"/>
      <c r="CT25" s="2661"/>
      <c r="CU25" s="2658"/>
      <c r="CV25" s="2661"/>
      <c r="CW25" s="2661"/>
      <c r="CX25" s="2659"/>
      <c r="CY25" s="2658"/>
      <c r="CZ25" s="2680"/>
      <c r="DA25" s="2681">
        <v>0.45219999999999999</v>
      </c>
      <c r="DB25" s="2659"/>
      <c r="DC25" s="2659"/>
      <c r="DD25" s="2658"/>
      <c r="DE25" s="2658"/>
      <c r="DF25" s="2658"/>
      <c r="DG25" s="2648" t="str">
        <f t="shared" si="11"/>
        <v/>
      </c>
      <c r="DH25" s="2682" t="s">
        <v>97</v>
      </c>
      <c r="DI25" s="1473"/>
      <c r="DJ25" s="424"/>
      <c r="DK25" s="1471">
        <f>'Total Flows'!L22</f>
        <v>1.1060000000000001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8">
        <v>6.83</v>
      </c>
      <c r="D26" s="2669">
        <v>12.1</v>
      </c>
      <c r="E26" s="2684">
        <v>23</v>
      </c>
      <c r="F26" s="2669"/>
      <c r="G26" s="2641">
        <v>9.7370000000000001</v>
      </c>
      <c r="H26" s="2638">
        <v>9.2710000000000008</v>
      </c>
      <c r="I26" s="2638">
        <v>0.43099999999999999</v>
      </c>
      <c r="J26" s="2642">
        <v>4.649</v>
      </c>
      <c r="K26" s="2670">
        <f t="shared" si="0"/>
        <v>21.510440835266824</v>
      </c>
      <c r="L26" s="2661">
        <f t="shared" si="1"/>
        <v>107.55220417633412</v>
      </c>
      <c r="M26" s="2671">
        <f t="shared" si="2"/>
        <v>215.10440835266823</v>
      </c>
      <c r="N26" s="2704">
        <v>359</v>
      </c>
      <c r="O26" s="2639">
        <v>20</v>
      </c>
      <c r="P26" s="2640"/>
      <c r="Q26" s="2689"/>
      <c r="R26" s="2638"/>
      <c r="S26" s="2688">
        <v>3</v>
      </c>
      <c r="T26" s="2658">
        <v>7.0999999999999994E-2</v>
      </c>
      <c r="U26" s="2659">
        <v>0.56000000000000005</v>
      </c>
      <c r="V26" s="2675"/>
      <c r="W26" s="2676"/>
      <c r="X26" s="2685">
        <v>2</v>
      </c>
      <c r="Y26" s="2676">
        <v>5.2999999999999999E-2</v>
      </c>
      <c r="Z26" s="2686">
        <v>0.28000000000000003</v>
      </c>
      <c r="AA26" s="2677"/>
      <c r="AB26" s="2658"/>
      <c r="AC26" s="2661">
        <v>3.0859999999999999</v>
      </c>
      <c r="AD26" s="2658">
        <v>0.64</v>
      </c>
      <c r="AE26" s="2659"/>
      <c r="AF26" s="2679"/>
      <c r="AG26" s="2725">
        <v>6.02</v>
      </c>
      <c r="AH26" s="2725"/>
      <c r="AI26" s="2725">
        <v>6</v>
      </c>
      <c r="AJ26" s="2726"/>
      <c r="AK26" s="2658"/>
      <c r="AL26" s="2668"/>
      <c r="AM26" s="2668"/>
      <c r="AN26" s="2659">
        <v>6.19</v>
      </c>
      <c r="AO26" s="2660">
        <v>11.8</v>
      </c>
      <c r="AP26" s="2661">
        <v>6</v>
      </c>
      <c r="AQ26" s="2658">
        <v>0.46700000000000003</v>
      </c>
      <c r="AR26" s="2658">
        <v>2.6150000000000002</v>
      </c>
      <c r="AS26" s="2658">
        <v>2.4969999999999999</v>
      </c>
      <c r="AT26" s="2658">
        <v>4.2999999999999997E-2</v>
      </c>
      <c r="AU26" s="2662">
        <f t="shared" si="3"/>
        <v>73.143678751155377</v>
      </c>
      <c r="AV26" s="2659">
        <f t="shared" si="4"/>
        <v>1.7220664797757308</v>
      </c>
      <c r="AW26" s="2679"/>
      <c r="AX26" s="2658"/>
      <c r="AY26" s="2668"/>
      <c r="AZ26" s="2668"/>
      <c r="BA26" s="2659">
        <v>6.23</v>
      </c>
      <c r="BB26" s="2678">
        <v>12.7</v>
      </c>
      <c r="BC26" s="2678">
        <v>4</v>
      </c>
      <c r="BD26" s="2721">
        <v>0.308</v>
      </c>
      <c r="BE26" s="2658">
        <v>2.5550000000000002</v>
      </c>
      <c r="BF26" s="2658">
        <v>2.4649999999999999</v>
      </c>
      <c r="BG26" s="2658">
        <v>4.2999999999999997E-2</v>
      </c>
      <c r="BH26" s="2662">
        <f t="shared" si="5"/>
        <v>73.759884974838258</v>
      </c>
      <c r="BI26" s="2648">
        <f t="shared" si="6"/>
        <v>1.7444219066937119</v>
      </c>
      <c r="BJ26" s="2679"/>
      <c r="BK26" s="2658"/>
      <c r="BL26" s="2668"/>
      <c r="BM26" s="2668"/>
      <c r="BN26" s="2715">
        <v>6.24</v>
      </c>
      <c r="BO26" s="2716">
        <v>13.5</v>
      </c>
      <c r="BP26" s="2714">
        <v>6</v>
      </c>
      <c r="BQ26" s="2721">
        <v>0.48199999999999998</v>
      </c>
      <c r="BR26" s="2658">
        <v>2.6240000000000001</v>
      </c>
      <c r="BS26" s="2658">
        <v>2.4969999999999999</v>
      </c>
      <c r="BT26" s="2658">
        <v>4.1000000000000002E-2</v>
      </c>
      <c r="BU26" s="2662">
        <f t="shared" si="7"/>
        <v>73.051247817602956</v>
      </c>
      <c r="BV26" s="2648">
        <f t="shared" si="8"/>
        <v>1.6419703644373251</v>
      </c>
      <c r="BW26" s="2664"/>
      <c r="BX26" s="2648">
        <f t="shared" si="9"/>
        <v>2.5980000000000003</v>
      </c>
      <c r="BY26" s="2689"/>
      <c r="BZ26" s="2659">
        <v>7.49</v>
      </c>
      <c r="CA26" s="2660">
        <v>12.1</v>
      </c>
      <c r="CB26" s="2661">
        <v>2</v>
      </c>
      <c r="CC26" s="2658">
        <v>5.3999999999999999E-2</v>
      </c>
      <c r="CD26" s="2661">
        <v>24</v>
      </c>
      <c r="CE26" s="2661">
        <v>65</v>
      </c>
      <c r="CF26" s="2659">
        <v>4</v>
      </c>
      <c r="CG26" s="2658"/>
      <c r="CH26" s="2680"/>
      <c r="CI26" s="2681">
        <v>0.54390000000000005</v>
      </c>
      <c r="CJ26" s="2659"/>
      <c r="CK26" s="2659"/>
      <c r="CL26" s="2658">
        <v>2.4969999999999999</v>
      </c>
      <c r="CM26" s="2658">
        <v>2.508</v>
      </c>
      <c r="CN26" s="2658">
        <v>0.06</v>
      </c>
      <c r="CO26" s="2638">
        <f t="shared" si="10"/>
        <v>2.3923444976076556</v>
      </c>
      <c r="CP26" s="2682" t="s">
        <v>97</v>
      </c>
      <c r="CQ26" s="2683"/>
      <c r="CR26" s="2659">
        <v>7.45</v>
      </c>
      <c r="CS26" s="2660">
        <v>11.6</v>
      </c>
      <c r="CT26" s="2661">
        <v>2</v>
      </c>
      <c r="CU26" s="2658">
        <v>0.06</v>
      </c>
      <c r="CV26" s="2661">
        <v>22</v>
      </c>
      <c r="CW26" s="2661">
        <v>64</v>
      </c>
      <c r="CX26" s="2659">
        <v>3.6</v>
      </c>
      <c r="CY26" s="2658"/>
      <c r="CZ26" s="2680"/>
      <c r="DA26" s="2681">
        <v>0.32440000000000002</v>
      </c>
      <c r="DB26" s="2659"/>
      <c r="DC26" s="2659"/>
      <c r="DD26" s="2658">
        <v>2.4350000000000001</v>
      </c>
      <c r="DE26" s="2658">
        <v>2.4670000000000001</v>
      </c>
      <c r="DF26" s="2658">
        <v>5.6000000000000001E-2</v>
      </c>
      <c r="DG26" s="2648">
        <f t="shared" si="11"/>
        <v>2.2699635184434537</v>
      </c>
      <c r="DH26" s="2682" t="s">
        <v>97</v>
      </c>
      <c r="DI26" s="1473"/>
      <c r="DJ26" s="424"/>
      <c r="DK26" s="1471">
        <f>'Total Flows'!L23</f>
        <v>0.96199999999999997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8">
        <v>6.86</v>
      </c>
      <c r="D27" s="2669">
        <v>10.9</v>
      </c>
      <c r="E27" s="2684"/>
      <c r="F27" s="2669"/>
      <c r="G27" s="2641"/>
      <c r="H27" s="2638"/>
      <c r="I27" s="2638"/>
      <c r="J27" s="2642"/>
      <c r="K27" s="2670" t="str">
        <f t="shared" si="0"/>
        <v/>
      </c>
      <c r="L27" s="2661" t="str">
        <f t="shared" si="1"/>
        <v/>
      </c>
      <c r="M27" s="2671" t="str">
        <f t="shared" si="2"/>
        <v/>
      </c>
      <c r="N27" s="2705">
        <v>480</v>
      </c>
      <c r="O27" s="2684">
        <v>30</v>
      </c>
      <c r="P27" s="2640"/>
      <c r="Q27" s="2689"/>
      <c r="R27" s="2638"/>
      <c r="S27" s="2688">
        <v>2</v>
      </c>
      <c r="T27" s="2668">
        <v>0.05</v>
      </c>
      <c r="U27" s="2681">
        <v>0.56000000000000005</v>
      </c>
      <c r="V27" s="2675"/>
      <c r="W27" s="2676"/>
      <c r="X27" s="2710">
        <v>2</v>
      </c>
      <c r="Y27" s="2719">
        <v>5.5E-2</v>
      </c>
      <c r="Z27" s="2712">
        <v>0.52</v>
      </c>
      <c r="AA27" s="2677"/>
      <c r="AB27" s="2658"/>
      <c r="AC27" s="2714">
        <v>2</v>
      </c>
      <c r="AD27" s="2721">
        <v>6.7000000000000004E-2</v>
      </c>
      <c r="AE27" s="2715">
        <v>0.6</v>
      </c>
      <c r="AF27" s="2679"/>
      <c r="AG27" s="2725">
        <v>6.07</v>
      </c>
      <c r="AH27" s="2725"/>
      <c r="AI27" s="2725">
        <v>6.03</v>
      </c>
      <c r="AJ27" s="2726"/>
      <c r="AK27" s="2658"/>
      <c r="AL27" s="2668"/>
      <c r="AM27" s="2668"/>
      <c r="AN27" s="2659">
        <v>6.18</v>
      </c>
      <c r="AO27" s="2660">
        <v>10.9</v>
      </c>
      <c r="AP27" s="2661">
        <v>7</v>
      </c>
      <c r="AQ27" s="2658">
        <v>0.54300000000000004</v>
      </c>
      <c r="AR27" s="2658"/>
      <c r="AS27" s="2658"/>
      <c r="AT27" s="2658"/>
      <c r="AU27" s="2662" t="str">
        <f t="shared" si="3"/>
        <v/>
      </c>
      <c r="AV27" s="2659" t="str">
        <f t="shared" si="4"/>
        <v/>
      </c>
      <c r="AW27" s="2679"/>
      <c r="AX27" s="2658"/>
      <c r="AY27" s="2668"/>
      <c r="AZ27" s="2668"/>
      <c r="BA27" s="2659">
        <v>6.23</v>
      </c>
      <c r="BB27" s="2678">
        <v>12</v>
      </c>
      <c r="BC27" s="2678">
        <v>7</v>
      </c>
      <c r="BD27" s="2721">
        <v>0.626</v>
      </c>
      <c r="BE27" s="2658"/>
      <c r="BF27" s="2658"/>
      <c r="BG27" s="2658"/>
      <c r="BH27" s="2662" t="str">
        <f t="shared" si="5"/>
        <v/>
      </c>
      <c r="BI27" s="2648" t="str">
        <f t="shared" si="6"/>
        <v/>
      </c>
      <c r="BJ27" s="2679"/>
      <c r="BK27" s="2658"/>
      <c r="BL27" s="2668"/>
      <c r="BM27" s="2668"/>
      <c r="BN27" s="2715">
        <v>6.24</v>
      </c>
      <c r="BO27" s="2716">
        <v>12.6</v>
      </c>
      <c r="BP27" s="2714">
        <v>10</v>
      </c>
      <c r="BQ27" s="2721">
        <v>0.68</v>
      </c>
      <c r="BR27" s="2658"/>
      <c r="BS27" s="2658"/>
      <c r="BT27" s="2658"/>
      <c r="BU27" s="2662" t="str">
        <f t="shared" si="7"/>
        <v/>
      </c>
      <c r="BV27" s="2648" t="str">
        <f t="shared" si="8"/>
        <v/>
      </c>
      <c r="BW27" s="2664"/>
      <c r="BX27" s="2648" t="str">
        <f t="shared" si="9"/>
        <v/>
      </c>
      <c r="BY27" s="2689"/>
      <c r="BZ27" s="2659">
        <v>7.5</v>
      </c>
      <c r="CA27" s="2660">
        <v>11</v>
      </c>
      <c r="CB27" s="2661">
        <v>2</v>
      </c>
      <c r="CC27" s="2658">
        <v>5.6000000000000001E-2</v>
      </c>
      <c r="CD27" s="2661">
        <v>23</v>
      </c>
      <c r="CE27" s="2661">
        <v>65</v>
      </c>
      <c r="CF27" s="2659">
        <v>4.2</v>
      </c>
      <c r="CG27" s="2658"/>
      <c r="CH27" s="2680"/>
      <c r="CI27" s="2681">
        <v>0.65490000000000004</v>
      </c>
      <c r="CJ27" s="2659"/>
      <c r="CK27" s="2659"/>
      <c r="CL27" s="2658"/>
      <c r="CM27" s="2658"/>
      <c r="CN27" s="2658"/>
      <c r="CO27" s="2638" t="str">
        <f t="shared" si="10"/>
        <v/>
      </c>
      <c r="CP27" s="2682" t="s">
        <v>97</v>
      </c>
      <c r="CQ27" s="2683"/>
      <c r="CR27" s="2659">
        <v>7.32</v>
      </c>
      <c r="CS27" s="2660">
        <v>10.8</v>
      </c>
      <c r="CT27" s="2661">
        <v>2</v>
      </c>
      <c r="CU27" s="2658">
        <v>5.5E-2</v>
      </c>
      <c r="CV27" s="2661">
        <v>25</v>
      </c>
      <c r="CW27" s="2661">
        <v>60</v>
      </c>
      <c r="CX27" s="2659">
        <v>3.8</v>
      </c>
      <c r="CY27" s="2658"/>
      <c r="CZ27" s="2680"/>
      <c r="DA27" s="2681">
        <v>0.40960000000000002</v>
      </c>
      <c r="DB27" s="2659"/>
      <c r="DC27" s="2659"/>
      <c r="DD27" s="2658"/>
      <c r="DE27" s="2658"/>
      <c r="DF27" s="2658"/>
      <c r="DG27" s="2648" t="str">
        <f t="shared" si="11"/>
        <v/>
      </c>
      <c r="DH27" s="2682" t="s">
        <v>97</v>
      </c>
      <c r="DI27" s="1473"/>
      <c r="DJ27" s="424"/>
      <c r="DK27" s="1471">
        <f>'Total Flows'!L24</f>
        <v>1.2310000000000001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8">
        <v>6.9</v>
      </c>
      <c r="D28" s="2669">
        <v>11</v>
      </c>
      <c r="E28" s="2639"/>
      <c r="F28" s="2669"/>
      <c r="G28" s="2641"/>
      <c r="H28" s="2638"/>
      <c r="I28" s="2638"/>
      <c r="J28" s="2642"/>
      <c r="K28" s="2670" t="str">
        <f t="shared" si="0"/>
        <v/>
      </c>
      <c r="L28" s="2661" t="str">
        <f t="shared" si="1"/>
        <v/>
      </c>
      <c r="M28" s="2671" t="str">
        <f t="shared" si="2"/>
        <v/>
      </c>
      <c r="N28" s="2705">
        <v>384</v>
      </c>
      <c r="O28" s="2684">
        <v>10</v>
      </c>
      <c r="P28" s="2640"/>
      <c r="Q28" s="2689"/>
      <c r="R28" s="2638"/>
      <c r="S28" s="2707">
        <v>2</v>
      </c>
      <c r="T28" s="2658">
        <v>7.1999999999999995E-2</v>
      </c>
      <c r="U28" s="2659">
        <v>0.65</v>
      </c>
      <c r="V28" s="2675"/>
      <c r="W28" s="2676"/>
      <c r="X28" s="2685">
        <v>2</v>
      </c>
      <c r="Y28" s="2676">
        <v>6.9000000000000006E-2</v>
      </c>
      <c r="Z28" s="2686">
        <v>0.56000000000000005</v>
      </c>
      <c r="AA28" s="2677"/>
      <c r="AB28" s="2658"/>
      <c r="AC28" s="2661">
        <v>2</v>
      </c>
      <c r="AD28" s="2658">
        <v>7.0000000000000007E-2</v>
      </c>
      <c r="AE28" s="2659">
        <v>0.52</v>
      </c>
      <c r="AF28" s="2679"/>
      <c r="AG28" s="2725">
        <v>5.99</v>
      </c>
      <c r="AH28" s="2725">
        <v>6.04</v>
      </c>
      <c r="AI28" s="2725">
        <v>6.03</v>
      </c>
      <c r="AJ28" s="2726"/>
      <c r="AK28" s="2658"/>
      <c r="AL28" s="2668"/>
      <c r="AM28" s="2668"/>
      <c r="AN28" s="2659">
        <v>6.16</v>
      </c>
      <c r="AO28" s="2660">
        <v>10.9</v>
      </c>
      <c r="AP28" s="2661">
        <v>7</v>
      </c>
      <c r="AQ28" s="2658">
        <v>0.50800000000000001</v>
      </c>
      <c r="AR28" s="2658"/>
      <c r="AS28" s="2658"/>
      <c r="AT28" s="2658"/>
      <c r="AU28" s="2662" t="str">
        <f t="shared" si="3"/>
        <v/>
      </c>
      <c r="AV28" s="2659" t="str">
        <f t="shared" si="4"/>
        <v/>
      </c>
      <c r="AW28" s="2679"/>
      <c r="AX28" s="2658"/>
      <c r="AY28" s="2668"/>
      <c r="AZ28" s="2668"/>
      <c r="BA28" s="2659">
        <v>6.28</v>
      </c>
      <c r="BB28" s="2660">
        <v>12.1</v>
      </c>
      <c r="BC28" s="2661">
        <v>6</v>
      </c>
      <c r="BD28" s="2658">
        <v>0.433</v>
      </c>
      <c r="BE28" s="2658"/>
      <c r="BF28" s="2658"/>
      <c r="BG28" s="2658"/>
      <c r="BH28" s="2662" t="str">
        <f t="shared" si="5"/>
        <v/>
      </c>
      <c r="BI28" s="2648" t="str">
        <f t="shared" si="6"/>
        <v/>
      </c>
      <c r="BJ28" s="2679"/>
      <c r="BK28" s="2658"/>
      <c r="BL28" s="2668"/>
      <c r="BM28" s="2668"/>
      <c r="BN28" s="2659">
        <v>6.27</v>
      </c>
      <c r="BO28" s="2660">
        <v>12.4</v>
      </c>
      <c r="BP28" s="2661">
        <v>8</v>
      </c>
      <c r="BQ28" s="2658">
        <v>0.57599999999999996</v>
      </c>
      <c r="BR28" s="2658"/>
      <c r="BS28" s="2658"/>
      <c r="BT28" s="2658"/>
      <c r="BU28" s="2662" t="str">
        <f t="shared" si="7"/>
        <v/>
      </c>
      <c r="BV28" s="2648" t="str">
        <f t="shared" si="8"/>
        <v/>
      </c>
      <c r="BW28" s="2664" t="s">
        <v>96</v>
      </c>
      <c r="BX28" s="2648" t="str">
        <f t="shared" si="9"/>
        <v/>
      </c>
      <c r="BY28" s="2689"/>
      <c r="BZ28" s="2659">
        <v>7.44</v>
      </c>
      <c r="CA28" s="2660">
        <v>9.8000000000000007</v>
      </c>
      <c r="CB28" s="2661">
        <v>2</v>
      </c>
      <c r="CC28" s="2658">
        <v>5.8999999999999997E-2</v>
      </c>
      <c r="CD28" s="2661">
        <v>27</v>
      </c>
      <c r="CE28" s="2661">
        <v>58</v>
      </c>
      <c r="CF28" s="2659">
        <v>4.4000000000000004</v>
      </c>
      <c r="CG28" s="2658"/>
      <c r="CH28" s="2680"/>
      <c r="CI28" s="2659">
        <v>0.71409999999999996</v>
      </c>
      <c r="CJ28" s="2659"/>
      <c r="CK28" s="2659"/>
      <c r="CL28" s="2658"/>
      <c r="CM28" s="2658"/>
      <c r="CN28" s="2658"/>
      <c r="CO28" s="2638" t="str">
        <f t="shared" si="10"/>
        <v/>
      </c>
      <c r="CP28" s="2682" t="s">
        <v>97</v>
      </c>
      <c r="CQ28" s="2683"/>
      <c r="CR28" s="2659">
        <v>7.37</v>
      </c>
      <c r="CS28" s="2660">
        <v>11</v>
      </c>
      <c r="CT28" s="2661">
        <v>2</v>
      </c>
      <c r="CU28" s="2658">
        <v>6.9000000000000006E-2</v>
      </c>
      <c r="CV28" s="2661">
        <v>24</v>
      </c>
      <c r="CW28" s="2661">
        <v>60</v>
      </c>
      <c r="CX28" s="2659">
        <v>4</v>
      </c>
      <c r="CY28" s="2658"/>
      <c r="CZ28" s="2680"/>
      <c r="DA28" s="2659">
        <v>0.51029999999999998</v>
      </c>
      <c r="DB28" s="2659"/>
      <c r="DC28" s="2659"/>
      <c r="DD28" s="2658"/>
      <c r="DE28" s="2658"/>
      <c r="DF28" s="2658"/>
      <c r="DG28" s="2648" t="str">
        <f t="shared" si="11"/>
        <v/>
      </c>
      <c r="DH28" s="2682" t="s">
        <v>97</v>
      </c>
      <c r="DI28" s="1473"/>
      <c r="DJ28" s="424"/>
      <c r="DK28" s="1471">
        <f>'Total Flows'!L25</f>
        <v>1.1779999999999999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8"/>
      <c r="D29" s="2669"/>
      <c r="E29" s="2639"/>
      <c r="F29" s="2669"/>
      <c r="G29" s="2641"/>
      <c r="H29" s="2638"/>
      <c r="I29" s="2638"/>
      <c r="J29" s="2642"/>
      <c r="K29" s="2670" t="str">
        <f t="shared" si="0"/>
        <v/>
      </c>
      <c r="L29" s="2661" t="str">
        <f t="shared" si="1"/>
        <v/>
      </c>
      <c r="M29" s="2671" t="str">
        <f t="shared" si="2"/>
        <v/>
      </c>
      <c r="N29" s="2705">
        <v>573</v>
      </c>
      <c r="O29" s="2684">
        <v>10</v>
      </c>
      <c r="P29" s="2640"/>
      <c r="Q29" s="2689"/>
      <c r="R29" s="2638"/>
      <c r="S29" s="2707"/>
      <c r="T29" s="2690"/>
      <c r="U29" s="2709"/>
      <c r="V29" s="2675"/>
      <c r="W29" s="2676"/>
      <c r="X29" s="2685"/>
      <c r="Y29" s="2676"/>
      <c r="Z29" s="2686"/>
      <c r="AA29" s="2677"/>
      <c r="AB29" s="2658"/>
      <c r="AC29" s="2661"/>
      <c r="AD29" s="2658"/>
      <c r="AE29" s="2659"/>
      <c r="AF29" s="2679"/>
      <c r="AG29" s="2725"/>
      <c r="AH29" s="2725"/>
      <c r="AI29" s="2725"/>
      <c r="AJ29" s="2726"/>
      <c r="AK29" s="2658"/>
      <c r="AL29" s="2668"/>
      <c r="AM29" s="2668"/>
      <c r="AN29" s="2659"/>
      <c r="AO29" s="2660"/>
      <c r="AP29" s="2661"/>
      <c r="AQ29" s="2658"/>
      <c r="AR29" s="2658"/>
      <c r="AS29" s="2658"/>
      <c r="AT29" s="2658"/>
      <c r="AU29" s="2662" t="str">
        <f t="shared" si="3"/>
        <v/>
      </c>
      <c r="AV29" s="2659" t="str">
        <f t="shared" si="4"/>
        <v/>
      </c>
      <c r="AW29" s="2679" t="s">
        <v>96</v>
      </c>
      <c r="AX29" s="2658"/>
      <c r="AY29" s="2668"/>
      <c r="AZ29" s="2668"/>
      <c r="BA29" s="2659"/>
      <c r="BB29" s="2660"/>
      <c r="BC29" s="2661"/>
      <c r="BD29" s="2658"/>
      <c r="BE29" s="2658"/>
      <c r="BF29" s="2658"/>
      <c r="BG29" s="2658"/>
      <c r="BH29" s="2662" t="str">
        <f t="shared" si="5"/>
        <v/>
      </c>
      <c r="BI29" s="2648" t="str">
        <f t="shared" si="6"/>
        <v/>
      </c>
      <c r="BJ29" s="2679"/>
      <c r="BK29" s="2658"/>
      <c r="BL29" s="2668"/>
      <c r="BM29" s="2668"/>
      <c r="BN29" s="2659"/>
      <c r="BO29" s="2660"/>
      <c r="BP29" s="2661"/>
      <c r="BQ29" s="2658"/>
      <c r="BR29" s="2658"/>
      <c r="BS29" s="2658"/>
      <c r="BT29" s="2658"/>
      <c r="BU29" s="2662" t="str">
        <f t="shared" si="7"/>
        <v/>
      </c>
      <c r="BV29" s="2648" t="str">
        <f t="shared" si="8"/>
        <v/>
      </c>
      <c r="BW29" s="2664" t="s">
        <v>96</v>
      </c>
      <c r="BX29" s="2648" t="str">
        <f t="shared" si="9"/>
        <v/>
      </c>
      <c r="BY29" s="2689"/>
      <c r="BZ29" s="2659"/>
      <c r="CA29" s="2660"/>
      <c r="CB29" s="2661"/>
      <c r="CC29" s="2658"/>
      <c r="CD29" s="2661"/>
      <c r="CE29" s="2661"/>
      <c r="CF29" s="2659"/>
      <c r="CG29" s="2658"/>
      <c r="CH29" s="2680"/>
      <c r="CI29" s="2659">
        <v>0.55610000000000004</v>
      </c>
      <c r="CJ29" s="2659"/>
      <c r="CK29" s="2659"/>
      <c r="CL29" s="2658"/>
      <c r="CM29" s="2658"/>
      <c r="CN29" s="2658"/>
      <c r="CO29" s="2638" t="str">
        <f t="shared" si="10"/>
        <v/>
      </c>
      <c r="CP29" s="2682" t="s">
        <v>97</v>
      </c>
      <c r="CQ29" s="2683"/>
      <c r="CR29" s="2659"/>
      <c r="CS29" s="2660"/>
      <c r="CT29" s="2661"/>
      <c r="CU29" s="2658"/>
      <c r="CV29" s="2661"/>
      <c r="CW29" s="2661"/>
      <c r="CX29" s="2659"/>
      <c r="CY29" s="2658"/>
      <c r="CZ29" s="2680"/>
      <c r="DA29" s="2659">
        <v>0.51449999999999996</v>
      </c>
      <c r="DB29" s="2659"/>
      <c r="DC29" s="2659"/>
      <c r="DD29" s="2658"/>
      <c r="DE29" s="2658"/>
      <c r="DF29" s="2658"/>
      <c r="DG29" s="2648" t="str">
        <f t="shared" si="11"/>
        <v/>
      </c>
      <c r="DH29" s="2682" t="s">
        <v>97</v>
      </c>
      <c r="DI29" s="1473"/>
      <c r="DJ29" s="424"/>
      <c r="DK29" s="1471">
        <f>'Total Flows'!L26</f>
        <v>1.028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8"/>
      <c r="D30" s="2669"/>
      <c r="E30" s="2692"/>
      <c r="F30" s="2669"/>
      <c r="G30" s="2641"/>
      <c r="H30" s="2638"/>
      <c r="I30" s="2638"/>
      <c r="J30" s="2642"/>
      <c r="K30" s="2670" t="str">
        <f t="shared" si="0"/>
        <v/>
      </c>
      <c r="L30" s="2661" t="str">
        <f t="shared" si="1"/>
        <v/>
      </c>
      <c r="M30" s="2671" t="str">
        <f t="shared" si="2"/>
        <v/>
      </c>
      <c r="N30" s="2705">
        <v>480</v>
      </c>
      <c r="O30" s="2684">
        <v>41</v>
      </c>
      <c r="P30" s="2640"/>
      <c r="Q30" s="2689"/>
      <c r="R30" s="2638"/>
      <c r="S30" s="2688"/>
      <c r="T30" s="2658"/>
      <c r="U30" s="2659"/>
      <c r="V30" s="2675"/>
      <c r="W30" s="2676"/>
      <c r="X30" s="2685"/>
      <c r="Y30" s="2676"/>
      <c r="Z30" s="2686"/>
      <c r="AA30" s="2677"/>
      <c r="AB30" s="2658"/>
      <c r="AC30" s="2661"/>
      <c r="AD30" s="2658"/>
      <c r="AE30" s="2659"/>
      <c r="AF30" s="2679"/>
      <c r="AG30" s="2725"/>
      <c r="AH30" s="2725"/>
      <c r="AI30" s="2725"/>
      <c r="AJ30" s="2726"/>
      <c r="AK30" s="2658"/>
      <c r="AL30" s="2668"/>
      <c r="AM30" s="2668"/>
      <c r="AN30" s="2659"/>
      <c r="AO30" s="2660"/>
      <c r="AP30" s="2661"/>
      <c r="AQ30" s="2658"/>
      <c r="AR30" s="2658"/>
      <c r="AS30" s="2658"/>
      <c r="AT30" s="2658"/>
      <c r="AU30" s="2662" t="str">
        <f t="shared" si="3"/>
        <v/>
      </c>
      <c r="AV30" s="2659" t="str">
        <f t="shared" si="4"/>
        <v/>
      </c>
      <c r="AW30" s="2679"/>
      <c r="AX30" s="2658"/>
      <c r="AY30" s="2668"/>
      <c r="AZ30" s="2668"/>
      <c r="BA30" s="2659"/>
      <c r="BB30" s="2678"/>
      <c r="BC30" s="2678"/>
      <c r="BD30" s="2721"/>
      <c r="BE30" s="2658"/>
      <c r="BF30" s="2658"/>
      <c r="BG30" s="2658"/>
      <c r="BH30" s="2662" t="str">
        <f t="shared" si="5"/>
        <v/>
      </c>
      <c r="BI30" s="2648" t="str">
        <f t="shared" si="6"/>
        <v/>
      </c>
      <c r="BJ30" s="2679"/>
      <c r="BK30" s="2658"/>
      <c r="BL30" s="2668"/>
      <c r="BM30" s="2668"/>
      <c r="BN30" s="2715"/>
      <c r="BO30" s="2716"/>
      <c r="BP30" s="2714"/>
      <c r="BQ30" s="2721"/>
      <c r="BR30" s="2658"/>
      <c r="BS30" s="2658"/>
      <c r="BT30" s="2658"/>
      <c r="BU30" s="2662" t="str">
        <f t="shared" si="7"/>
        <v/>
      </c>
      <c r="BV30" s="2648" t="str">
        <f t="shared" si="8"/>
        <v/>
      </c>
      <c r="BW30" s="2664"/>
      <c r="BX30" s="2648" t="str">
        <f t="shared" si="9"/>
        <v/>
      </c>
      <c r="BY30" s="2689"/>
      <c r="BZ30" s="2659"/>
      <c r="CA30" s="2660"/>
      <c r="CB30" s="2661"/>
      <c r="CC30" s="2658"/>
      <c r="CD30" s="2661"/>
      <c r="CE30" s="2661"/>
      <c r="CF30" s="2659"/>
      <c r="CG30" s="2658"/>
      <c r="CH30" s="2680"/>
      <c r="CI30" s="2659">
        <v>0.4899</v>
      </c>
      <c r="CJ30" s="2659"/>
      <c r="CK30" s="2659"/>
      <c r="CL30" s="2658"/>
      <c r="CM30" s="2658"/>
      <c r="CN30" s="2658"/>
      <c r="CO30" s="2638" t="str">
        <f t="shared" si="10"/>
        <v/>
      </c>
      <c r="CP30" s="2682" t="s">
        <v>97</v>
      </c>
      <c r="CQ30" s="2683"/>
      <c r="CR30" s="2659"/>
      <c r="CS30" s="2660"/>
      <c r="CT30" s="2661"/>
      <c r="CU30" s="2658"/>
      <c r="CV30" s="2661"/>
      <c r="CW30" s="2661"/>
      <c r="CX30" s="2659"/>
      <c r="CY30" s="2658"/>
      <c r="CZ30" s="2680"/>
      <c r="DA30" s="2659">
        <v>0.51870000000000005</v>
      </c>
      <c r="DB30" s="2659"/>
      <c r="DC30" s="2659"/>
      <c r="DD30" s="2658"/>
      <c r="DE30" s="2658"/>
      <c r="DF30" s="2658"/>
      <c r="DG30" s="2648" t="str">
        <f t="shared" si="11"/>
        <v/>
      </c>
      <c r="DH30" s="2682" t="s">
        <v>97</v>
      </c>
      <c r="DI30" s="1473"/>
      <c r="DJ30" s="424"/>
      <c r="DK30" s="1471">
        <f>'Total Flows'!L27</f>
        <v>0.59699999999999998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8"/>
      <c r="D31" s="2669"/>
      <c r="E31" s="2684"/>
      <c r="F31" s="2669"/>
      <c r="G31" s="2641"/>
      <c r="H31" s="2638"/>
      <c r="I31" s="2638"/>
      <c r="J31" s="2642"/>
      <c r="K31" s="2670" t="str">
        <f t="shared" si="0"/>
        <v/>
      </c>
      <c r="L31" s="2661" t="str">
        <f t="shared" si="1"/>
        <v/>
      </c>
      <c r="M31" s="2671" t="str">
        <f t="shared" si="2"/>
        <v/>
      </c>
      <c r="N31" s="2705">
        <v>548</v>
      </c>
      <c r="O31" s="2684">
        <v>10</v>
      </c>
      <c r="P31" s="2640"/>
      <c r="Q31" s="2689"/>
      <c r="R31" s="2638"/>
      <c r="S31" s="2688"/>
      <c r="T31" s="2658"/>
      <c r="U31" s="2659"/>
      <c r="V31" s="2675"/>
      <c r="W31" s="2676"/>
      <c r="X31" s="2685"/>
      <c r="Y31" s="2676"/>
      <c r="Z31" s="2686"/>
      <c r="AA31" s="2677"/>
      <c r="AB31" s="2658"/>
      <c r="AC31" s="2661"/>
      <c r="AD31" s="2658"/>
      <c r="AE31" s="2659"/>
      <c r="AF31" s="2679"/>
      <c r="AG31" s="2725"/>
      <c r="AH31" s="2725"/>
      <c r="AI31" s="2725"/>
      <c r="AJ31" s="2726"/>
      <c r="AK31" s="2658"/>
      <c r="AL31" s="2668"/>
      <c r="AM31" s="2668"/>
      <c r="AN31" s="2659"/>
      <c r="AO31" s="2693"/>
      <c r="AP31" s="2694"/>
      <c r="AQ31" s="2691"/>
      <c r="AR31" s="2658"/>
      <c r="AS31" s="2658"/>
      <c r="AT31" s="2658"/>
      <c r="AU31" s="2662" t="str">
        <f t="shared" si="3"/>
        <v/>
      </c>
      <c r="AV31" s="2659" t="str">
        <f t="shared" si="4"/>
        <v/>
      </c>
      <c r="AW31" s="2679"/>
      <c r="AX31" s="2658"/>
      <c r="AY31" s="2668"/>
      <c r="AZ31" s="2668"/>
      <c r="BA31" s="2659"/>
      <c r="BB31" s="2678"/>
      <c r="BC31" s="2678"/>
      <c r="BD31" s="2721"/>
      <c r="BE31" s="2658"/>
      <c r="BF31" s="2658"/>
      <c r="BG31" s="2658"/>
      <c r="BH31" s="2662" t="str">
        <f t="shared" si="5"/>
        <v/>
      </c>
      <c r="BI31" s="2648" t="str">
        <f t="shared" si="6"/>
        <v/>
      </c>
      <c r="BJ31" s="2679"/>
      <c r="BK31" s="2658"/>
      <c r="BL31" s="2668"/>
      <c r="BM31" s="2668"/>
      <c r="BN31" s="2715"/>
      <c r="BO31" s="2716"/>
      <c r="BP31" s="2661"/>
      <c r="BQ31" s="2721"/>
      <c r="BR31" s="2658"/>
      <c r="BS31" s="2658"/>
      <c r="BT31" s="2658"/>
      <c r="BU31" s="2662" t="str">
        <f t="shared" si="7"/>
        <v/>
      </c>
      <c r="BV31" s="2648" t="str">
        <f t="shared" si="8"/>
        <v/>
      </c>
      <c r="BW31" s="2664"/>
      <c r="BX31" s="2648" t="str">
        <f t="shared" si="9"/>
        <v/>
      </c>
      <c r="BY31" s="2689"/>
      <c r="BZ31" s="2659"/>
      <c r="CA31" s="2660"/>
      <c r="CB31" s="2661"/>
      <c r="CC31" s="2658"/>
      <c r="CD31" s="2661"/>
      <c r="CE31" s="2661"/>
      <c r="CF31" s="2659"/>
      <c r="CG31" s="2658"/>
      <c r="CH31" s="2680"/>
      <c r="CI31" s="2659">
        <v>0.54479999999999995</v>
      </c>
      <c r="CJ31" s="2659"/>
      <c r="CK31" s="2659"/>
      <c r="CL31" s="2658"/>
      <c r="CM31" s="2658"/>
      <c r="CN31" s="2658"/>
      <c r="CO31" s="2638" t="str">
        <f t="shared" si="10"/>
        <v/>
      </c>
      <c r="CP31" s="2682" t="s">
        <v>97</v>
      </c>
      <c r="CQ31" s="2683"/>
      <c r="CR31" s="2659"/>
      <c r="CS31" s="2660"/>
      <c r="CT31" s="2661"/>
      <c r="CU31" s="2658"/>
      <c r="CV31" s="2661"/>
      <c r="CW31" s="2661"/>
      <c r="CX31" s="2659"/>
      <c r="CY31" s="2658"/>
      <c r="CZ31" s="2680"/>
      <c r="DA31" s="2659">
        <v>0.51029999999999998</v>
      </c>
      <c r="DB31" s="2659"/>
      <c r="DC31" s="2659"/>
      <c r="DD31" s="2658"/>
      <c r="DE31" s="2658"/>
      <c r="DF31" s="2658"/>
      <c r="DG31" s="2648" t="str">
        <f t="shared" si="11"/>
        <v/>
      </c>
      <c r="DH31" s="2682" t="s">
        <v>97</v>
      </c>
      <c r="DI31" s="1473"/>
      <c r="DJ31" s="424"/>
      <c r="DK31" s="1471">
        <f>'Total Flows'!L28</f>
        <v>0.93600000000000005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8"/>
      <c r="D32" s="2669"/>
      <c r="E32" s="2684"/>
      <c r="F32" s="2669"/>
      <c r="G32" s="2641"/>
      <c r="H32" s="2638"/>
      <c r="I32" s="2638"/>
      <c r="J32" s="2642"/>
      <c r="K32" s="2670" t="str">
        <f t="shared" si="0"/>
        <v/>
      </c>
      <c r="L32" s="2661" t="str">
        <f t="shared" si="1"/>
        <v/>
      </c>
      <c r="M32" s="2671" t="str">
        <f t="shared" si="2"/>
        <v/>
      </c>
      <c r="N32" s="2705">
        <v>488</v>
      </c>
      <c r="O32" s="2684">
        <v>31</v>
      </c>
      <c r="P32" s="2640"/>
      <c r="Q32" s="2689"/>
      <c r="R32" s="2638"/>
      <c r="S32" s="2688"/>
      <c r="T32" s="2658"/>
      <c r="U32" s="2659"/>
      <c r="V32" s="2675"/>
      <c r="W32" s="2676"/>
      <c r="X32" s="2685"/>
      <c r="Y32" s="2676"/>
      <c r="Z32" s="2686"/>
      <c r="AA32" s="2677"/>
      <c r="AB32" s="2658"/>
      <c r="AC32" s="2661"/>
      <c r="AD32" s="2658"/>
      <c r="AE32" s="2659"/>
      <c r="AF32" s="2679"/>
      <c r="AG32" s="2725"/>
      <c r="AH32" s="2725"/>
      <c r="AI32" s="2725"/>
      <c r="AJ32" s="2726"/>
      <c r="AK32" s="2658"/>
      <c r="AL32" s="2668"/>
      <c r="AM32" s="2668"/>
      <c r="AN32" s="2659"/>
      <c r="AO32" s="2693"/>
      <c r="AP32" s="2694"/>
      <c r="AQ32" s="2691"/>
      <c r="AR32" s="2658"/>
      <c r="AS32" s="2658"/>
      <c r="AT32" s="2658"/>
      <c r="AU32" s="2662" t="str">
        <f t="shared" si="3"/>
        <v/>
      </c>
      <c r="AV32" s="2659" t="str">
        <f t="shared" si="4"/>
        <v/>
      </c>
      <c r="AW32" s="2679"/>
      <c r="AX32" s="2658"/>
      <c r="AY32" s="2668"/>
      <c r="AZ32" s="2668"/>
      <c r="BA32" s="2659"/>
      <c r="BB32" s="2678"/>
      <c r="BC32" s="2678"/>
      <c r="BD32" s="2721"/>
      <c r="BE32" s="2658"/>
      <c r="BF32" s="2658"/>
      <c r="BG32" s="2658"/>
      <c r="BH32" s="2662" t="str">
        <f t="shared" si="5"/>
        <v/>
      </c>
      <c r="BI32" s="2648" t="str">
        <f t="shared" si="6"/>
        <v/>
      </c>
      <c r="BJ32" s="2679"/>
      <c r="BK32" s="2658"/>
      <c r="BL32" s="2668"/>
      <c r="BM32" s="2668"/>
      <c r="BN32" s="2715"/>
      <c r="BO32" s="2716"/>
      <c r="BP32" s="2714"/>
      <c r="BQ32" s="2721"/>
      <c r="BR32" s="2658"/>
      <c r="BS32" s="2658"/>
      <c r="BT32" s="2658"/>
      <c r="BU32" s="2662" t="str">
        <f t="shared" si="7"/>
        <v/>
      </c>
      <c r="BV32" s="2648" t="str">
        <f t="shared" si="8"/>
        <v/>
      </c>
      <c r="BW32" s="2664"/>
      <c r="BX32" s="2648" t="str">
        <f t="shared" si="9"/>
        <v/>
      </c>
      <c r="BY32" s="2689"/>
      <c r="BZ32" s="2659"/>
      <c r="CA32" s="2660"/>
      <c r="CB32" s="2661"/>
      <c r="CC32" s="2658"/>
      <c r="CD32" s="2661"/>
      <c r="CE32" s="2661"/>
      <c r="CF32" s="2659"/>
      <c r="CG32" s="2658"/>
      <c r="CH32" s="2680"/>
      <c r="CI32" s="2659">
        <v>0.76819999999999999</v>
      </c>
      <c r="CJ32" s="2659"/>
      <c r="CK32" s="2659"/>
      <c r="CL32" s="2658"/>
      <c r="CM32" s="2658"/>
      <c r="CN32" s="2658"/>
      <c r="CO32" s="2638" t="str">
        <f t="shared" si="10"/>
        <v/>
      </c>
      <c r="CP32" s="2682" t="s">
        <v>97</v>
      </c>
      <c r="CQ32" s="2683"/>
      <c r="CR32" s="2659"/>
      <c r="CS32" s="2660"/>
      <c r="CT32" s="2661"/>
      <c r="CU32" s="2658"/>
      <c r="CV32" s="2661"/>
      <c r="CW32" s="2661"/>
      <c r="CX32" s="2659"/>
      <c r="CY32" s="2658"/>
      <c r="CZ32" s="2680"/>
      <c r="DA32" s="2659">
        <v>0.47410000000000002</v>
      </c>
      <c r="DB32" s="2659"/>
      <c r="DC32" s="2659"/>
      <c r="DD32" s="2658"/>
      <c r="DE32" s="2658"/>
      <c r="DF32" s="2658"/>
      <c r="DG32" s="2648" t="str">
        <f t="shared" si="11"/>
        <v/>
      </c>
      <c r="DH32" s="2682" t="s">
        <v>97</v>
      </c>
      <c r="DI32" s="1473"/>
      <c r="DJ32" s="424"/>
      <c r="DK32" s="1471">
        <f>'Total Flows'!L29</f>
        <v>1.03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8">
        <v>6.82</v>
      </c>
      <c r="D33" s="2669">
        <v>11.6</v>
      </c>
      <c r="E33" s="2684">
        <v>25</v>
      </c>
      <c r="F33" s="2669"/>
      <c r="G33" s="2641">
        <v>8.0709999999999997</v>
      </c>
      <c r="H33" s="2638">
        <v>7.8360000000000003</v>
      </c>
      <c r="I33" s="2638">
        <v>0.36</v>
      </c>
      <c r="J33" s="2642">
        <v>4.5940000000000003</v>
      </c>
      <c r="K33" s="2670">
        <f t="shared" si="0"/>
        <v>21.766666666666669</v>
      </c>
      <c r="L33" s="2661">
        <f t="shared" si="1"/>
        <v>108.83333333333334</v>
      </c>
      <c r="M33" s="2671">
        <f t="shared" si="2"/>
        <v>217.66666666666669</v>
      </c>
      <c r="N33" s="2705">
        <v>341</v>
      </c>
      <c r="O33" s="2684">
        <v>31</v>
      </c>
      <c r="P33" s="2640"/>
      <c r="Q33" s="2689"/>
      <c r="R33" s="2638"/>
      <c r="S33" s="2688">
        <v>2</v>
      </c>
      <c r="T33" s="2658">
        <v>6.9000000000000006E-2</v>
      </c>
      <c r="U33" s="2659">
        <v>0.31</v>
      </c>
      <c r="V33" s="2675"/>
      <c r="W33" s="2676"/>
      <c r="X33" s="2685">
        <v>2</v>
      </c>
      <c r="Y33" s="2676">
        <v>5.1999999999999998E-2</v>
      </c>
      <c r="Z33" s="2686">
        <v>0.37</v>
      </c>
      <c r="AA33" s="2677"/>
      <c r="AB33" s="2658"/>
      <c r="AC33" s="2661">
        <v>2</v>
      </c>
      <c r="AD33" s="2658">
        <v>5.8999999999999997E-2</v>
      </c>
      <c r="AE33" s="2659">
        <v>0.65</v>
      </c>
      <c r="AF33" s="2679"/>
      <c r="AG33" s="2725"/>
      <c r="AH33" s="2725">
        <v>5.66</v>
      </c>
      <c r="AI33" s="2725">
        <v>5.67</v>
      </c>
      <c r="AJ33" s="2726"/>
      <c r="AK33" s="2658"/>
      <c r="AL33" s="2668"/>
      <c r="AM33" s="2668"/>
      <c r="AN33" s="2659">
        <v>5.83</v>
      </c>
      <c r="AO33" s="2693">
        <v>11.4</v>
      </c>
      <c r="AP33" s="2661">
        <v>6</v>
      </c>
      <c r="AQ33" s="2658">
        <v>0.48499999999999999</v>
      </c>
      <c r="AR33" s="2658">
        <v>2.3029999999999999</v>
      </c>
      <c r="AS33" s="2658">
        <v>2.1970000000000001</v>
      </c>
      <c r="AT33" s="2658">
        <v>3.5000000000000003E-2</v>
      </c>
      <c r="AU33" s="2662">
        <f t="shared" si="3"/>
        <v>71.465741543798785</v>
      </c>
      <c r="AV33" s="2659">
        <f t="shared" si="4"/>
        <v>1.5930814747382795</v>
      </c>
      <c r="AW33" s="2679"/>
      <c r="AX33" s="2658"/>
      <c r="AY33" s="2668"/>
      <c r="AZ33" s="2668"/>
      <c r="BA33" s="2659">
        <v>5.97</v>
      </c>
      <c r="BB33" s="2678">
        <v>10.199999999999999</v>
      </c>
      <c r="BC33" s="2678">
        <v>9</v>
      </c>
      <c r="BD33" s="2721">
        <v>0.70699999999999996</v>
      </c>
      <c r="BE33" s="2658">
        <v>2.351</v>
      </c>
      <c r="BF33" s="2658">
        <v>2.1739999999999999</v>
      </c>
      <c r="BG33" s="2658">
        <v>3.5000000000000003E-2</v>
      </c>
      <c r="BH33" s="2662">
        <f t="shared" si="5"/>
        <v>70.871019700161071</v>
      </c>
      <c r="BI33" s="2648">
        <f t="shared" si="6"/>
        <v>1.6099356025758973</v>
      </c>
      <c r="BJ33" s="2679"/>
      <c r="BK33" s="2658"/>
      <c r="BL33" s="2668"/>
      <c r="BM33" s="2668"/>
      <c r="BN33" s="2715">
        <v>5.98</v>
      </c>
      <c r="BO33" s="2716">
        <v>12.3</v>
      </c>
      <c r="BP33" s="2714">
        <v>8</v>
      </c>
      <c r="BQ33" s="2721">
        <v>0.58799999999999997</v>
      </c>
      <c r="BR33" s="2658">
        <v>2.3159999999999998</v>
      </c>
      <c r="BS33" s="2658">
        <v>2.222</v>
      </c>
      <c r="BT33" s="2658">
        <v>3.5000000000000003E-2</v>
      </c>
      <c r="BU33" s="2662">
        <f t="shared" si="7"/>
        <v>71.304671044480244</v>
      </c>
      <c r="BV33" s="2648">
        <f t="shared" si="8"/>
        <v>1.5751575157515754</v>
      </c>
      <c r="BW33" s="2664"/>
      <c r="BX33" s="2648">
        <f t="shared" si="9"/>
        <v>2.3233333333333333</v>
      </c>
      <c r="BY33" s="2689"/>
      <c r="BZ33" s="2659">
        <v>7.3</v>
      </c>
      <c r="CA33" s="2660">
        <v>10.6</v>
      </c>
      <c r="CB33" s="2661">
        <v>1</v>
      </c>
      <c r="CC33" s="2658">
        <v>5.1999999999999998E-2</v>
      </c>
      <c r="CD33" s="2661">
        <v>24</v>
      </c>
      <c r="CE33" s="2661">
        <v>50</v>
      </c>
      <c r="CF33" s="2659">
        <v>4.7</v>
      </c>
      <c r="CG33" s="2658"/>
      <c r="CH33" s="2680"/>
      <c r="CI33" s="2659">
        <v>0.55100000000000005</v>
      </c>
      <c r="CJ33" s="2659"/>
      <c r="CK33" s="2659"/>
      <c r="CL33" s="2658">
        <v>2.177</v>
      </c>
      <c r="CM33" s="2658">
        <v>2.1779999999999999</v>
      </c>
      <c r="CN33" s="2658">
        <v>5.8999999999999997E-2</v>
      </c>
      <c r="CO33" s="2638">
        <f t="shared" si="10"/>
        <v>2.7089072543617996</v>
      </c>
      <c r="CP33" s="2682" t="s">
        <v>97</v>
      </c>
      <c r="CQ33" s="2683"/>
      <c r="CR33" s="2659">
        <v>7.1</v>
      </c>
      <c r="CS33" s="2660">
        <v>11.7</v>
      </c>
      <c r="CT33" s="2661">
        <v>2</v>
      </c>
      <c r="CU33" s="2658">
        <v>6.2E-2</v>
      </c>
      <c r="CV33" s="2661">
        <v>22</v>
      </c>
      <c r="CW33" s="2661">
        <v>45</v>
      </c>
      <c r="CX33" s="2659">
        <v>4</v>
      </c>
      <c r="CY33" s="2658"/>
      <c r="CZ33" s="2680"/>
      <c r="DA33" s="2659">
        <v>0.46260000000000001</v>
      </c>
      <c r="DB33" s="2659"/>
      <c r="DC33" s="2659"/>
      <c r="DD33" s="2658">
        <v>2.1619999999999999</v>
      </c>
      <c r="DE33" s="2658">
        <v>2.1840000000000002</v>
      </c>
      <c r="DF33" s="2658">
        <v>5.2999999999999999E-2</v>
      </c>
      <c r="DG33" s="2648">
        <f t="shared" si="11"/>
        <v>2.4267399267399266</v>
      </c>
      <c r="DH33" s="2682" t="s">
        <v>97</v>
      </c>
      <c r="DI33" s="1473"/>
      <c r="DJ33" s="424"/>
      <c r="DK33" s="1471">
        <f>'Total Flows'!L30</f>
        <v>0.74199999999999999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8">
        <v>6.91</v>
      </c>
      <c r="D34" s="2669">
        <v>11.7</v>
      </c>
      <c r="E34" s="2639"/>
      <c r="F34" s="2669"/>
      <c r="G34" s="2641"/>
      <c r="H34" s="2638"/>
      <c r="I34" s="2638"/>
      <c r="J34" s="2642"/>
      <c r="K34" s="2670" t="str">
        <f t="shared" si="0"/>
        <v/>
      </c>
      <c r="L34" s="2661" t="str">
        <f t="shared" si="1"/>
        <v/>
      </c>
      <c r="M34" s="2671" t="str">
        <f t="shared" si="2"/>
        <v/>
      </c>
      <c r="N34" s="2705">
        <v>364</v>
      </c>
      <c r="O34" s="2684" t="s">
        <v>1186</v>
      </c>
      <c r="P34" s="2640"/>
      <c r="Q34" s="2689"/>
      <c r="R34" s="2638"/>
      <c r="S34" s="2688">
        <v>2</v>
      </c>
      <c r="T34" s="2658">
        <v>5.0999999999999997E-2</v>
      </c>
      <c r="U34" s="2659">
        <v>0.42</v>
      </c>
      <c r="V34" s="2675"/>
      <c r="W34" s="2676"/>
      <c r="X34" s="2685">
        <v>2</v>
      </c>
      <c r="Y34" s="2676">
        <v>0.05</v>
      </c>
      <c r="Z34" s="2686">
        <v>0.46</v>
      </c>
      <c r="AA34" s="2677"/>
      <c r="AB34" s="2658"/>
      <c r="AC34" s="2661">
        <v>2</v>
      </c>
      <c r="AD34" s="2658">
        <v>5.3999999999999999E-2</v>
      </c>
      <c r="AE34" s="2659">
        <v>0.62</v>
      </c>
      <c r="AF34" s="2679"/>
      <c r="AG34" s="2725"/>
      <c r="AH34" s="2725">
        <v>5.89</v>
      </c>
      <c r="AI34" s="2725">
        <v>5.88</v>
      </c>
      <c r="AJ34" s="2726"/>
      <c r="AK34" s="2658"/>
      <c r="AL34" s="2668"/>
      <c r="AM34" s="2668"/>
      <c r="AN34" s="2659">
        <v>6.02</v>
      </c>
      <c r="AO34" s="2693">
        <v>10.8</v>
      </c>
      <c r="AP34" s="2661">
        <v>5</v>
      </c>
      <c r="AQ34" s="2658">
        <v>0.36899999999999999</v>
      </c>
      <c r="AR34" s="2658"/>
      <c r="AS34" s="2658"/>
      <c r="AT34" s="2658"/>
      <c r="AU34" s="2662" t="str">
        <f t="shared" si="3"/>
        <v/>
      </c>
      <c r="AV34" s="2659" t="str">
        <f t="shared" si="4"/>
        <v/>
      </c>
      <c r="AW34" s="2679"/>
      <c r="AX34" s="2658"/>
      <c r="AY34" s="2668"/>
      <c r="AZ34" s="2668"/>
      <c r="BA34" s="2659">
        <v>6.11</v>
      </c>
      <c r="BB34" s="2678">
        <v>10.199999999999999</v>
      </c>
      <c r="BC34" s="2678">
        <v>7</v>
      </c>
      <c r="BD34" s="2721">
        <v>0.55400000000000005</v>
      </c>
      <c r="BE34" s="2658"/>
      <c r="BF34" s="2658"/>
      <c r="BG34" s="2658"/>
      <c r="BH34" s="2662" t="str">
        <f t="shared" si="5"/>
        <v/>
      </c>
      <c r="BI34" s="2648" t="str">
        <f t="shared" si="6"/>
        <v/>
      </c>
      <c r="BJ34" s="2679"/>
      <c r="BK34" s="2658"/>
      <c r="BL34" s="2668"/>
      <c r="BM34" s="2668"/>
      <c r="BN34" s="2715">
        <v>6.1</v>
      </c>
      <c r="BO34" s="2716">
        <v>12.3</v>
      </c>
      <c r="BP34" s="2714">
        <v>7</v>
      </c>
      <c r="BQ34" s="2721">
        <v>0.505</v>
      </c>
      <c r="BR34" s="2658"/>
      <c r="BS34" s="2658"/>
      <c r="BT34" s="2658"/>
      <c r="BU34" s="2662" t="str">
        <f t="shared" si="7"/>
        <v/>
      </c>
      <c r="BV34" s="2648" t="str">
        <f t="shared" si="8"/>
        <v/>
      </c>
      <c r="BW34" s="2664"/>
      <c r="BX34" s="2648" t="str">
        <f t="shared" si="9"/>
        <v/>
      </c>
      <c r="BY34" s="2689"/>
      <c r="BZ34" s="2648">
        <v>7.46</v>
      </c>
      <c r="CA34" s="2640">
        <v>10.6</v>
      </c>
      <c r="CB34" s="2639">
        <v>2</v>
      </c>
      <c r="CC34" s="2638">
        <v>4.9000000000000002E-2</v>
      </c>
      <c r="CD34" s="2639">
        <v>28</v>
      </c>
      <c r="CE34" s="2639">
        <v>57</v>
      </c>
      <c r="CF34" s="2648">
        <v>4.5999999999999996</v>
      </c>
      <c r="CG34" s="2638"/>
      <c r="CH34" s="2680"/>
      <c r="CI34" s="2648">
        <v>0.66110000000000002</v>
      </c>
      <c r="CJ34" s="2648"/>
      <c r="CK34" s="2648"/>
      <c r="CL34" s="2638"/>
      <c r="CM34" s="2638"/>
      <c r="CN34" s="2638"/>
      <c r="CO34" s="2638" t="str">
        <f t="shared" si="10"/>
        <v/>
      </c>
      <c r="CP34" s="2682" t="s">
        <v>97</v>
      </c>
      <c r="CQ34" s="2683"/>
      <c r="CR34" s="2648">
        <v>7.29</v>
      </c>
      <c r="CS34" s="2640">
        <v>11.3</v>
      </c>
      <c r="CT34" s="2639">
        <v>2</v>
      </c>
      <c r="CU34" s="2638">
        <v>4.8000000000000001E-2</v>
      </c>
      <c r="CV34" s="2639">
        <v>24</v>
      </c>
      <c r="CW34" s="2639">
        <v>47</v>
      </c>
      <c r="CX34" s="2648">
        <v>4</v>
      </c>
      <c r="CY34" s="2638"/>
      <c r="CZ34" s="2680"/>
      <c r="DA34" s="2648">
        <v>0.51849999999999996</v>
      </c>
      <c r="DB34" s="2648"/>
      <c r="DC34" s="2648"/>
      <c r="DD34" s="2638"/>
      <c r="DE34" s="2638"/>
      <c r="DF34" s="2638"/>
      <c r="DG34" s="2648" t="str">
        <f t="shared" si="11"/>
        <v/>
      </c>
      <c r="DH34" s="2646" t="s">
        <v>97</v>
      </c>
      <c r="DI34" s="1473"/>
      <c r="DJ34" s="424"/>
      <c r="DK34" s="1471">
        <f>'Total Flows'!L31</f>
        <v>1.038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8">
        <v>6.29</v>
      </c>
      <c r="D35" s="2669">
        <v>11.4</v>
      </c>
      <c r="E35" s="2684"/>
      <c r="F35" s="2669"/>
      <c r="G35" s="2641"/>
      <c r="H35" s="2638"/>
      <c r="I35" s="2638"/>
      <c r="J35" s="2642"/>
      <c r="K35" s="2670" t="str">
        <f t="shared" si="0"/>
        <v/>
      </c>
      <c r="L35" s="2661" t="str">
        <f t="shared" si="1"/>
        <v/>
      </c>
      <c r="M35" s="2671" t="str">
        <f t="shared" si="2"/>
        <v/>
      </c>
      <c r="N35" s="2705">
        <v>292</v>
      </c>
      <c r="O35" s="2684">
        <v>10</v>
      </c>
      <c r="P35" s="2640"/>
      <c r="Q35" s="2689"/>
      <c r="R35" s="2638"/>
      <c r="S35" s="2707">
        <v>2</v>
      </c>
      <c r="T35" s="2658">
        <v>6.5000000000000002E-2</v>
      </c>
      <c r="U35" s="2659">
        <v>0.51</v>
      </c>
      <c r="V35" s="2675"/>
      <c r="W35" s="2676"/>
      <c r="X35" s="2685">
        <v>2</v>
      </c>
      <c r="Y35" s="2676">
        <v>5.8999999999999997E-2</v>
      </c>
      <c r="Z35" s="2686">
        <v>0.44</v>
      </c>
      <c r="AA35" s="2677"/>
      <c r="AB35" s="2658"/>
      <c r="AC35" s="2661">
        <v>2</v>
      </c>
      <c r="AD35" s="2721">
        <v>6.6000000000000003E-2</v>
      </c>
      <c r="AE35" s="2715">
        <v>0.72</v>
      </c>
      <c r="AF35" s="2679"/>
      <c r="AG35" s="2725">
        <v>6.11</v>
      </c>
      <c r="AH35" s="2725">
        <v>6.09</v>
      </c>
      <c r="AI35" s="2725">
        <v>6.04</v>
      </c>
      <c r="AJ35" s="2726"/>
      <c r="AK35" s="2658"/>
      <c r="AL35" s="2668"/>
      <c r="AM35" s="2668"/>
      <c r="AN35" s="2659">
        <v>6.19</v>
      </c>
      <c r="AO35" s="2660">
        <v>10.7</v>
      </c>
      <c r="AP35" s="2661">
        <v>5</v>
      </c>
      <c r="AQ35" s="2658">
        <v>0.33100000000000002</v>
      </c>
      <c r="AR35" s="2658"/>
      <c r="AS35" s="2658"/>
      <c r="AT35" s="2658"/>
      <c r="AU35" s="2662" t="str">
        <f t="shared" si="3"/>
        <v/>
      </c>
      <c r="AV35" s="2659" t="str">
        <f t="shared" si="4"/>
        <v/>
      </c>
      <c r="AW35" s="2679"/>
      <c r="AX35" s="2658"/>
      <c r="AY35" s="2668"/>
      <c r="AZ35" s="2668"/>
      <c r="BA35" s="2659">
        <v>6.2</v>
      </c>
      <c r="BB35" s="2660">
        <v>10.3</v>
      </c>
      <c r="BC35" s="2661">
        <v>7</v>
      </c>
      <c r="BD35" s="2658">
        <v>0.50700000000000001</v>
      </c>
      <c r="BE35" s="2658"/>
      <c r="BF35" s="2658"/>
      <c r="BG35" s="2658"/>
      <c r="BH35" s="2662" t="str">
        <f t="shared" si="5"/>
        <v/>
      </c>
      <c r="BI35" s="2648" t="str">
        <f t="shared" si="6"/>
        <v/>
      </c>
      <c r="BJ35" s="2679"/>
      <c r="BK35" s="2658"/>
      <c r="BL35" s="2668"/>
      <c r="BM35" s="2668"/>
      <c r="BN35" s="2659">
        <v>6.19</v>
      </c>
      <c r="BO35" s="2660">
        <v>12.3</v>
      </c>
      <c r="BP35" s="2661">
        <v>7</v>
      </c>
      <c r="BQ35" s="2658">
        <v>0.47</v>
      </c>
      <c r="BR35" s="2658"/>
      <c r="BS35" s="2658"/>
      <c r="BT35" s="2658"/>
      <c r="BU35" s="2662" t="str">
        <f t="shared" si="7"/>
        <v/>
      </c>
      <c r="BV35" s="2648" t="str">
        <f t="shared" si="8"/>
        <v/>
      </c>
      <c r="BW35" s="2664" t="s">
        <v>96</v>
      </c>
      <c r="BX35" s="2648" t="str">
        <f t="shared" si="9"/>
        <v/>
      </c>
      <c r="BY35" s="2689"/>
      <c r="BZ35" s="2648">
        <v>7.21</v>
      </c>
      <c r="CA35" s="2640">
        <v>10</v>
      </c>
      <c r="CB35" s="2639">
        <v>2</v>
      </c>
      <c r="CC35" s="2638">
        <v>5.3999999999999999E-2</v>
      </c>
      <c r="CD35" s="2639">
        <v>52</v>
      </c>
      <c r="CE35" s="2639">
        <v>45</v>
      </c>
      <c r="CF35" s="2648">
        <v>4.5</v>
      </c>
      <c r="CG35" s="2638"/>
      <c r="CH35" s="2680"/>
      <c r="CI35" s="2648">
        <v>0.65639999999999998</v>
      </c>
      <c r="CJ35" s="2648"/>
      <c r="CK35" s="2648"/>
      <c r="CL35" s="2638"/>
      <c r="CM35" s="2638"/>
      <c r="CN35" s="2638"/>
      <c r="CO35" s="2638" t="str">
        <f t="shared" si="10"/>
        <v/>
      </c>
      <c r="CP35" s="2682" t="s">
        <v>97</v>
      </c>
      <c r="CQ35" s="2683"/>
      <c r="CR35" s="2648">
        <v>7.28</v>
      </c>
      <c r="CS35" s="2640">
        <v>10.9</v>
      </c>
      <c r="CT35" s="2639">
        <v>2</v>
      </c>
      <c r="CU35" s="2638">
        <v>5.5E-2</v>
      </c>
      <c r="CV35" s="2639">
        <v>23</v>
      </c>
      <c r="CW35" s="2639">
        <v>42</v>
      </c>
      <c r="CX35" s="2648">
        <v>4</v>
      </c>
      <c r="CY35" s="2638"/>
      <c r="CZ35" s="2680"/>
      <c r="DA35" s="2648">
        <v>0.502</v>
      </c>
      <c r="DB35" s="2648"/>
      <c r="DC35" s="2648"/>
      <c r="DD35" s="2638"/>
      <c r="DE35" s="2638"/>
      <c r="DF35" s="2638"/>
      <c r="DG35" s="2648" t="str">
        <f t="shared" si="11"/>
        <v/>
      </c>
      <c r="DH35" s="2646" t="s">
        <v>97</v>
      </c>
      <c r="DI35" s="1473"/>
      <c r="DJ35" s="424"/>
      <c r="DK35" s="1471">
        <f>'Total Flows'!L32</f>
        <v>0.92500000000000004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>
        <v>31</v>
      </c>
      <c r="B36" s="33"/>
      <c r="C36" s="2648"/>
      <c r="D36" s="2695"/>
      <c r="E36" s="2684"/>
      <c r="F36" s="2695"/>
      <c r="G36" s="2641"/>
      <c r="H36" s="2638"/>
      <c r="I36" s="2638"/>
      <c r="J36" s="2642"/>
      <c r="K36" s="2670" t="str">
        <f t="shared" si="0"/>
        <v/>
      </c>
      <c r="L36" s="2661" t="str">
        <f t="shared" si="1"/>
        <v/>
      </c>
      <c r="M36" s="2671" t="str">
        <f t="shared" si="2"/>
        <v/>
      </c>
      <c r="N36" s="2705">
        <v>323</v>
      </c>
      <c r="O36" s="2684" t="s">
        <v>1186</v>
      </c>
      <c r="P36" s="2640"/>
      <c r="Q36" s="2696"/>
      <c r="R36" s="2638"/>
      <c r="S36" s="2707"/>
      <c r="T36" s="2658"/>
      <c r="U36" s="2681"/>
      <c r="V36" s="2697"/>
      <c r="W36" s="2698"/>
      <c r="X36" s="2711"/>
      <c r="Y36" s="2720"/>
      <c r="Z36" s="2713"/>
      <c r="AA36" s="2699"/>
      <c r="AB36" s="2658"/>
      <c r="AC36" s="2714"/>
      <c r="AD36" s="2721"/>
      <c r="AE36" s="2715"/>
      <c r="AF36" s="2700"/>
      <c r="AG36" s="2725"/>
      <c r="AH36" s="2725"/>
      <c r="AI36" s="2725"/>
      <c r="AJ36" s="2726"/>
      <c r="AK36" s="2658"/>
      <c r="AL36" s="2668"/>
      <c r="AM36" s="2668"/>
      <c r="AN36" s="2659"/>
      <c r="AO36" s="2660"/>
      <c r="AP36" s="2661"/>
      <c r="AQ36" s="2658"/>
      <c r="AR36" s="2658"/>
      <c r="AS36" s="2658"/>
      <c r="AT36" s="2658"/>
      <c r="AU36" s="2662" t="str">
        <f t="shared" si="3"/>
        <v/>
      </c>
      <c r="AV36" s="2659" t="str">
        <f t="shared" si="4"/>
        <v/>
      </c>
      <c r="AW36" s="2700"/>
      <c r="AX36" s="2658"/>
      <c r="AY36" s="2668"/>
      <c r="AZ36" s="2668"/>
      <c r="BA36" s="2659"/>
      <c r="BB36" s="2660"/>
      <c r="BC36" s="2661"/>
      <c r="BD36" s="2658"/>
      <c r="BE36" s="2658"/>
      <c r="BF36" s="2658"/>
      <c r="BG36" s="2658"/>
      <c r="BH36" s="2662" t="str">
        <f t="shared" si="5"/>
        <v/>
      </c>
      <c r="BI36" s="2648" t="str">
        <f t="shared" si="6"/>
        <v/>
      </c>
      <c r="BJ36" s="2700"/>
      <c r="BK36" s="2658"/>
      <c r="BL36" s="2668"/>
      <c r="BM36" s="2668"/>
      <c r="BN36" s="2659"/>
      <c r="BO36" s="2660"/>
      <c r="BP36" s="2661"/>
      <c r="BQ36" s="2658"/>
      <c r="BR36" s="2658"/>
      <c r="BS36" s="2658"/>
      <c r="BT36" s="2658"/>
      <c r="BU36" s="2662" t="str">
        <f t="shared" si="7"/>
        <v/>
      </c>
      <c r="BV36" s="2648" t="str">
        <f t="shared" si="8"/>
        <v/>
      </c>
      <c r="BW36" s="2701"/>
      <c r="BX36" s="2648" t="str">
        <f t="shared" si="9"/>
        <v/>
      </c>
      <c r="BY36" s="2696"/>
      <c r="BZ36" s="2648"/>
      <c r="CA36" s="2640"/>
      <c r="CB36" s="2639"/>
      <c r="CC36" s="2638"/>
      <c r="CD36" s="2639"/>
      <c r="CE36" s="2639"/>
      <c r="CF36" s="2648"/>
      <c r="CG36" s="2658"/>
      <c r="CH36" s="2702"/>
      <c r="CI36" s="2648">
        <v>0.70660000000000001</v>
      </c>
      <c r="CJ36" s="2648"/>
      <c r="CK36" s="2648"/>
      <c r="CL36" s="2638"/>
      <c r="CM36" s="2638"/>
      <c r="CN36" s="2638"/>
      <c r="CO36" s="2638" t="str">
        <f t="shared" si="10"/>
        <v/>
      </c>
      <c r="CP36" s="2682" t="s">
        <v>97</v>
      </c>
      <c r="CQ36" s="2703"/>
      <c r="CR36" s="2648"/>
      <c r="CS36" s="2640"/>
      <c r="CT36" s="2639"/>
      <c r="CU36" s="2638"/>
      <c r="CV36" s="2639"/>
      <c r="CW36" s="2639"/>
      <c r="CX36" s="2648"/>
      <c r="CY36" s="2658"/>
      <c r="CZ36" s="2702"/>
      <c r="DA36" s="2648">
        <v>0.52290000000000003</v>
      </c>
      <c r="DB36" s="2648"/>
      <c r="DC36" s="2648"/>
      <c r="DD36" s="2638"/>
      <c r="DE36" s="2638"/>
      <c r="DF36" s="2638"/>
      <c r="DG36" s="2648" t="str">
        <f t="shared" si="11"/>
        <v/>
      </c>
      <c r="DH36" s="2646" t="s">
        <v>97</v>
      </c>
      <c r="DI36" s="1474"/>
      <c r="DJ36" s="424"/>
      <c r="DK36" s="1471">
        <f>'Total Flows'!L33</f>
        <v>1.125</v>
      </c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10.249599999999999</v>
      </c>
      <c r="J37" s="35">
        <f>AVERAGE(J6:J36)</f>
        <v>4.7154000000000007</v>
      </c>
      <c r="K37" s="1928">
        <f>AVERAGE(K6:K36)</f>
        <v>21.219516334385109</v>
      </c>
      <c r="L37" s="1929">
        <f>K37*5</f>
        <v>106.09758167192554</v>
      </c>
      <c r="M37" s="1930">
        <f>K37*10</f>
        <v>212.19516334385108</v>
      </c>
      <c r="O37" s="1225" t="s">
        <v>96</v>
      </c>
      <c r="R37" s="8" t="e">
        <f>AVERAGE(R6:R36)</f>
        <v>#DIV/0!</v>
      </c>
      <c r="S37" s="38">
        <f>AVERAGE(S6:S36)</f>
        <v>2.3333333333333335</v>
      </c>
      <c r="W37" s="8" t="e">
        <f>AVERAGE(W6:W36)</f>
        <v>#DIV/0!</v>
      </c>
      <c r="X37" s="38">
        <f>AVERAGE(X6:X36)</f>
        <v>2.1333333333333333</v>
      </c>
      <c r="Y37" s="35"/>
      <c r="Z37" s="8"/>
      <c r="AB37" s="8" t="e">
        <f>AVERAGE(AB6:AB36)</f>
        <v>#DIV/0!</v>
      </c>
      <c r="AC37" s="38">
        <f>AVERAGE(AC6:AC36)</f>
        <v>2.3390666666666666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2.7237999999999998</v>
      </c>
      <c r="AS37" s="8"/>
      <c r="AT37" s="8"/>
      <c r="AU37" s="37">
        <f>AVERAGE(AU6:AU36)</f>
        <v>73.309696873273765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2.7119999999999997</v>
      </c>
      <c r="BF37" s="8"/>
      <c r="BG37" s="8"/>
      <c r="BH37" s="37">
        <f>AVERAGE(BH6:BH36)</f>
        <v>73.397530515798593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2.722</v>
      </c>
      <c r="BS37" s="8"/>
      <c r="BT37" s="8"/>
      <c r="BU37" s="37">
        <f>AVERAGE(BU6:BU36)</f>
        <v>73.31485926208903</v>
      </c>
      <c r="BV37" s="8"/>
      <c r="BW37" s="8"/>
      <c r="BX37" s="8">
        <f>AVERAGE(BX6:BX36)</f>
        <v>2.7192666666666669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2.5977999999999999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2.5792000000000002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29.474000000000007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1.298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0.95077419354838733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15" activePane="bottomRight" state="frozen"/>
      <selection pane="bottomRight" activeCell="N36" sqref="N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1006</v>
      </c>
      <c r="K1" s="1565" t="s">
        <v>1008</v>
      </c>
    </row>
    <row r="2" spans="1:11" ht="10.5" customHeight="1" x14ac:dyDescent="0.2">
      <c r="J2" s="1568" t="s">
        <v>1007</v>
      </c>
      <c r="K2" s="1581" t="s">
        <v>1009</v>
      </c>
    </row>
    <row r="3" spans="1:11" ht="21.75" thickBot="1" x14ac:dyDescent="0.4">
      <c r="A3" s="1583" t="s">
        <v>804</v>
      </c>
      <c r="B3" s="1583" t="s">
        <v>743</v>
      </c>
      <c r="C3" s="1583" t="s">
        <v>1000</v>
      </c>
      <c r="D3" s="1583" t="s">
        <v>1001</v>
      </c>
      <c r="E3" s="1584" t="s">
        <v>1002</v>
      </c>
      <c r="F3" s="1583" t="s">
        <v>1003</v>
      </c>
      <c r="G3" s="1583" t="s">
        <v>1004</v>
      </c>
      <c r="H3" s="1583" t="s">
        <v>1005</v>
      </c>
      <c r="I3" s="1583" t="s">
        <v>92</v>
      </c>
      <c r="J3" s="1583" t="s">
        <v>24</v>
      </c>
      <c r="K3" s="1583" t="s">
        <v>663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1010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1011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1012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1013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1017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1012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1013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1014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1015</v>
      </c>
      <c r="H16" s="1616" t="s">
        <v>1019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1012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1010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1011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1012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1013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1014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1015</v>
      </c>
      <c r="H28" s="1610" t="s">
        <v>1016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1012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1017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1012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1013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2019-02-06T12:43:53Z</cp:lastPrinted>
  <dcterms:created xsi:type="dcterms:W3CDTF">2015-01-28T16:49:33Z</dcterms:created>
  <dcterms:modified xsi:type="dcterms:W3CDTF">2019-08-12T12:44:39Z</dcterms:modified>
  <cp:category>Daily Operations Report</cp:category>
  <cp:contentStatus/>
</cp:coreProperties>
</file>